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ownloads\CD_Informativo_Agosto_2022\"/>
    </mc:Choice>
  </mc:AlternateContent>
  <bookViews>
    <workbookView xWindow="930" yWindow="0" windowWidth="27870" windowHeight="14175" tabRatio="85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86" r:id="rId84"/>
    <sheet name="77" sheetId="1087" r:id="rId85"/>
    <sheet name="78" sheetId="1088" r:id="rId86"/>
    <sheet name="79" sheetId="1089" r:id="rId87"/>
    <sheet name="80" sheetId="1090" r:id="rId88"/>
    <sheet name="81" sheetId="1091" r:id="rId89"/>
    <sheet name="82" sheetId="1092" r:id="rId90"/>
    <sheet name="83" sheetId="1093" r:id="rId91"/>
    <sheet name="84" sheetId="1094" r:id="rId92"/>
    <sheet name="85" sheetId="1095" r:id="rId93"/>
    <sheet name="86" sheetId="1096" r:id="rId94"/>
    <sheet name="87" sheetId="1097" r:id="rId95"/>
    <sheet name="88" sheetId="1098" r:id="rId96"/>
    <sheet name="Abreviaturas" sheetId="82" r:id="rId97"/>
  </sheets>
  <externalReferences>
    <externalReference r:id="rId98"/>
    <externalReference r:id="rId99"/>
    <externalReference r:id="rId100"/>
  </externalReferences>
  <definedNames>
    <definedName name="_xlnm._FilterDatabase" localSheetId="91" hidden="1">'84'!$A$6:$D$56</definedName>
    <definedName name="_xlnm._FilterDatabase" localSheetId="95">#REF!</definedName>
    <definedName name="_xlnm._FilterDatabase">#REF!</definedName>
    <definedName name="A_impresión_IM">[1]FLUJOEERR!$A$364:$AD$487</definedName>
    <definedName name="grafico" localSheetId="95">#REF!</definedName>
    <definedName name="grafico">#REF!</definedName>
    <definedName name="_xlnm.Print_Area" localSheetId="11">'10'!$A$1:$K$86</definedName>
    <definedName name="_xlnm.Print_Area" localSheetId="12">'11'!$A$1:$K$86</definedName>
    <definedName name="_xlnm.Print_Area" localSheetId="13">'12'!$A$1:$K$86</definedName>
    <definedName name="_xlnm.Print_Area" localSheetId="14">'13'!$A$1:$K$86</definedName>
    <definedName name="_xlnm.Print_Area" localSheetId="15">'14'!$A$1:$K$86</definedName>
    <definedName name="_xlnm.Print_Area" localSheetId="16">'15'!$A$1:$K$86</definedName>
    <definedName name="_xlnm.Print_Area" localSheetId="17">'16'!$A$1:$K$86</definedName>
    <definedName name="_xlnm.Print_Area" localSheetId="18">'17'!$A$1:$K$86</definedName>
    <definedName name="_xlnm.Print_Area" localSheetId="19">'18'!$A$1:$K$86</definedName>
    <definedName name="_xlnm.Print_Area" localSheetId="20">'19'!$A$1:$K$86</definedName>
    <definedName name="_xlnm.Print_Area" localSheetId="21">'20'!$A$1:$K$86</definedName>
    <definedName name="_xlnm.Print_Area" localSheetId="22">'21'!$A$1:$K$86</definedName>
    <definedName name="_xlnm.Print_Area" localSheetId="23">'22'!$A$1:$O$37</definedName>
    <definedName name="_xlnm.Print_Area" localSheetId="24">'23'!$A$1:$P$25</definedName>
    <definedName name="_xlnm.Print_Area" localSheetId="25">'24'!$A$1:$O$45</definedName>
    <definedName name="_xlnm.Print_Area" localSheetId="26">'25'!$C$1:$K$23</definedName>
    <definedName name="_xlnm.Print_Area" localSheetId="27">'26'!$A$1:$G$34</definedName>
    <definedName name="_xlnm.Print_Area" localSheetId="32">'31'!$A$1:$K$85</definedName>
    <definedName name="_xlnm.Print_Area" localSheetId="33">'32-1'!$A$1:$M$56</definedName>
    <definedName name="_xlnm.Print_Area" localSheetId="34">'32-2'!$A$1:$M$75</definedName>
    <definedName name="_xlnm.Print_Area" localSheetId="35">'33'!$A$1:$K$86</definedName>
    <definedName name="_xlnm.Print_Area" localSheetId="36">'34'!$A$1:$K$86</definedName>
    <definedName name="_xlnm.Print_Area" localSheetId="37">'35'!$A$1:$D$37</definedName>
    <definedName name="_xlnm.Print_Area" localSheetId="38">'36'!$A$1:$E$25</definedName>
    <definedName name="_xlnm.Print_Area" localSheetId="39">'37'!$A$1:$O$24</definedName>
    <definedName name="_xlnm.Print_Area" localSheetId="40">'38'!$C$1:$K$23</definedName>
    <definedName name="_xlnm.Print_Area" localSheetId="41">'39'!$A$1:$G$34</definedName>
    <definedName name="_xlnm.Print_Area" localSheetId="42">'40'!$A$1:$S$52</definedName>
    <definedName name="_xlnm.Print_Area" localSheetId="47">'45'!$A$1:$K$86</definedName>
    <definedName name="_xlnm.Print_Area" localSheetId="48">'46-1'!$A$1:$M$57</definedName>
    <definedName name="_xlnm.Print_Area" localSheetId="49">'46-2'!$A$1:$M$75</definedName>
    <definedName name="_xlnm.Print_Area" localSheetId="50">'47'!$A$1:$E$37</definedName>
    <definedName name="_xlnm.Print_Area" localSheetId="51">'48'!$A$1:$F$25</definedName>
    <definedName name="_xlnm.Print_Area" localSheetId="56">'53'!$A$1:$K$85</definedName>
    <definedName name="_xlnm.Print_Area" localSheetId="57">'54-1'!$A$1:$M$56</definedName>
    <definedName name="_xlnm.Print_Area" localSheetId="58">'54-2'!$A$1:$M$75</definedName>
    <definedName name="_xlnm.Print_Area" localSheetId="59">'55-1'!$A$1:$S$37</definedName>
    <definedName name="_xlnm.Print_Area" localSheetId="60">'55-2'!$A$1:$U$37</definedName>
    <definedName name="_xlnm.Print_Area" localSheetId="61">'56-1'!$A$1:$S$25</definedName>
    <definedName name="_xlnm.Print_Area" localSheetId="62">'56-2'!$A$1:$V$25</definedName>
    <definedName name="_xlnm.Print_Area" localSheetId="64">'58'!$A$1:$S$78</definedName>
    <definedName name="_xlnm.Print_Area" localSheetId="68">'62'!$A$1:$I$85</definedName>
    <definedName name="_xlnm.Print_Area" localSheetId="69">'63-1'!$A$1:$K$56</definedName>
    <definedName name="_xlnm.Print_Area" localSheetId="70">'63-2'!$A$1:$K$75</definedName>
    <definedName name="_xlnm.Print_Area" localSheetId="71">'64'!$A$1:$K$37</definedName>
    <definedName name="_xlnm.Print_Area" localSheetId="72">'65'!$A$1:$L$25</definedName>
    <definedName name="_xlnm.Print_Area" localSheetId="7">'7'!$A$1:$K$85</definedName>
    <definedName name="_xlnm.Print_Area" localSheetId="77">'70'!$A$1:$J$85</definedName>
    <definedName name="_xlnm.Print_Area" localSheetId="78">'71'!$A$1:$L$56</definedName>
    <definedName name="_xlnm.Print_Area" localSheetId="79">'72'!$A$1:$L$75</definedName>
    <definedName name="_xlnm.Print_Area" localSheetId="80">'73'!$A$1:$C$37</definedName>
    <definedName name="_xlnm.Print_Area" localSheetId="81">'74'!$A$1:$D$25</definedName>
    <definedName name="_xlnm.Print_Area" localSheetId="83">'76'!$B$1:$N$89</definedName>
    <definedName name="_xlnm.Print_Area" localSheetId="84">'77'!$B$1:$N$94</definedName>
    <definedName name="_xlnm.Print_Area" localSheetId="85">'78'!$B$1:$N$45</definedName>
    <definedName name="_xlnm.Print_Area" localSheetId="86">'79'!$A$1:$E$78</definedName>
    <definedName name="_xlnm.Print_Area" localSheetId="87">'80'!$C$1:$G$89</definedName>
    <definedName name="_xlnm.Print_Area" localSheetId="88">'81'!$C$1:$F$62</definedName>
    <definedName name="_xlnm.Print_Area" localSheetId="8">'8-1'!$A$1:$M$56</definedName>
    <definedName name="_xlnm.Print_Area" localSheetId="89">'82'!$C$1:$F$62</definedName>
    <definedName name="_xlnm.Print_Area" localSheetId="9">'8-2'!$A$1:$M$75</definedName>
    <definedName name="_xlnm.Print_Area" localSheetId="90">'83'!$C$1:$E$61</definedName>
    <definedName name="_xlnm.Print_Area" localSheetId="94">'87'!$A$1:$I$74</definedName>
    <definedName name="_xlnm.Print_Area" localSheetId="95">#REF!</definedName>
    <definedName name="_xlnm.Print_Area" localSheetId="10">'9'!$A$1:$K$86</definedName>
    <definedName name="_xlnm.Print_Area">#REF!</definedName>
    <definedName name="Títulos_a_imprimir_IM" localSheetId="95">[2]FLUJOEERR!#REF!</definedName>
    <definedName name="Títulos_a_imprimir_IM">[2]FLUJOEERR!#REF!</definedName>
    <definedName name="VALOR" localSheetId="95">#REF!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5" i="1088" l="1"/>
  <c r="I5" i="1087"/>
  <c r="I5" i="1086" l="1"/>
  <c r="F5" i="1086"/>
  <c r="C5" i="1086"/>
  <c r="K83" i="1005" l="1"/>
  <c r="B83" i="1005" l="1"/>
  <c r="K88" i="1006" l="1"/>
  <c r="J88" i="1006"/>
  <c r="I88" i="1006"/>
  <c r="H88" i="1006"/>
  <c r="G88" i="1006"/>
  <c r="F88" i="1006"/>
  <c r="E88" i="1006"/>
  <c r="D88" i="1006"/>
  <c r="C88" i="1006"/>
  <c r="B88" i="1006"/>
  <c r="J83" i="1005"/>
  <c r="I83" i="1005"/>
  <c r="H83" i="1005"/>
  <c r="G83" i="1005"/>
  <c r="F83" i="1005"/>
  <c r="E83" i="1005"/>
  <c r="D83" i="1005"/>
  <c r="C83" i="1005"/>
</calcChain>
</file>

<file path=xl/sharedStrings.xml><?xml version="1.0" encoding="utf-8"?>
<sst xmlns="http://schemas.openxmlformats.org/spreadsheetml/2006/main" count="14447" uniqueCount="1581">
  <si>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</si>
  <si>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</si>
  <si>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</si>
  <si>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</si>
  <si>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</si>
  <si>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</si>
  <si>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</si>
  <si>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</si>
  <si>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</si>
  <si>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</si>
  <si>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</si>
  <si>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</si>
  <si>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</si>
  <si>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</si>
  <si>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</si>
  <si>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</si>
  <si>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</si>
  <si>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</si>
  <si>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</si>
  <si>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</si>
  <si>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</si>
  <si>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</si>
  <si>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</si>
  <si>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</si>
  <si>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</si>
  <si>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</si>
  <si>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</si>
  <si>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</si>
  <si>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</si>
  <si>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</si>
  <si>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</si>
  <si>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</si>
  <si>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</si>
  <si>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</si>
  <si>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</si>
  <si>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</si>
  <si>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</si>
  <si>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</si>
  <si>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</si>
  <si>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</si>
  <si>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</si>
  <si>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</si>
  <si>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</si>
  <si>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</si>
  <si>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</si>
  <si>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</si>
  <si>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</si>
  <si>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</si>
  <si>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</si>
  <si>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</si>
  <si>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</si>
  <si>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</si>
  <si>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</si>
  <si>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</si>
  <si>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</si>
  <si>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</si>
  <si>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</si>
  <si>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</si>
  <si>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PCO</t>
  </si>
  <si>
    <t>Banco PYME EcoFuturo S.A.</t>
  </si>
  <si>
    <t>PEF</t>
  </si>
  <si>
    <t>Entidades Financieras de Vivienda (6)</t>
  </si>
  <si>
    <t>La Primera</t>
  </si>
  <si>
    <t>VL1</t>
  </si>
  <si>
    <t>La Promotora</t>
  </si>
  <si>
    <t>VPR</t>
  </si>
  <si>
    <t>El Progreso</t>
  </si>
  <si>
    <t>VPG</t>
  </si>
  <si>
    <t>CJN</t>
  </si>
  <si>
    <t>CSM</t>
  </si>
  <si>
    <t>CFA</t>
  </si>
  <si>
    <t>CSP</t>
  </si>
  <si>
    <t>CLY</t>
  </si>
  <si>
    <t>CSA</t>
  </si>
  <si>
    <t>CPX</t>
  </si>
  <si>
    <t>CIH</t>
  </si>
  <si>
    <t>CQC</t>
  </si>
  <si>
    <t>CJP</t>
  </si>
  <si>
    <t>CMG</t>
  </si>
  <si>
    <t>CEC</t>
  </si>
  <si>
    <t>CCR</t>
  </si>
  <si>
    <t>CCM</t>
  </si>
  <si>
    <t>CST</t>
  </si>
  <si>
    <t>CTR</t>
  </si>
  <si>
    <t>CJO</t>
  </si>
  <si>
    <t>CMR</t>
  </si>
  <si>
    <t>Cooperativa Abierta San José de Bermejo Ltda.</t>
  </si>
  <si>
    <t>CJB</t>
  </si>
  <si>
    <t>CCP</t>
  </si>
  <si>
    <t>CAS</t>
  </si>
  <si>
    <t>CCA</t>
  </si>
  <si>
    <t>CSR</t>
  </si>
  <si>
    <t>CMM</t>
  </si>
  <si>
    <t>CME</t>
  </si>
  <si>
    <t>CCB</t>
  </si>
  <si>
    <t>CCF</t>
  </si>
  <si>
    <t>CPG</t>
  </si>
  <si>
    <t>CLS</t>
  </si>
  <si>
    <t>CMD</t>
  </si>
  <si>
    <t>Instituciones Financieras de Desarrollo (9)</t>
  </si>
  <si>
    <t>Institución Financiera de Desarrollo CIDRE</t>
  </si>
  <si>
    <t>ICI</t>
  </si>
  <si>
    <t>Institución Financiera de Desarrollo CRECER</t>
  </si>
  <si>
    <t>ICR</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</si>
  <si>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</si>
  <si>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</si>
  <si>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</si>
  <si>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</si>
  <si>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</si>
  <si>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</si>
  <si>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</si>
  <si>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</si>
  <si>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</si>
  <si>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</si>
  <si>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</si>
  <si>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</si>
  <si>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</si>
  <si>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</si>
  <si>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</si>
  <si>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</si>
  <si>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</si>
  <si>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</si>
  <si>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</si>
  <si>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</si>
  <si>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</si>
  <si>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</si>
  <si>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</si>
  <si>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</si>
  <si>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</si>
  <si>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</si>
  <si>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</si>
  <si>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</si>
  <si>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</si>
  <si>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</si>
  <si>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</si>
  <si>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</si>
  <si>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</si>
  <si>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</si>
  <si>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</si>
  <si>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</si>
  <si>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</si>
  <si>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</si>
  <si>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</si>
  <si>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</si>
  <si>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</si>
  <si>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</si>
  <si>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</si>
  <si>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</si>
  <si>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</si>
  <si>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</si>
  <si>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</si>
  <si>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</si>
  <si>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</si>
  <si>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</si>
  <si>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</si>
  <si>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</si>
  <si>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</si>
  <si>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</si>
  <si>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</si>
  <si>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</si>
  <si>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</si>
  <si>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</si>
  <si>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</si>
  <si>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</si>
  <si>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</si>
  <si>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</si>
  <si>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</si>
  <si>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</si>
  <si>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</si>
  <si>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</si>
  <si>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</si>
  <si>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</si>
  <si>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</si>
  <si>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</si>
  <si>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</si>
  <si>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</si>
  <si>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</si>
  <si>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</si>
  <si>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</si>
  <si>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</si>
  <si>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</si>
  <si>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</si>
  <si>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</si>
  <si>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</si>
  <si>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</si>
  <si>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</si>
  <si>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</si>
  <si>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</si>
  <si>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</si>
  <si>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</si>
  <si>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</si>
  <si>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</si>
  <si>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</si>
  <si>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</si>
  <si>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</si>
  <si>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</si>
  <si>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</si>
  <si>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</si>
  <si>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</si>
  <si>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</si>
  <si>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</si>
  <si>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</si>
  <si>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</si>
  <si>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</si>
  <si>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</si>
  <si>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</si>
  <si>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</si>
  <si>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</si>
  <si>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</si>
  <si>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</si>
  <si>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</si>
  <si>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</si>
  <si>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</si>
  <si>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</si>
  <si>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</si>
  <si>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</si>
  <si>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</si>
  <si>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</si>
  <si>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</si>
  <si>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</si>
  <si>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</si>
  <si>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</si>
  <si>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</si>
  <si>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</si>
  <si>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</si>
  <si>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</si>
  <si>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</si>
  <si>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</si>
  <si>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</si>
  <si>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</si>
  <si>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</si>
  <si>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</si>
  <si>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</si>
  <si>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</si>
  <si>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</si>
  <si>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</si>
  <si>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</si>
  <si>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</si>
  <si>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</si>
  <si>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</si>
  <si>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</si>
  <si>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</si>
  <si>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</si>
  <si>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</si>
  <si>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</si>
  <si>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</si>
  <si>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</si>
  <si>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</si>
  <si>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</si>
  <si>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</si>
  <si>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</si>
  <si>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</si>
  <si>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</si>
  <si>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</si>
  <si>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</si>
  <si>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</si>
  <si>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</si>
  <si>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</si>
  <si>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</si>
  <si>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</si>
  <si>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</si>
  <si>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</si>
  <si>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</si>
  <si>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</si>
  <si>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</si>
  <si>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</si>
  <si>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</si>
  <si>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</si>
  <si>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</si>
  <si>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</si>
  <si>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</si>
  <si>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</si>
  <si>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</si>
  <si>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</si>
  <si>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</si>
  <si>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</si>
  <si>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</si>
  <si>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</si>
  <si>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</si>
  <si>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</si>
  <si>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</si>
  <si>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</si>
  <si>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</si>
  <si>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</si>
  <si>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</si>
  <si>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</si>
  <si>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</si>
  <si>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</si>
  <si>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</si>
  <si>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</si>
  <si>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</si>
  <si>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</si>
  <si>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</si>
  <si>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</si>
  <si>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</si>
  <si>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</si>
  <si>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</si>
  <si>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</si>
  <si>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</si>
  <si>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</si>
  <si>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</si>
  <si>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</si>
  <si>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</si>
  <si>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</si>
  <si>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</si>
  <si>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</si>
  <si>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</si>
  <si>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</si>
  <si>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</si>
  <si>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</si>
  <si>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</si>
  <si>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</si>
  <si>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</si>
  <si>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</si>
  <si>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</si>
  <si>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</si>
  <si>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</si>
  <si>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</si>
  <si>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</si>
  <si>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</si>
  <si>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</si>
  <si>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</si>
  <si>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</si>
  <si>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</si>
  <si>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</si>
  <si>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</si>
  <si>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</si>
  <si>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</si>
  <si>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</si>
  <si>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</si>
  <si>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</si>
  <si>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</si>
  <si>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</si>
  <si>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</si>
  <si>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</si>
  <si>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</si>
  <si>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</si>
  <si>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</si>
  <si>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</si>
  <si>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</si>
  <si>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</si>
  <si>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</si>
  <si>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</si>
  <si>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</si>
  <si>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</si>
  <si>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</si>
  <si>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</si>
  <si>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</si>
  <si>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</si>
  <si>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</si>
  <si>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</si>
  <si>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</si>
  <si>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</si>
  <si>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</si>
  <si>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</si>
  <si>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</si>
  <si>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</si>
  <si>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</si>
  <si>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</si>
  <si>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</si>
  <si>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</si>
  <si>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</si>
  <si>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</si>
  <si>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</si>
  <si>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</si>
  <si>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</si>
  <si>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</si>
  <si>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</si>
  <si>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</si>
  <si>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</si>
  <si>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</si>
  <si>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</si>
  <si>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</si>
  <si>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</si>
  <si>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</si>
  <si>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</si>
  <si>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</si>
  <si>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</si>
  <si>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</si>
  <si>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</si>
  <si>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</si>
  <si>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</si>
  <si>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</si>
  <si>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</si>
  <si>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</si>
  <si>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</si>
  <si>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</si>
  <si>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</si>
  <si>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</si>
  <si>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</si>
  <si>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</si>
  <si>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</si>
  <si>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</si>
  <si>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</si>
  <si>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</si>
  <si>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</si>
  <si>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</si>
  <si>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</si>
  <si>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</si>
  <si>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</si>
  <si>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</si>
  <si>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</si>
  <si>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</si>
  <si>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</si>
  <si>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</si>
  <si>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</si>
  <si>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</si>
  <si>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</si>
  <si>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</si>
  <si>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</si>
  <si>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</si>
  <si>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</si>
  <si>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</si>
  <si>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</si>
  <si>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</si>
  <si>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</si>
  <si>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</si>
  <si>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</si>
  <si>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</si>
  <si>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</si>
  <si>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</si>
  <si>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</si>
  <si>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</si>
  <si>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</si>
  <si>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</si>
  <si>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</si>
  <si>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</si>
  <si>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</si>
  <si>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</si>
  <si>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</si>
  <si>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</si>
  <si>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</si>
  <si>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</si>
  <si>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</si>
  <si>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</si>
  <si>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</si>
  <si>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</si>
  <si>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</si>
  <si>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</si>
  <si>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</si>
  <si>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</si>
  <si>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</si>
  <si>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</si>
  <si>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</si>
  <si>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</si>
  <si>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</si>
  <si>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</si>
  <si>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</si>
  <si>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</si>
  <si>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</si>
  <si>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</si>
  <si>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</si>
  <si>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</si>
  <si>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</si>
  <si>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</si>
  <si>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</si>
  <si>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</si>
  <si>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</si>
  <si>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</si>
  <si>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</si>
  <si>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</si>
  <si>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</si>
  <si>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</si>
  <si>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</si>
  <si>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</si>
  <si>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</si>
  <si>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</si>
  <si>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</si>
  <si>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</si>
  <si>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</si>
  <si>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</si>
  <si>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</si>
  <si>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</si>
  <si>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</si>
  <si>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</si>
  <si>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</si>
  <si>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</si>
  <si>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</si>
  <si>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</si>
  <si>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</si>
  <si>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</si>
  <si>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</si>
  <si>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</si>
  <si>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</si>
  <si>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</si>
  <si>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</si>
  <si>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</si>
  <si>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</si>
  <si>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</si>
  <si>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</si>
  <si>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</si>
  <si>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</si>
  <si>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</si>
  <si>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</si>
  <si>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</si>
  <si>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</si>
  <si>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</si>
  <si>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</si>
  <si>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</si>
  <si>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</si>
  <si>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</si>
  <si>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</si>
  <si>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</si>
  <si>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</si>
  <si>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</si>
  <si>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</si>
  <si>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</si>
  <si>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</si>
  <si>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</si>
  <si>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</si>
  <si>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</si>
  <si>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</si>
  <si>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</si>
  <si>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</si>
  <si>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</si>
  <si>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</si>
  <si>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</si>
  <si>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</si>
  <si>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</si>
  <si>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</si>
  <si>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</si>
  <si>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</si>
  <si>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</si>
  <si>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</si>
  <si>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</si>
  <si>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ESTRUCTURA DE OBLIGACIONES</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</si>
  <si>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</si>
  <si>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</si>
  <si>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</si>
  <si>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</si>
  <si>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</si>
  <si>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</si>
  <si>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</si>
  <si>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</si>
  <si>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</si>
  <si>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</si>
  <si>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</si>
  <si>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</si>
  <si>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</si>
  <si>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</si>
  <si>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</si>
  <si>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</si>
  <si>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</si>
  <si>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</si>
  <si>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</si>
  <si>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</si>
  <si>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</si>
  <si>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</si>
  <si>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</si>
  <si>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</si>
  <si>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</si>
  <si>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</si>
  <si>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</si>
  <si>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</si>
  <si>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</si>
  <si>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</si>
  <si>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</si>
  <si>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</si>
  <si>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</si>
  <si>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</si>
  <si>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</si>
  <si>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</si>
  <si>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</si>
  <si>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RESULTADOS (1)</t>
  </si>
  <si>
    <t>INGRESOS Y GASTOS FINANCIEROS (1)</t>
  </si>
  <si>
    <t>EFICIENCIA ADMINISTRATIVA</t>
  </si>
  <si>
    <t>RATIOS DE EFICIENCIA (1)</t>
  </si>
  <si>
    <t>ESTRUCTURA DE GASTOS DE ADMINISTRACIÓN</t>
  </si>
  <si>
    <t>CÁLCULO SPREAD EFECTIVO (1)</t>
  </si>
  <si>
    <t xml:space="preserve">    UTILIDAD NETA</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</si>
  <si>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</si>
  <si>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</si>
  <si>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</si>
  <si>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</si>
  <si>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</si>
  <si>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</si>
  <si>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</si>
  <si>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</si>
  <si>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</si>
  <si>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</si>
  <si>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</si>
  <si>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</si>
  <si>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</si>
  <si>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</si>
  <si>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</si>
  <si>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</si>
  <si>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</si>
  <si>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</si>
  <si>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</si>
  <si>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</si>
  <si>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</si>
  <si>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</si>
  <si>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</si>
  <si>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</si>
  <si>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</si>
  <si>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</si>
  <si>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</si>
  <si>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</si>
  <si>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</si>
  <si>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</si>
  <si>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</si>
  <si>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</si>
  <si>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</si>
  <si>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</si>
  <si>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</si>
  <si>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</si>
  <si>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</si>
  <si>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</si>
  <si>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</si>
  <si>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</si>
  <si>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</si>
  <si>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</si>
  <si>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</si>
  <si>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</si>
  <si>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</si>
  <si>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</si>
  <si>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</si>
  <si>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</si>
  <si>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</si>
  <si>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</si>
  <si>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</si>
  <si>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</si>
  <si>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</si>
  <si>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</si>
  <si>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</si>
  <si>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</si>
  <si>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</si>
  <si>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</si>
  <si>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</si>
  <si>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</si>
  <si>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</si>
  <si>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</si>
  <si>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</si>
  <si>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</si>
  <si>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</si>
  <si>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</si>
  <si>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</si>
  <si>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</si>
  <si>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</si>
  <si>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</si>
  <si>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</si>
  <si>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</si>
  <si>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</si>
  <si>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</si>
  <si>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</si>
  <si>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</si>
  <si>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</si>
  <si>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</si>
  <si>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</si>
  <si>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</si>
  <si>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</si>
  <si>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</si>
  <si>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</si>
  <si>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</si>
  <si>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</si>
  <si>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</si>
  <si>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</si>
  <si>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</si>
  <si>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</si>
  <si>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</si>
  <si>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</si>
  <si>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</si>
  <si>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</si>
  <si>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</si>
  <si>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</si>
  <si>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</si>
  <si>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</si>
  <si>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</si>
  <si>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</si>
  <si>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</si>
  <si>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</si>
  <si>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</si>
  <si>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</si>
  <si>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</si>
  <si>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</si>
  <si>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</si>
  <si>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</si>
  <si>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</si>
  <si>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</si>
  <si>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</si>
  <si>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</si>
  <si>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</si>
  <si>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</si>
  <si>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</si>
  <si>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</si>
  <si>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</si>
  <si>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</si>
  <si>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</si>
  <si>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</si>
  <si>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</si>
  <si>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</si>
  <si>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</si>
  <si>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</si>
  <si>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</si>
  <si>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</si>
  <si>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</si>
  <si>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</si>
  <si>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</si>
  <si>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</si>
  <si>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</si>
  <si>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</si>
  <si>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</si>
  <si>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</si>
  <si>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</si>
  <si>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</si>
  <si>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</si>
  <si>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</si>
  <si>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</si>
  <si>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</si>
  <si>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</si>
  <si>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</si>
  <si>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</si>
  <si>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</si>
  <si>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</si>
  <si>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</si>
  <si>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</si>
  <si>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</si>
  <si>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</si>
  <si>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</si>
  <si>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</si>
  <si>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</si>
  <si>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</si>
  <si>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</si>
  <si>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</si>
  <si>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</si>
  <si>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</si>
  <si>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</si>
  <si>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</si>
  <si>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</si>
  <si>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</si>
  <si>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</si>
  <si>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</si>
  <si>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</si>
  <si>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</si>
  <si>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</si>
  <si>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</si>
  <si>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</si>
  <si>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</si>
  <si>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</si>
  <si>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</si>
  <si>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</si>
  <si>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</si>
  <si>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</si>
  <si>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</si>
  <si>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</si>
  <si>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</si>
  <si>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</si>
  <si>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</si>
  <si>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</si>
  <si>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</si>
  <si>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</si>
  <si>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</si>
  <si>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</si>
  <si>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</si>
  <si>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</si>
  <si>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</si>
  <si>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</si>
  <si>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</si>
  <si>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</si>
  <si>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</si>
  <si>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</si>
  <si>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</si>
  <si>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</si>
  <si>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</si>
  <si>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</si>
  <si>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</si>
  <si>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</si>
  <si>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</si>
  <si>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</si>
  <si>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</si>
  <si>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</si>
  <si>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</si>
  <si>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</si>
  <si>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</si>
  <si>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</si>
  <si>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</si>
  <si>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</si>
  <si>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</si>
  <si>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</si>
  <si>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</si>
  <si>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</si>
  <si>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</si>
  <si>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</si>
  <si>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</si>
  <si>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</si>
  <si>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</si>
  <si>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</si>
  <si>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</si>
  <si>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</si>
  <si>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</si>
  <si>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</si>
  <si>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</si>
  <si>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</si>
  <si>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</si>
  <si>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</si>
  <si>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</si>
  <si>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</si>
  <si>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</si>
  <si>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</si>
  <si>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</si>
  <si>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</si>
  <si>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</si>
  <si>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</si>
  <si>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</si>
  <si>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</si>
  <si>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</si>
  <si>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</si>
  <si>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</si>
  <si>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</si>
  <si>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</si>
  <si>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</si>
  <si>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</si>
  <si>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</si>
  <si>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</si>
  <si>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</si>
  <si>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</si>
  <si>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</si>
  <si>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</si>
  <si>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</si>
  <si>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</si>
  <si>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</si>
  <si>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</si>
  <si>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</si>
  <si>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</si>
  <si>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I12.02</t>
  </si>
  <si>
    <t>I12.04</t>
  </si>
  <si>
    <t>ESTRUCTURA OBLIGACIONES CON EL PÚBLICO</t>
  </si>
  <si>
    <t>I13.01</t>
  </si>
  <si>
    <t>I13.02</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</si>
  <si>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</si>
  <si>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</si>
  <si>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</si>
  <si>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</si>
  <si>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</si>
  <si>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</si>
  <si>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</si>
  <si>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</si>
  <si>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</si>
  <si>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</si>
  <si>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</si>
  <si>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</si>
  <si>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</si>
  <si>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</si>
  <si>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</si>
  <si>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</si>
  <si>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</si>
  <si>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</si>
  <si>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</si>
  <si>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</si>
  <si>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</si>
  <si>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</si>
  <si>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</si>
  <si>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</si>
  <si>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</si>
  <si>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</si>
  <si>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</si>
  <si>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</si>
  <si>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</si>
  <si>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</si>
  <si>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</si>
  <si>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</si>
  <si>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</si>
  <si>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</si>
  <si>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</si>
  <si>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</si>
  <si>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</si>
  <si>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</si>
  <si>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</si>
  <si>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</si>
  <si>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</si>
  <si>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</si>
  <si>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</si>
  <si>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</si>
  <si>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</si>
  <si>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</si>
  <si>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</si>
  <si>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</si>
  <si>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</si>
  <si>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</si>
  <si>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</si>
  <si>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</si>
  <si>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</si>
  <si>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</si>
  <si>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</si>
  <si>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</si>
  <si>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</si>
  <si>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</si>
  <si>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</si>
  <si>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</si>
  <si>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</si>
  <si>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</si>
  <si>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</si>
  <si>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</si>
  <si>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I18.10</t>
  </si>
  <si>
    <t>I18.11</t>
  </si>
  <si>
    <t>I18.04</t>
  </si>
  <si>
    <t>I18.06</t>
  </si>
  <si>
    <t>I18.07</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</si>
  <si>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</si>
  <si>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</si>
  <si>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</si>
  <si>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</si>
  <si>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</si>
  <si>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</si>
  <si>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</si>
  <si>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</si>
  <si>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</si>
  <si>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I19.05</t>
  </si>
  <si>
    <t>I19.06</t>
  </si>
  <si>
    <t>I19.08</t>
  </si>
  <si>
    <t>I19.09</t>
  </si>
  <si>
    <t>I21.01</t>
  </si>
  <si>
    <t>I21.08</t>
  </si>
  <si>
    <t>I21.03</t>
  </si>
  <si>
    <t>I21.09</t>
  </si>
  <si>
    <t>I21.10</t>
  </si>
  <si>
    <t>I21.11</t>
  </si>
  <si>
    <t>I21.12</t>
  </si>
  <si>
    <t>I21.04</t>
  </si>
  <si>
    <t>I21.05</t>
  </si>
  <si>
    <t>I21.06</t>
  </si>
  <si>
    <t>I21.07</t>
  </si>
  <si>
    <t>I22.01</t>
  </si>
  <si>
    <t>Gastos de Administración/(Activo+Contingente)</t>
  </si>
  <si>
    <t>I22.02</t>
  </si>
  <si>
    <t>Gastos de Administración/Activo Productivo Promedio neto de Contingente</t>
  </si>
  <si>
    <t>I22.03</t>
  </si>
  <si>
    <t>Gastos de Administración/(Cartera+Contingente)</t>
  </si>
  <si>
    <t>I22.04</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</si>
  <si>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</si>
  <si>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</si>
  <si>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</si>
  <si>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</si>
  <si>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</si>
  <si>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</si>
  <si>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</si>
  <si>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</si>
  <si>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</si>
  <si>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</si>
  <si>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</si>
  <si>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</si>
  <si>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</si>
  <si>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</si>
  <si>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</si>
  <si>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</si>
  <si>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</si>
  <si>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</si>
  <si>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</si>
  <si>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</si>
  <si>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</si>
  <si>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</si>
  <si>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</si>
  <si>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</si>
  <si>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</si>
  <si>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</si>
  <si>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</si>
  <si>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</si>
  <si>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</si>
  <si>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</si>
  <si>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</si>
  <si>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</si>
  <si>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</si>
  <si>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COOPERATIVAS DE AHORRO Y CRÉDITO</t>
  </si>
  <si>
    <t>INDICADORES FINANCIEROS</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</si>
  <si>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</si>
  <si>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</si>
  <si>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</si>
  <si>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</si>
  <si>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</si>
  <si>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</si>
  <si>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</si>
  <si>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</si>
  <si>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</si>
  <si>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</si>
  <si>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</si>
  <si>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</si>
  <si>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</si>
  <si>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</si>
  <si>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</si>
  <si>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</si>
  <si>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</si>
  <si>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</si>
  <si>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</si>
  <si>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</si>
  <si>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</si>
  <si>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</si>
  <si>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</si>
  <si>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</si>
  <si>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</si>
  <si>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</si>
  <si>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</si>
  <si>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</si>
  <si>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</si>
  <si>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</si>
  <si>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</si>
  <si>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</si>
  <si>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</si>
  <si>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</si>
  <si>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</si>
  <si>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</si>
  <si>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</si>
  <si>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</si>
  <si>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</si>
  <si>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</si>
  <si>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</si>
  <si>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</si>
  <si>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</si>
  <si>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ESTRATIFICACIÓN DE DEPÓSITOS EN CAJA DE AHORROS, A PLAZO FIJO Y EN GARANTÍA</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</si>
  <si>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</si>
  <si>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</si>
  <si>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</si>
  <si>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</si>
  <si>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</si>
  <si>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</si>
  <si>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</si>
  <si>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</si>
  <si>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</si>
  <si>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</si>
  <si>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</si>
  <si>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</si>
  <si>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</si>
  <si>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</si>
  <si>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</si>
  <si>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</si>
  <si>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</si>
  <si>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</si>
  <si>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</si>
  <si>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</si>
  <si>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</si>
  <si>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</si>
  <si>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</si>
  <si>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</si>
  <si>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</si>
  <si>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</si>
  <si>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inició operaciones.</t>
  </si>
  <si>
    <t>RANKING DE CARTERA (1)</t>
  </si>
  <si>
    <t>CARTERA</t>
  </si>
  <si>
    <t>131.00+132.00+133.00+134.00+135.00+136.00+137.01</t>
  </si>
  <si>
    <t>ENTIDADES FINANCIERAS DE VIVIENDAS (2)</t>
  </si>
  <si>
    <t>(1) Cartera vigente, vencida y en ejecución</t>
  </si>
  <si>
    <t>RANKING DE CONTINGENTE</t>
  </si>
  <si>
    <t xml:space="preserve">TOTAL CONTINGENTE </t>
  </si>
  <si>
    <t>600.00</t>
  </si>
  <si>
    <t>BDB (2)</t>
  </si>
  <si>
    <t>ENTIDADES FINANCIERAS DE VIVIENDAS (1)</t>
  </si>
  <si>
    <t>COOPERATIVAS DE AHORRO Y CRÉDITO ABIERTAS</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</si>
  <si>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</si>
  <si>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</si>
  <si>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</si>
  <si>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</si>
  <si>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</si>
  <si>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</si>
  <si>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</si>
  <si>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</si>
  <si>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</si>
  <si>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</si>
  <si>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</si>
  <si>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</si>
  <si>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</si>
  <si>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</si>
  <si>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</si>
  <si>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</si>
  <si>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</si>
  <si>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</si>
  <si>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</si>
  <si>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</si>
  <si>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</si>
  <si>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</si>
  <si>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</si>
  <si>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</si>
  <si>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</si>
  <si>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</si>
  <si>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</si>
  <si>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</si>
  <si>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</si>
  <si>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</si>
  <si>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</si>
  <si>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</si>
  <si>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</si>
  <si>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</si>
  <si>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</si>
  <si>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</si>
  <si>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</si>
  <si>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</si>
  <si>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</si>
  <si>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</si>
  <si>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</si>
  <si>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</si>
  <si>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</si>
  <si>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</si>
  <si>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</si>
  <si>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</si>
  <si>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</si>
  <si>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</si>
  <si>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</si>
  <si>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</si>
  <si>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</si>
  <si>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</si>
  <si>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</si>
  <si>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</si>
  <si>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</si>
  <si>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</si>
  <si>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</si>
  <si>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</si>
  <si>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</si>
  <si>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</si>
  <si>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</si>
  <si>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</si>
  <si>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</si>
  <si>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</si>
  <si>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</si>
  <si>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</si>
  <si>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</si>
  <si>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</si>
  <si>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</si>
  <si>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</si>
  <si>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</si>
  <si>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</si>
  <si>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</si>
  <si>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</si>
  <si>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</si>
  <si>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</si>
  <si>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</si>
  <si>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</si>
  <si>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</si>
  <si>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</si>
  <si>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</si>
  <si>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</si>
  <si>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</si>
  <si>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</si>
  <si>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</si>
  <si>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</si>
  <si>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</si>
  <si>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</si>
  <si>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</si>
  <si>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</si>
  <si>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</si>
  <si>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</si>
  <si>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</si>
  <si>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</si>
  <si>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</si>
  <si>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</si>
  <si>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</si>
  <si>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</si>
  <si>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</si>
  <si>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</si>
  <si>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</si>
  <si>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</si>
  <si>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</si>
  <si>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</si>
  <si>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</si>
  <si>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</si>
  <si>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</si>
  <si>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</si>
  <si>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</si>
  <si>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</si>
  <si>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</si>
  <si>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</si>
  <si>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</si>
  <si>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</si>
  <si>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</si>
  <si>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</si>
  <si>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</si>
  <si>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</si>
  <si>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</si>
  <si>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</si>
  <si>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</si>
  <si>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</si>
  <si>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</si>
  <si>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</si>
  <si>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</si>
  <si>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</si>
  <si>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</si>
  <si>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</si>
  <si>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</si>
  <si>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</si>
  <si>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</si>
  <si>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</si>
  <si>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</si>
  <si>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</si>
  <si>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</si>
  <si>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</si>
  <si>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</si>
  <si>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</si>
  <si>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</si>
  <si>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</si>
  <si>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</si>
  <si>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</si>
  <si>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</si>
  <si>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</si>
  <si>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</si>
  <si>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</si>
  <si>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</si>
  <si>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</si>
  <si>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</si>
  <si>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</si>
  <si>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</si>
  <si>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</si>
  <si>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</si>
  <si>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</si>
  <si>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</si>
  <si>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</si>
  <si>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</si>
  <si>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</si>
  <si>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</si>
  <si>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</si>
  <si>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</si>
  <si>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</si>
  <si>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</si>
  <si>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</si>
  <si>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</si>
  <si>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</si>
  <si>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</si>
  <si>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</si>
  <si>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</si>
  <si>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</si>
  <si>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</si>
  <si>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</si>
  <si>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</si>
  <si>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</si>
  <si>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</si>
  <si>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</si>
  <si>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</si>
  <si>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</si>
  <si>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</si>
  <si>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</si>
  <si>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</si>
  <si>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</si>
  <si>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</si>
  <si>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</si>
  <si>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</si>
  <si>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</si>
  <si>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</si>
  <si>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</si>
  <si>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</si>
  <si>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</si>
  <si>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</si>
  <si>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</si>
  <si>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</si>
  <si>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</si>
  <si>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</si>
  <si>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</si>
  <si>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</si>
  <si>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</si>
  <si>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</si>
  <si>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</si>
  <si>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</si>
  <si>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</si>
  <si>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</si>
  <si>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</si>
  <si>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</si>
  <si>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</si>
  <si>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</si>
  <si>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</si>
  <si>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</si>
  <si>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</si>
  <si>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</si>
  <si>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</si>
  <si>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</si>
  <si>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</si>
  <si>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</si>
  <si>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</si>
  <si>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</si>
  <si>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</si>
  <si>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</si>
  <si>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</si>
  <si>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</si>
  <si>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EMPRESAS DE GIROS Y REMESAS DE DINERO</t>
  </si>
  <si>
    <t>Dic-20</t>
  </si>
  <si>
    <t>63-1</t>
  </si>
  <si>
    <t>63-2</t>
  </si>
  <si>
    <t>ICI (5)</t>
  </si>
  <si>
    <t>(5) A partir de noviembre de 2020 se incluye las captaciones de depósitos de la Institución Financiera de Desarrollo CIDRE.</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</si>
  <si>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</si>
  <si>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</si>
  <si>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</si>
  <si>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</si>
  <si>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</si>
  <si>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IDI (6)</t>
  </si>
  <si>
    <t>DIC-19</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</si>
  <si>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</si>
  <si>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</si>
  <si>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</si>
  <si>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</si>
  <si>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</si>
  <si>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</si>
  <si>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</si>
  <si>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</si>
  <si>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</si>
  <si>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</si>
  <si>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</si>
  <si>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</si>
  <si>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</si>
  <si>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</si>
  <si>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</si>
  <si>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</si>
  <si>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Cooperativa Societaria San Martín R.L. (14)</t>
  </si>
  <si>
    <t>(14) A partir de enero de 2020.</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</si>
  <si>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</si>
  <si>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</si>
  <si>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</si>
  <si>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</si>
  <si>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</si>
  <si>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(6) A partir de febrero de 2021 se incluye las captaciones de depósitos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</si>
  <si>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</si>
  <si>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</si>
  <si>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</si>
  <si>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</si>
  <si>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</si>
  <si>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IPM (7)</t>
  </si>
  <si>
    <t>ICR (7)</t>
  </si>
  <si>
    <t>(7) A partir de mayo de 2021 se incluye información de depósitos del público de las Instituciones Financieras de Desarrollo Fundación PRO MUJER y CRECER.</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</si>
  <si>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</si>
  <si>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</si>
  <si>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</si>
  <si>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</si>
  <si>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</si>
  <si>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</si>
  <si>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CSQ (8)</t>
  </si>
  <si>
    <t>(8) A partir del 1 de julio de 2021 inició operaciones.</t>
  </si>
  <si>
    <t>CSQ (5)</t>
  </si>
  <si>
    <t>(5) A partir del 1 de julio de 2021 inició operaciones.</t>
  </si>
  <si>
    <t>Cooperativa Abierta La Sagrada Familia R.L. (10)</t>
  </si>
  <si>
    <t xml:space="preserve">      Depósitos a plazo fijo mayor a 1080 días</t>
  </si>
  <si>
    <t>Cooperativa Abierta San Pedro de Aiquile R.L. (16)</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</si>
  <si>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</si>
  <si>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</si>
  <si>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</si>
  <si>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</si>
  <si>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</si>
  <si>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</si>
  <si>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</si>
  <si>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</si>
  <si>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</si>
  <si>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CLO (9)</t>
  </si>
  <si>
    <t>CVE (9)</t>
  </si>
  <si>
    <t>(9) A partir del 20 de septiembre de 2021 inició operaciones.</t>
  </si>
  <si>
    <t>CLO (6)</t>
  </si>
  <si>
    <t>CVE (6)</t>
  </si>
  <si>
    <t>(6) A partir del 20 de septiembre de 2021 inició operaciones.</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</si>
  <si>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</si>
  <si>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</si>
  <si>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</si>
  <si>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</si>
  <si>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</si>
  <si>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</si>
  <si>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</si>
  <si>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</si>
  <si>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</si>
  <si>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COO</t>
  </si>
  <si>
    <t>CLC</t>
  </si>
  <si>
    <t>(10) A partir del 29 de noviembre de 2021 inició operaciones.</t>
  </si>
  <si>
    <t>CLC (10)</t>
  </si>
  <si>
    <t>COO (10)</t>
  </si>
  <si>
    <t>(7) A partir del 29 de noviembre de 2021 inició operaciones.</t>
  </si>
  <si>
    <t>CLC (7)</t>
  </si>
  <si>
    <t>COO (7)</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</si>
  <si>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</si>
  <si>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</si>
  <si>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Dic-21</t>
  </si>
  <si>
    <t xml:space="preserve"> TOTAL</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</si>
  <si>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</si>
  <si>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</si>
  <si>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</si>
  <si>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</si>
  <si>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</si>
  <si>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</si>
  <si>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</si>
  <si>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</si>
  <si>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</si>
  <si>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</si>
  <si>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</si>
  <si>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Fassil S.A.</t>
    </r>
  </si>
  <si>
    <r>
      <t xml:space="preserve">   - </t>
    </r>
    <r>
      <rPr>
        <u/>
        <sz val="11"/>
        <rFont val="Arial"/>
        <family val="2"/>
      </rPr>
      <t>Banco Prodem S.A.</t>
    </r>
  </si>
  <si>
    <r>
      <t xml:space="preserve">   - </t>
    </r>
    <r>
      <rPr>
        <u/>
        <sz val="11"/>
        <rFont val="Arial"/>
        <family val="2"/>
      </rPr>
      <t>Banco PYME de La Comunidad S.A.</t>
    </r>
  </si>
  <si>
    <r>
      <t xml:space="preserve">   - </t>
    </r>
    <r>
      <rPr>
        <u/>
        <sz val="11"/>
        <rFont val="Arial"/>
        <family val="2"/>
      </rPr>
      <t>Banco PYME Ecofuturo S.A.</t>
    </r>
  </si>
  <si>
    <t>DIC-20</t>
  </si>
  <si>
    <t>Cooperativa Abierta Jesús Nazareno R.L.</t>
  </si>
  <si>
    <t>Cooperativa Abierta San Martín de Porres R.L.</t>
  </si>
  <si>
    <t>Cooperativa Abierta Fátima R.L.</t>
  </si>
  <si>
    <t>Cooperativa Abierta Loyola R.L.</t>
  </si>
  <si>
    <t>Cooperativa Abierta Pio X R.L.</t>
  </si>
  <si>
    <t>Cooperativa Abierta El Chorolque R.L.</t>
  </si>
  <si>
    <t>Cooperativa Abierta Catedral (Potosí) R.L.</t>
  </si>
  <si>
    <t>Cooperativa Abierta Solucredit San Silvestre R.L. (19)</t>
  </si>
  <si>
    <t>Cooperativa Abierta Asunción R.L.</t>
  </si>
  <si>
    <t>Cooperativa Abierta Catedral de Tarija R.L.</t>
  </si>
  <si>
    <t>Cooperativa Abierta Comarapa R.L.</t>
  </si>
  <si>
    <t>Cooperativa Abierta Trinidad R.L.</t>
  </si>
  <si>
    <t>Cooperativa Abierta Educadores Gran Chaco R.L.</t>
  </si>
  <si>
    <t>Cooperativa Abierta San Mateo R.L.</t>
  </si>
  <si>
    <t>Cooperativa Abierta Monseñor Félix Gainza R.L.</t>
  </si>
  <si>
    <t>Cooperativa Abierta Magisterio Rural R.L.</t>
  </si>
  <si>
    <t>Cooperativa Abierta San Joaquín R.L.</t>
  </si>
  <si>
    <t>Cooperativa Abierta San Roque R.L.</t>
  </si>
  <si>
    <t>Cooperativa Abierta Madre y Maestra R.L.</t>
  </si>
  <si>
    <t>Cooperativa Abierta La Merced R.L. (2)</t>
  </si>
  <si>
    <t>Cooperativa Abierta San Carlos Borromeo R.L. (3)</t>
  </si>
  <si>
    <t>Cooperativa Abierta Cacef R.L. (7)</t>
  </si>
  <si>
    <t>Cooperativa Abierta Progreso R.L. (8)</t>
  </si>
  <si>
    <t>Administradora de Cámaras de Compensación y Liquidación S.A.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</si>
  <si>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</si>
  <si>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</si>
  <si>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</si>
  <si>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</si>
  <si>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</si>
  <si>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</si>
  <si>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</si>
  <si>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</si>
  <si>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</si>
  <si>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 xml:space="preserve">    Oblig. Persones Jurídicas e Institucionales /Total Oblig. Público</t>
  </si>
  <si>
    <t xml:space="preserve">    Oblig. Personas Naturales /Total Oblig. Público</t>
  </si>
  <si>
    <t xml:space="preserve">    Prev. Cartera Incobrable/Cartera (1)</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</si>
  <si>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</si>
  <si>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</si>
  <si>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</si>
  <si>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</si>
  <si>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</si>
  <si>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</si>
  <si>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</si>
  <si>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</si>
  <si>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</si>
  <si>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</si>
  <si>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</si>
  <si>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</si>
  <si>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</si>
  <si>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</si>
  <si>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</si>
  <si>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</si>
  <si>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</si>
  <si>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</si>
  <si>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</si>
  <si>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</si>
  <si>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</si>
  <si>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</si>
  <si>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</si>
  <si>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 xml:space="preserve">Gastos de Administración/Depósitos(3)                                                               </t>
  </si>
  <si>
    <t xml:space="preserve">          Margen Financiero en Activos Productivos Promedio Neto de Contingente</t>
  </si>
  <si>
    <t>Oblig. con el Público/Pasivo+Patrimonio</t>
  </si>
  <si>
    <t>Oblig. con el Público y con Empresas Públicas/Pasivo+Patrimonio</t>
  </si>
  <si>
    <t>Oblig. con Bancos y Ent. Fin./Pasivo+Patrimonio</t>
  </si>
  <si>
    <t>Oblig. Subordinadas/Pasivo+Patrimonio</t>
  </si>
  <si>
    <t>Oblig. Personas Jurídicas e Institucionales /Total Oblig. Público</t>
  </si>
  <si>
    <t xml:space="preserve">Oblig. Personas Naturales /Total Oblig. Público                                                    </t>
  </si>
  <si>
    <t xml:space="preserve">Prev. Cartera Incobrable/Cartera (1)                                                                 </t>
  </si>
  <si>
    <t>(2) Abonos menos cargos por ajustes por inflación.</t>
  </si>
  <si>
    <t>(3) Promedio obligaciones vista , caja de ahorros y DPF.</t>
  </si>
  <si>
    <t>(4) Obligaciones vista, caja de ahorros y DPF a 30 días.</t>
  </si>
  <si>
    <t>(1) Excluye Cargos Financieros Devengados por Pagar.</t>
  </si>
  <si>
    <t>(2) Incluye 211.01+211.02+214.02+281.01+281.02+284.02.</t>
  </si>
  <si>
    <t>(3) Incluye 212.01+212.02+214.03+282.01+282.02+284.03.</t>
  </si>
  <si>
    <t>(4) Incluye 213.01 a la 213.08+214.04+214.08+215.01 a la 215.08 +283.01 a la 283.08+284.04+284.08+285.01 a la 285.08.</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</si>
  <si>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</si>
  <si>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</si>
  <si>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</si>
  <si>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</si>
  <si>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</si>
  <si>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 xml:space="preserve">    Oblig. Personas Jurídicas e Institucionales /Total Oblig. Público</t>
  </si>
  <si>
    <t>(4) Obligaciones vista, caja de ahorro y DPF a 30 días.</t>
  </si>
  <si>
    <t>(1) Corresponde al promedio del último período bisemanal concluido en el mes.</t>
  </si>
  <si>
    <t>(2) Posición consolidada independientemente del régimen de compensaciones.</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</si>
  <si>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</si>
  <si>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</si>
  <si>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</si>
  <si>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 xml:space="preserve">Activo improductivo/Patrimonio                                             </t>
  </si>
  <si>
    <t>A partir de la promulgación de la Ley 2297 de 20.12.01 los Almacenes Generales de Depósito vinculados patrimonialmente a una entidad bancaria, se regulan por esta Ley y el Código de Comercio.</t>
  </si>
  <si>
    <t>Banco PYME de La Comunidad S.A.</t>
  </si>
  <si>
    <t>Cooperativa Abierta San Antonio R.L.</t>
  </si>
  <si>
    <t>Cooperativa Abierta Inca Huasi R.L.</t>
  </si>
  <si>
    <t>Cooperativa Abierta Quillacollo R.L.</t>
  </si>
  <si>
    <t>Cooperativa Abierta San José de Punata R.L.</t>
  </si>
  <si>
    <t>Institución Financiera de Desarrollo DIACONÍA</t>
  </si>
  <si>
    <t>Cooperativa Abierta Magisterio Rural de Chuquisaca R.L. (11)</t>
  </si>
  <si>
    <t>Cooperativa Abierta San Francisco Solano R.L. (17)</t>
  </si>
  <si>
    <t>Cooperativa Societaria Virgen de los Remedios R.L. (18)</t>
  </si>
  <si>
    <t>Cooperativa Abierta Asociación de Productores de Leche R.L. (COOPROLE) (20)</t>
  </si>
  <si>
    <t>Cooperativa Abierta San Pedro R.L.</t>
  </si>
  <si>
    <t>CEY (7)</t>
  </si>
  <si>
    <t>(7) A partir de marzo de 2022 se incluye información de depósitos del público de la Cooperativa de Ahorro y Crédito Abierta Cristo Rey Cochabamba R.L.</t>
  </si>
  <si>
    <t>CEY (4)</t>
  </si>
  <si>
    <t>(4) A partir de marzo de 2022 se incluye información de depósitos del público de la Cooperativa de Ahorro y Crédito Abierta Cristo Rey Cochabamba R.L.</t>
  </si>
  <si>
    <t>CEY</t>
  </si>
  <si>
    <t>CEY (11)</t>
  </si>
  <si>
    <t>(11) A partir del 21 de marzo de 2022 inició operaciones.</t>
  </si>
  <si>
    <t>CEY (8)</t>
  </si>
  <si>
    <t>(8) A partir del 21 de marzo de 2022 inició operaciones.</t>
  </si>
  <si>
    <t>Cooperativa Abierta Cristo Rey Cochabamba R.L. (21)</t>
  </si>
  <si>
    <t>(21) A partir de marzo de 2022 se incluye información de la Cooperativa de Ahorro y Crédito Abierta "Cristo Rey Cochabamba" R.L. en cumplimiento de la Resolución ASFI/1200/2021 de 30.12.2021.</t>
  </si>
  <si>
    <t xml:space="preserve">      DOCUMENTOS DE COBRO INMEDIATO Y OTRAS OPERACIONES PENDIENTES DE LIQUIDACIÓN</t>
  </si>
  <si>
    <t xml:space="preserve">        Depósitos a plazo fijo de 721 a 1.080 días</t>
  </si>
  <si>
    <t xml:space="preserve">        Depósitos a plazo fijo mayor a 1.080 días</t>
  </si>
  <si>
    <t xml:space="preserve">      Obligaciones con bancos y otras entidades financieras del país a plazo</t>
  </si>
  <si>
    <t xml:space="preserve">      PAGARÉS</t>
  </si>
  <si>
    <t xml:space="preserve">      BOLETAS DE GARANTÍA</t>
  </si>
  <si>
    <t xml:space="preserve">      OPERACIONES A FUTURO DE MONEDA EXTRANJERA</t>
  </si>
  <si>
    <t xml:space="preserve">      PÉRDIDAS POR DISPONIBILIDADES</t>
  </si>
  <si>
    <t xml:space="preserve">      Obligaciones con el BCB a plazo</t>
  </si>
  <si>
    <t xml:space="preserve">    Activos líquidos/Pasivos de corto plazo (5)</t>
  </si>
  <si>
    <t xml:space="preserve">    Activos líquidos/Pasivos corto plazo (5)</t>
  </si>
  <si>
    <t xml:space="preserve">    Activos líquidos/Pasivo de corto plazo (5)</t>
  </si>
  <si>
    <t>Banco do Brasil S.A. Sucursal Bolivia - En liquidación (15)</t>
  </si>
  <si>
    <t>BANCOS MÚLTIPLES, PYME Y DE DESARROLLO PRODUCTIVO</t>
  </si>
  <si>
    <t>AL 31 DE AGOSTO DE 2022</t>
  </si>
  <si>
    <t>Ago-21</t>
  </si>
  <si>
    <t>Ago-22</t>
  </si>
  <si>
    <t>AGO</t>
  </si>
  <si>
    <t>AGO-22</t>
  </si>
  <si>
    <t>ESTADOS FINANCIEROS</t>
  </si>
  <si>
    <t>ESTADO DE SITUACIÓN PATRIMONIAL</t>
  </si>
  <si>
    <t>ACTIVOS INTERNACIONALES</t>
  </si>
  <si>
    <t>PASIVOS INTERNACIONALES</t>
  </si>
  <si>
    <t xml:space="preserve">  ACTIVOS DE RESERVA</t>
  </si>
  <si>
    <t xml:space="preserve">  PASIVOS DE RESERVA</t>
  </si>
  <si>
    <t xml:space="preserve">    ORO</t>
  </si>
  <si>
    <t xml:space="preserve">     OBLIGACIONES CON BANCOS CENTRALES</t>
  </si>
  <si>
    <t xml:space="preserve">    DIVISAS</t>
  </si>
  <si>
    <t xml:space="preserve">    ACTIVOS EN EL FONDO MONETARIO INTERNACIONAL</t>
  </si>
  <si>
    <t xml:space="preserve">  OTROS PASIVOS INTERNACIONALES</t>
  </si>
  <si>
    <t xml:space="preserve">    BONOS Y OTRAS INVERSIONES EXTERNAS</t>
  </si>
  <si>
    <t xml:space="preserve">     OTROS PASIVOS INTERNACIONALES</t>
  </si>
  <si>
    <t>PASIVOS INTERNOS</t>
  </si>
  <si>
    <t xml:space="preserve">  OTROS ACTIVOS INTERNACIONALES</t>
  </si>
  <si>
    <t xml:space="preserve">    APORTES A ORGANISMOS INTERNACIONALES</t>
  </si>
  <si>
    <t xml:space="preserve">  CIRCULACIÓN MONETARIA</t>
  </si>
  <si>
    <t xml:space="preserve">    OTRAS CUENTAS DE ACTIVOS INTERNACIONALES</t>
  </si>
  <si>
    <t xml:space="preserve">     CIRCULACIÓN MONETARIA</t>
  </si>
  <si>
    <t>ACTIVOS INTERNOS</t>
  </si>
  <si>
    <t xml:space="preserve">  OPERACIONES DE MERCADO ABIERTO</t>
  </si>
  <si>
    <t xml:space="preserve">     REGULACIÓN MONETARIA</t>
  </si>
  <si>
    <t xml:space="preserve">  CRÉDITOS AL SECTOR NO FINANCIERO</t>
  </si>
  <si>
    <t xml:space="preserve">     OTRAS OPERACIONES DE MERCADO ABIERTO </t>
  </si>
  <si>
    <t xml:space="preserve">    SECTOR PÚBLICO</t>
  </si>
  <si>
    <t xml:space="preserve">    SECTOR PRIVADO</t>
  </si>
  <si>
    <t xml:space="preserve">  OBLIGACIONES CON EL SECTOR NO FINANCIERO</t>
  </si>
  <si>
    <t xml:space="preserve">     SECTOR PÚBLICO</t>
  </si>
  <si>
    <t xml:space="preserve">  CRÉDITOS AL SECTOR FINANCIERO</t>
  </si>
  <si>
    <t xml:space="preserve">    SISTEMA FINANCIERO</t>
  </si>
  <si>
    <t xml:space="preserve">  OBLIGACIONES CON EL SECTOR FINANCIERO</t>
  </si>
  <si>
    <t xml:space="preserve">      SISTEMA FINANCIERO</t>
  </si>
  <si>
    <t xml:space="preserve">  OTROS ACTIVOS INTERNOS</t>
  </si>
  <si>
    <t xml:space="preserve">    REGULACIÓN MONETARIA</t>
  </si>
  <si>
    <t xml:space="preserve">  OTROS PASIVOS INTERNOS</t>
  </si>
  <si>
    <t xml:space="preserve">    INVERSIONES</t>
  </si>
  <si>
    <t xml:space="preserve">    PROVISIONES</t>
  </si>
  <si>
    <t xml:space="preserve">    BIENES DE USO</t>
  </si>
  <si>
    <t xml:space="preserve">    PREVISIONES</t>
  </si>
  <si>
    <t xml:space="preserve">    ACTIVOS INTANGIBLES</t>
  </si>
  <si>
    <t xml:space="preserve">    PARTIDAS PENDIENTES DE APLICACIÓN</t>
  </si>
  <si>
    <t xml:space="preserve">    BIENES REALIZABLES</t>
  </si>
  <si>
    <t xml:space="preserve">    CUENTAS POR PAGAR</t>
  </si>
  <si>
    <t xml:space="preserve">    PARTIDAS PENDIENTES DE IMPUTACIÓN</t>
  </si>
  <si>
    <t xml:space="preserve">    CUENTAS POR COBRAR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</si>
  <si>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</si>
  <si>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</si>
  <si>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</si>
  <si>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</si>
  <si>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</si>
  <si>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</si>
  <si>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</si>
  <si>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</si>
  <si>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TOTAL PATRIMONIO NETO</t>
  </si>
  <si>
    <t xml:space="preserve"> TOTAL ACTIVO</t>
  </si>
  <si>
    <t xml:space="preserve">PASIVO Y PATRIMONIO </t>
  </si>
  <si>
    <t>CUENTAS CONTINGENTES Y DE ORDEN DEUDORAS</t>
  </si>
  <si>
    <t>CUENTAS CONTINGENTES Y DE ORDEN ACREEDORAS</t>
  </si>
  <si>
    <t>ESTADO DE GANANCIAS Y PÉRDIDAS</t>
  </si>
  <si>
    <t>INGRESOS</t>
  </si>
  <si>
    <t>EGRESOS</t>
  </si>
  <si>
    <t xml:space="preserve">  EGRESOS POR OPERACIONES DE MERCADO ABIERTO</t>
  </si>
  <si>
    <t xml:space="preserve">  INGRESOS FINANCIEROS</t>
  </si>
  <si>
    <t xml:space="preserve">  EGRESOS FINANCIEROS</t>
  </si>
  <si>
    <t xml:space="preserve">  INGRESOS ADMINISTRATIVOS</t>
  </si>
  <si>
    <t xml:space="preserve">  EGRESOS ADMINISTRATIVOS</t>
  </si>
  <si>
    <t xml:space="preserve">  INGRESOS DE GESTIONES ANTERIORES</t>
  </si>
  <si>
    <t xml:space="preserve">  TRANSFERENCIAS INSTITUCIONALES</t>
  </si>
  <si>
    <t xml:space="preserve">  EGRESOS DE GESTIONES ANTERIORES</t>
  </si>
  <si>
    <t>TOTAL INGRESOS</t>
  </si>
  <si>
    <t>TOTAL EGRESOS</t>
  </si>
  <si>
    <t xml:space="preserve">UTILIDAD DE OPERACIÓN </t>
  </si>
  <si>
    <t>RESULTADOS NO REALIZADOS</t>
  </si>
  <si>
    <t>UTILIDAD NETA DEL PERIODO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</si>
</sst>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0">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46">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3" fillId="0" borderId="0" xfId="305" applyFont="1" applyAlignment="1">
      <alignment horizontal="center" vertical="center"/>
    </xf>
    <xf numFmtId="0" fontId="2" fillId="0" borderId="0" xfId="305" applyFont="1" applyAlignment="1">
      <alignment horizontal="righ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3" fontId="2" fillId="0" borderId="8" xfId="305" applyNumberFormat="1" applyFont="1" applyBorder="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10" fontId="3" fillId="4" borderId="24" xfId="4" applyNumberFormat="1" applyFont="1" applyFill="1" applyBorder="1" applyAlignment="1" applyProtection="1">
      <alignment horizontal="right" vertical="center"/>
    </xf>
    <xf numFmtId="0" fontId="2" fillId="0" borderId="0" xfId="5" applyFont="1" applyAlignment="1">
      <alignment horizontal="right" vertical="center"/>
    </xf>
    <xf numFmtId="0" fontId="2" fillId="0" borderId="0" xfId="5" applyFont="1" applyBorder="1" applyAlignment="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9" fontId="2" fillId="11" borderId="0" xfId="7"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0" fontId="54" fillId="6" borderId="3" xfId="2" applyFont="1" applyFill="1" applyBorder="1"/>
    <xf numFmtId="0" fontId="57"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5"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applyFont="1" applyAlignment="1">
      <alignment vertical="center"/>
    </xf>
    <xf numFmtId="0" fontId="3" fillId="0" borderId="0" xfId="95" applyFont="1" applyAlignment="1">
      <alignment vertical="center"/>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165" fontId="0" fillId="0" borderId="0" xfId="0" applyNumberFormat="1"/>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4" borderId="0" xfId="95" applyFont="1" applyFill="1" applyBorder="1" applyAlignment="1">
      <alignment horizontal="right" vertical="center"/>
    </xf>
    <xf numFmtId="0" fontId="3" fillId="4" borderId="0" xfId="95" applyFont="1" applyFill="1" applyBorder="1" applyAlignment="1">
      <alignment horizontal="right" vertical="center" wrapText="1"/>
    </xf>
    <xf numFmtId="0" fontId="4" fillId="0" borderId="30" xfId="0" applyFont="1" applyBorder="1" applyAlignment="1">
      <alignmen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0" fontId="58" fillId="0" borderId="0" xfId="305" applyFont="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17" fillId="0" borderId="0" xfId="0" applyFont="1" applyAlignment="1">
      <alignment vertical="top"/>
    </xf>
    <xf numFmtId="0" fontId="3" fillId="11" borderId="0" xfId="0" applyFont="1" applyFill="1" applyAlignment="1">
      <alignment vertical="center"/>
    </xf>
    <xf numFmtId="0" fontId="2" fillId="11" borderId="0" xfId="0" applyFont="1" applyFill="1" applyAlignment="1">
      <alignment vertical="center"/>
    </xf>
    <xf numFmtId="0" fontId="2" fillId="0" borderId="0" xfId="0" applyFont="1" applyAlignment="1">
      <alignment vertical="center"/>
    </xf>
    <xf numFmtId="3" fontId="2" fillId="0" borderId="0" xfId="0" applyNumberFormat="1" applyFont="1" applyAlignment="1">
      <alignment vertical="center"/>
    </xf>
    <xf numFmtId="10" fontId="2" fillId="0" borderId="0" xfId="0" applyNumberFormat="1" applyFont="1" applyAlignment="1">
      <alignment horizontal="right" vertical="center"/>
    </xf>
    <xf numFmtId="3" fontId="2" fillId="0" borderId="0" xfId="0" applyNumberFormat="1" applyFont="1" applyAlignment="1">
      <alignment horizontal="right" vertical="center"/>
    </xf>
    <xf numFmtId="0" fontId="3" fillId="0" borderId="0" xfId="0" applyFont="1" applyAlignment="1">
      <alignment vertical="center"/>
    </xf>
    <xf numFmtId="10" fontId="2" fillId="11" borderId="0" xfId="0" applyNumberFormat="1" applyFont="1" applyFill="1" applyAlignment="1">
      <alignment horizontal="right" vertical="center"/>
    </xf>
    <xf numFmtId="3" fontId="2" fillId="0" borderId="0" xfId="0" quotePrefix="1" applyNumberFormat="1" applyFont="1" applyAlignment="1">
      <alignment horizontal="right" vertical="center"/>
    </xf>
    <xf numFmtId="3" fontId="2" fillId="0" borderId="0" xfId="0" applyNumberFormat="1" applyFont="1" applyFill="1" applyAlignment="1">
      <alignment vertical="center"/>
    </xf>
    <xf numFmtId="10" fontId="2" fillId="0" borderId="0" xfId="0" applyNumberFormat="1" applyFont="1" applyFill="1" applyAlignment="1">
      <alignment horizontal="right" vertical="center"/>
    </xf>
    <xf numFmtId="3" fontId="2" fillId="0" borderId="0" xfId="0" quotePrefix="1" applyNumberFormat="1" applyFont="1" applyFill="1" applyAlignment="1">
      <alignment horizontal="right" vertical="center"/>
    </xf>
    <xf numFmtId="3" fontId="2" fillId="11" borderId="0" xfId="0" applyNumberFormat="1" applyFont="1" applyFill="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9"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9" fillId="0" borderId="0" xfId="0" applyFont="1" applyAlignment="1">
      <alignment wrapText="1"/>
    </xf>
    <xf numFmtId="0" fontId="3" fillId="11" borderId="0" xfId="0" applyFont="1" applyFill="1" applyBorder="1" applyAlignment="1">
      <alignment horizontal="center" vertical="center" wrapText="1"/>
    </xf>
    <xf numFmtId="0" fontId="3" fillId="11" borderId="0" xfId="0" quotePrefix="1" applyFont="1" applyFill="1" applyBorder="1" applyAlignment="1">
      <alignment horizontal="center" vertical="center" wrapText="1"/>
    </xf>
    <xf numFmtId="0" fontId="2" fillId="11" borderId="0" xfId="0" applyFont="1" applyFill="1" applyAlignment="1">
      <alignment horizontal="left" vertical="center"/>
    </xf>
    <xf numFmtId="0" fontId="2" fillId="0" borderId="0" xfId="0" applyFont="1" applyAlignment="1">
      <alignment horizontal="right" vertical="center"/>
    </xf>
    <xf numFmtId="0" fontId="2" fillId="11" borderId="0" xfId="0" applyFont="1" applyFill="1" applyAlignment="1">
      <alignment horizontal="right" vertical="center"/>
    </xf>
    <xf numFmtId="3" fontId="2" fillId="0" borderId="0" xfId="0" applyNumberFormat="1" applyFont="1" applyFill="1" applyAlignment="1">
      <alignment horizontal="right" vertical="center"/>
    </xf>
    <xf numFmtId="0" fontId="2" fillId="0" borderId="0" xfId="0" applyFont="1" applyFill="1" applyAlignment="1">
      <alignment horizontal="right" vertical="center"/>
    </xf>
    <xf numFmtId="0" fontId="11" fillId="0" borderId="0" xfId="0" applyFont="1" applyAlignment="1">
      <alignment wrapText="1"/>
    </xf>
    <xf numFmtId="0" fontId="3" fillId="4" borderId="0" xfId="305" applyFont="1" applyFill="1" applyAlignment="1" applyProtection="1">
      <alignment horizontal="center" vertic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0" fillId="0" borderId="0" xfId="0"/>
    <xf numFmtId="37" fontId="17" fillId="0" borderId="0" xfId="5" applyNumberFormat="1" applyFont="1" applyAlignment="1">
      <alignment horizontal="left" vertical="top" wrapText="1"/>
    </xf>
    <xf numFmtId="0" fontId="13" fillId="0" borderId="0" xfId="1" applyFont="1" applyAlignment="1">
      <alignment vertical="top" wrapText="1"/>
    </xf>
    <xf numFmtId="0" fontId="13" fillId="13" borderId="0" xfId="3" applyFont="1" applyFill="1" applyAlignment="1" applyProtection="1">
      <alignment horizontal="left" indent="11"/>
    </xf>
    <xf numFmtId="0" fontId="3" fillId="4" borderId="0" xfId="305" applyFont="1" applyFill="1" applyAlignment="1">
      <alignment horizontal="left" vertical="center"/>
    </xf>
    <xf numFmtId="0" fontId="3" fillId="0" borderId="0" xfId="305" applyFont="1" applyFill="1" applyAlignment="1" applyProtection="1">
      <alignment horizontal="left" vertical="center"/>
    </xf>
    <xf numFmtId="37" fontId="2" fillId="0" borderId="0" xfId="5" applyNumberFormat="1" applyFont="1" applyFill="1" applyBorder="1" applyAlignment="1" applyProtection="1">
      <alignment horizontal="left" vertical="center" indent="1"/>
      <protection locked="0"/>
    </xf>
    <xf numFmtId="37" fontId="2" fillId="0" borderId="0" xfId="5" applyNumberFormat="1" applyFont="1" applyFill="1" applyBorder="1" applyAlignment="1" applyProtection="1">
      <alignment horizontal="left" vertical="center" indent="2"/>
      <protection locked="0"/>
    </xf>
    <xf numFmtId="37" fontId="3" fillId="4"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vertical="center" indent="2"/>
    </xf>
    <xf numFmtId="37" fontId="3" fillId="11"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indent="2"/>
      <protection locked="0"/>
    </xf>
    <xf numFmtId="37" fontId="3" fillId="4" borderId="0" xfId="5" applyNumberFormat="1" applyFont="1" applyFill="1" applyBorder="1" applyAlignment="1" applyProtection="1">
      <alignment horizontal="left" indent="2"/>
      <protection locked="0"/>
    </xf>
    <xf numFmtId="37" fontId="2" fillId="0" borderId="0" xfId="5" applyNumberFormat="1" applyFont="1" applyFill="1" applyBorder="1" applyAlignment="1" applyProtection="1">
      <alignment horizontal="left" indent="2"/>
    </xf>
    <xf numFmtId="3" fontId="2" fillId="11" borderId="0" xfId="0" applyNumberFormat="1" applyFont="1" applyFill="1" applyAlignment="1">
      <alignment horizontal="right" vertical="center"/>
    </xf>
    <xf numFmtId="0" fontId="0" fillId="0" borderId="0" xfId="0"/>
    <xf numFmtId="37" fontId="17" fillId="0" borderId="0" xfId="5" applyNumberFormat="1" applyFont="1" applyAlignment="1">
      <alignment horizontal="left" vertical="top" wrapText="1"/>
    </xf>
    <xf numFmtId="37" fontId="2" fillId="0" borderId="0" xfId="305" applyNumberFormat="1" applyFont="1" applyAlignment="1" applyProtection="1">
      <alignment horizontal="right" vertical="center"/>
    </xf>
    <xf numFmtId="10" fontId="2" fillId="0" borderId="0" xfId="305" applyNumberFormat="1" applyFont="1" applyAlignment="1" applyProtection="1">
      <alignment horizontal="right" vertical="center"/>
    </xf>
    <xf numFmtId="0" fontId="0" fillId="0" borderId="0" xfId="0"/>
    <xf numFmtId="0" fontId="3" fillId="4" borderId="0" xfId="305" applyFont="1" applyFill="1" applyAlignment="1" applyProtection="1">
      <alignment horizontal="center" vertical="center"/>
    </xf>
    <xf numFmtId="0" fontId="2" fillId="0" borderId="0" xfId="5" applyFont="1" applyFill="1" applyBorder="1" applyAlignment="1">
      <alignment vertical="center"/>
    </xf>
    <xf numFmtId="0" fontId="2" fillId="0" borderId="0" xfId="5" applyFont="1" applyFill="1" applyBorder="1" applyAlignment="1">
      <alignment horizontal="left" vertical="center"/>
    </xf>
    <xf numFmtId="165" fontId="2" fillId="15" borderId="10" xfId="332" applyNumberFormat="1" applyFont="1" applyFill="1" applyBorder="1" applyAlignment="1">
      <alignment horizontal="right" vertical="center" wrapText="1"/>
    </xf>
    <xf numFmtId="37" fontId="2" fillId="4" borderId="0" xfId="5" applyNumberFormat="1" applyFont="1" applyFill="1" applyBorder="1" applyAlignment="1" applyProtection="1">
      <alignment horizontal="right" vertical="center"/>
    </xf>
    <xf numFmtId="10" fontId="2" fillId="4" borderId="0" xfId="5" applyNumberFormat="1" applyFont="1" applyFill="1" applyBorder="1" applyAlignment="1" applyProtection="1">
      <alignment horizontal="right" vertical="center"/>
    </xf>
    <xf numFmtId="3" fontId="0" fillId="0" borderId="0" xfId="0" applyNumberFormat="1"/>
    <xf numFmtId="37" fontId="0" fillId="0" borderId="0" xfId="0" applyNumberFormat="1"/>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37" fontId="17" fillId="0" borderId="0" xfId="305" applyNumberFormat="1" applyFont="1" applyBorder="1" applyAlignment="1">
      <alignment horizontal="left" vertical="top" wrapText="1"/>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7" fontId="17" fillId="0" borderId="0" xfId="5" applyNumberFormat="1" applyFont="1" applyBorder="1" applyAlignment="1">
      <alignment vertical="top" wrapText="1"/>
    </xf>
    <xf numFmtId="3" fontId="17" fillId="0" borderId="12" xfId="5" applyNumberFormat="1" applyFont="1" applyFill="1" applyBorder="1" applyAlignment="1">
      <alignment horizontal="left" vertical="top" wrapText="1"/>
    </xf>
    <xf numFmtId="0" fontId="17" fillId="0" borderId="12" xfId="305" applyFont="1" applyBorder="1" applyAlignment="1" applyProtection="1">
      <alignment horizontal="left" vertical="top" wrapText="1"/>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23" xfId="305" applyFont="1" applyBorder="1" applyAlignment="1" applyProtection="1">
      <alignment horizontal="left" vertical="top" wrapText="1"/>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19" xfId="5" applyNumberFormat="1" applyFont="1" applyBorder="1" applyAlignment="1">
      <alignment vertical="top"/>
    </xf>
    <xf numFmtId="37" fontId="17" fillId="0" borderId="0" xfId="5" applyNumberFormat="1" applyFont="1" applyFill="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12"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0"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16" fillId="2" borderId="0" xfId="1" applyFont="1" applyFill="1" applyAlignment="1">
      <alignment horizontal="center"/>
    </xf>
    <xf numFmtId="0" fontId="16" fillId="2" borderId="0" xfId="6" applyFont="1" applyFill="1" applyAlignment="1">
      <alignment horizontal="center"/>
    </xf>
    <xf numFmtId="0" fontId="34" fillId="0" borderId="0" xfId="6" applyFont="1"/>
    <xf numFmtId="0" fontId="16" fillId="2" borderId="0" xfId="6" applyFont="1" applyFill="1" applyAlignment="1">
      <alignment horizontal="center" vertical="center"/>
    </xf>
    <xf numFmtId="0" fontId="20" fillId="2" borderId="0" xfId="6" applyFont="1" applyFill="1" applyAlignment="1">
      <alignment horizontal="center" vertical="top"/>
    </xf>
    <xf numFmtId="0" fontId="34" fillId="0" borderId="0" xfId="6" applyFont="1" applyAlignment="1">
      <alignment vertical="center"/>
    </xf>
    <xf numFmtId="0" fontId="2" fillId="0" borderId="0" xfId="6" applyFont="1" applyAlignment="1">
      <alignment vertical="center"/>
    </xf>
    <xf numFmtId="0" fontId="2" fillId="0" borderId="0" xfId="6"/>
    <xf numFmtId="0" fontId="3" fillId="4" borderId="0" xfId="6" applyFont="1" applyFill="1" applyAlignment="1">
      <alignment horizontal="center" vertical="center"/>
    </xf>
    <xf numFmtId="0" fontId="2" fillId="0" borderId="0" xfId="6" applyFill="1"/>
    <xf numFmtId="41" fontId="2" fillId="0" borderId="0" xfId="6" applyNumberFormat="1" applyFont="1" applyAlignment="1">
      <alignment vertical="center"/>
    </xf>
    <xf numFmtId="41" fontId="3" fillId="0" borderId="0" xfId="6" applyNumberFormat="1" applyFont="1" applyFill="1" applyAlignment="1">
      <alignment vertical="center"/>
    </xf>
    <xf numFmtId="41" fontId="2" fillId="0" borderId="0" xfId="6" applyNumberFormat="1" applyFont="1" applyFill="1" applyAlignment="1">
      <alignment vertical="center"/>
    </xf>
    <xf numFmtId="0" fontId="2" fillId="0" borderId="0" xfId="6" applyFont="1" applyFill="1" applyAlignment="1">
      <alignment vertical="center"/>
    </xf>
    <xf numFmtId="0" fontId="3" fillId="0" borderId="0" xfId="6" applyFont="1" applyFill="1"/>
    <xf numFmtId="0" fontId="3" fillId="0" borderId="0" xfId="6" applyFont="1" applyFill="1" applyAlignment="1">
      <alignment vertical="center"/>
    </xf>
    <xf numFmtId="41" fontId="2" fillId="0" borderId="0" xfId="6" applyNumberFormat="1" applyFont="1" applyFill="1" applyBorder="1" applyAlignment="1">
      <alignment vertical="center"/>
    </xf>
    <xf numFmtId="41" fontId="2" fillId="0" borderId="0" xfId="6" applyNumberFormat="1" applyFont="1" applyFill="1" applyBorder="1" applyAlignment="1">
      <alignment vertical="center" wrapText="1"/>
    </xf>
    <xf numFmtId="41" fontId="2" fillId="0" borderId="3" xfId="6" applyNumberFormat="1" applyFont="1" applyFill="1" applyBorder="1" applyAlignment="1">
      <alignment vertical="center"/>
    </xf>
    <xf numFmtId="0" fontId="2" fillId="0" borderId="15" xfId="6" applyFont="1" applyFill="1" applyBorder="1" applyAlignment="1">
      <alignment vertical="center"/>
    </xf>
    <xf numFmtId="0" fontId="35" fillId="0" borderId="0" xfId="6" applyFont="1"/>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2.xml"/><Relationship Id="rId10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251413" y="1524000"/>
            <a:ext cx="2758701"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AGOSTO DE 2022</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DEP_GAP\00%20BOLETINES\08%20Agosto%202022\AGOSTO%202022\EEFF_BCB0822\202208_BCB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 val="GRAF_-_1"/>
      <sheetName val="GRAF_-_2"/>
      <sheetName val="CUAD_(2)"/>
      <sheetName val="GRAF_-_11"/>
      <sheetName val="GRAF_-_21"/>
      <sheetName val="CUAD_(2)1"/>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 val="CALCE_(2)"/>
      <sheetName val="GRAF_-_1"/>
      <sheetName val="GRAF_-_2"/>
      <sheetName val="CALCE_(2)1"/>
      <sheetName val="GRAF_-_11"/>
      <sheetName val="GRAF_-_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5"/>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1342</v>
      </c>
    </row>
    <row r="11" spans="1:3">
      <c r="A11" s="3"/>
      <c r="B11" s="3"/>
      <c r="C11" s="3"/>
    </row>
    <row r="12" spans="1:3" ht="8.25" customHeight="1"/>
    <row r="13" spans="1:3" ht="20.25">
      <c r="A13" s="734" t="s">
        <v>0</v>
      </c>
      <c r="B13" s="734"/>
      <c r="C13" s="734"/>
    </row>
    <row r="14" spans="1:3" ht="7.5" customHeight="1">
      <c r="A14" s="1"/>
      <c r="B14" s="1"/>
      <c r="C14" s="1"/>
    </row>
    <row r="15" spans="1:3">
      <c r="A15" s="477" t="s">
        <v>1</v>
      </c>
      <c r="B15" s="478" t="s">
        <v>2</v>
      </c>
      <c r="C15" s="479"/>
    </row>
    <row r="16" spans="1:3">
      <c r="A16" s="413"/>
      <c r="B16" s="413"/>
      <c r="C16" s="413"/>
    </row>
    <row r="17" spans="1:3">
      <c r="A17" s="414" t="s">
        <v>3</v>
      </c>
      <c r="B17" s="413"/>
      <c r="C17" s="413"/>
    </row>
    <row r="18" spans="1:3">
      <c r="A18" s="415" t="s">
        <v>489</v>
      </c>
      <c r="B18" s="489">
        <v>1</v>
      </c>
      <c r="C18" s="417"/>
    </row>
    <row r="19" spans="1:3">
      <c r="A19" s="415" t="s">
        <v>486</v>
      </c>
      <c r="B19" s="489">
        <v>2</v>
      </c>
      <c r="C19" s="417"/>
    </row>
    <row r="20" spans="1:3">
      <c r="A20" s="415" t="s">
        <v>487</v>
      </c>
      <c r="B20" s="489">
        <v>3</v>
      </c>
      <c r="C20" s="417"/>
    </row>
    <row r="21" spans="1:3">
      <c r="A21" s="415"/>
      <c r="B21" s="489"/>
      <c r="C21" s="413"/>
    </row>
    <row r="22" spans="1:3">
      <c r="A22" s="414" t="s">
        <v>4</v>
      </c>
      <c r="B22" s="489"/>
      <c r="C22" s="413"/>
    </row>
    <row r="23" spans="1:3">
      <c r="A23" s="414"/>
      <c r="B23" s="489"/>
      <c r="C23" s="413"/>
    </row>
    <row r="24" spans="1:3">
      <c r="A24" s="419" t="s">
        <v>5</v>
      </c>
      <c r="B24" s="489"/>
      <c r="C24" s="413"/>
    </row>
    <row r="25" spans="1:3">
      <c r="A25" s="415" t="s">
        <v>489</v>
      </c>
      <c r="B25" s="489">
        <v>4</v>
      </c>
      <c r="C25" s="413"/>
    </row>
    <row r="26" spans="1:3">
      <c r="A26" s="415" t="s">
        <v>10</v>
      </c>
      <c r="B26" s="489">
        <v>5</v>
      </c>
      <c r="C26" s="413"/>
    </row>
    <row r="27" spans="1:3">
      <c r="A27" s="415" t="s">
        <v>6</v>
      </c>
      <c r="B27" s="489">
        <v>6</v>
      </c>
      <c r="C27" s="413"/>
    </row>
    <row r="28" spans="1:3">
      <c r="A28" s="415" t="s">
        <v>491</v>
      </c>
      <c r="B28" s="489">
        <v>7</v>
      </c>
      <c r="C28" s="413"/>
    </row>
    <row r="29" spans="1:3">
      <c r="A29" s="415" t="s">
        <v>509</v>
      </c>
      <c r="B29" s="489" t="s">
        <v>985</v>
      </c>
      <c r="C29" s="421"/>
    </row>
    <row r="30" spans="1:3">
      <c r="A30" s="415" t="s">
        <v>509</v>
      </c>
      <c r="B30" s="489" t="s">
        <v>986</v>
      </c>
      <c r="C30" s="422"/>
    </row>
    <row r="31" spans="1:3">
      <c r="A31" s="423" t="s">
        <v>490</v>
      </c>
      <c r="B31" s="489"/>
      <c r="C31" s="413"/>
    </row>
    <row r="32" spans="1:3">
      <c r="A32" s="709" t="s">
        <v>1361</v>
      </c>
      <c r="B32" s="489">
        <v>9</v>
      </c>
      <c r="C32" s="413"/>
    </row>
    <row r="33" spans="1:3">
      <c r="A33" s="709" t="s">
        <v>1362</v>
      </c>
      <c r="B33" s="489">
        <v>10</v>
      </c>
      <c r="C33" s="413"/>
    </row>
    <row r="34" spans="1:3">
      <c r="A34" s="709" t="s">
        <v>1363</v>
      </c>
      <c r="B34" s="489">
        <v>11</v>
      </c>
      <c r="C34" s="413"/>
    </row>
    <row r="35" spans="1:3">
      <c r="A35" s="709" t="s">
        <v>1364</v>
      </c>
      <c r="B35" s="489">
        <v>12</v>
      </c>
      <c r="C35" s="413"/>
    </row>
    <row r="36" spans="1:3">
      <c r="A36" s="709" t="s">
        <v>1365</v>
      </c>
      <c r="B36" s="489">
        <v>13</v>
      </c>
      <c r="C36" s="413"/>
    </row>
    <row r="37" spans="1:3">
      <c r="A37" s="709" t="s">
        <v>1366</v>
      </c>
      <c r="B37" s="489">
        <v>14</v>
      </c>
      <c r="C37" s="413"/>
    </row>
    <row r="38" spans="1:3">
      <c r="A38" s="709" t="s">
        <v>1367</v>
      </c>
      <c r="B38" s="489">
        <v>15</v>
      </c>
      <c r="C38" s="413"/>
    </row>
    <row r="39" spans="1:3">
      <c r="A39" s="709" t="s">
        <v>1368</v>
      </c>
      <c r="B39" s="489">
        <v>16</v>
      </c>
      <c r="C39" s="413"/>
    </row>
    <row r="40" spans="1:3">
      <c r="A40" s="709" t="s">
        <v>1369</v>
      </c>
      <c r="B40" s="489">
        <v>17</v>
      </c>
      <c r="C40" s="413"/>
    </row>
    <row r="41" spans="1:3">
      <c r="A41" s="709" t="s">
        <v>1370</v>
      </c>
      <c r="B41" s="489">
        <v>18</v>
      </c>
      <c r="C41" s="413"/>
    </row>
    <row r="42" spans="1:3">
      <c r="A42" s="709" t="s">
        <v>1371</v>
      </c>
      <c r="B42" s="489">
        <v>19</v>
      </c>
      <c r="C42" s="413"/>
    </row>
    <row r="43" spans="1:3">
      <c r="A43" s="709" t="s">
        <v>1372</v>
      </c>
      <c r="B43" s="489">
        <v>20</v>
      </c>
      <c r="C43" s="413"/>
    </row>
    <row r="44" spans="1:3">
      <c r="A44" s="709" t="s">
        <v>1373</v>
      </c>
      <c r="B44" s="489">
        <v>21</v>
      </c>
      <c r="C44" s="413"/>
    </row>
    <row r="45" spans="1:3">
      <c r="A45" s="415" t="s">
        <v>7</v>
      </c>
      <c r="B45" s="489">
        <v>22</v>
      </c>
      <c r="C45" s="413"/>
    </row>
    <row r="46" spans="1:3">
      <c r="A46" s="415" t="s">
        <v>8</v>
      </c>
      <c r="B46" s="489">
        <v>23</v>
      </c>
      <c r="C46" s="413"/>
    </row>
    <row r="47" spans="1:3">
      <c r="A47" s="415" t="s">
        <v>506</v>
      </c>
      <c r="B47" s="489">
        <v>24</v>
      </c>
      <c r="C47" s="413"/>
    </row>
    <row r="48" spans="1:3">
      <c r="A48" s="415" t="s">
        <v>1196</v>
      </c>
      <c r="B48" s="489">
        <v>25</v>
      </c>
      <c r="C48" s="413"/>
    </row>
    <row r="49" spans="1:3">
      <c r="A49" s="415" t="s">
        <v>507</v>
      </c>
      <c r="B49" s="489">
        <v>26</v>
      </c>
      <c r="C49" s="413"/>
    </row>
    <row r="50" spans="1:3">
      <c r="A50" s="415" t="s">
        <v>1197</v>
      </c>
      <c r="B50" s="489">
        <v>27</v>
      </c>
      <c r="C50" s="413"/>
    </row>
    <row r="51" spans="1:3">
      <c r="A51" s="415"/>
      <c r="B51" s="489"/>
      <c r="C51" s="413"/>
    </row>
    <row r="52" spans="1:3">
      <c r="A52" s="419" t="s">
        <v>9</v>
      </c>
      <c r="B52" s="489"/>
      <c r="C52" s="413"/>
    </row>
    <row r="53" spans="1:3">
      <c r="A53" s="415" t="s">
        <v>489</v>
      </c>
      <c r="B53" s="489">
        <v>28</v>
      </c>
      <c r="C53" s="413"/>
    </row>
    <row r="54" spans="1:3">
      <c r="A54" s="415" t="s">
        <v>10</v>
      </c>
      <c r="B54" s="489">
        <v>29</v>
      </c>
      <c r="C54" s="413"/>
    </row>
    <row r="55" spans="1:3">
      <c r="A55" s="415" t="s">
        <v>6</v>
      </c>
      <c r="B55" s="489">
        <v>30</v>
      </c>
      <c r="C55" s="413"/>
    </row>
    <row r="56" spans="1:3">
      <c r="A56" s="415" t="s">
        <v>491</v>
      </c>
      <c r="B56" s="489">
        <v>31</v>
      </c>
      <c r="C56" s="413"/>
    </row>
    <row r="57" spans="1:3">
      <c r="A57" s="415" t="s">
        <v>509</v>
      </c>
      <c r="B57" s="489" t="s">
        <v>1246</v>
      </c>
      <c r="C57" s="413"/>
    </row>
    <row r="58" spans="1:3">
      <c r="A58" s="415" t="s">
        <v>509</v>
      </c>
      <c r="B58" s="489" t="s">
        <v>1245</v>
      </c>
      <c r="C58" s="413"/>
    </row>
    <row r="59" spans="1:3">
      <c r="A59" s="423" t="s">
        <v>490</v>
      </c>
      <c r="B59" s="489"/>
      <c r="C59" s="413"/>
    </row>
    <row r="60" spans="1:3">
      <c r="A60" s="709" t="s">
        <v>1374</v>
      </c>
      <c r="B60" s="489">
        <v>33</v>
      </c>
      <c r="C60" s="413"/>
    </row>
    <row r="61" spans="1:3">
      <c r="A61" s="709" t="s">
        <v>1375</v>
      </c>
      <c r="B61" s="489">
        <v>34</v>
      </c>
      <c r="C61" s="413"/>
    </row>
    <row r="62" spans="1:3">
      <c r="A62" s="415" t="s">
        <v>7</v>
      </c>
      <c r="B62" s="489">
        <v>35</v>
      </c>
      <c r="C62" s="413"/>
    </row>
    <row r="63" spans="1:3">
      <c r="A63" s="415" t="s">
        <v>8</v>
      </c>
      <c r="B63" s="489">
        <v>36</v>
      </c>
      <c r="C63" s="413"/>
    </row>
    <row r="64" spans="1:3">
      <c r="A64" s="415" t="s">
        <v>506</v>
      </c>
      <c r="B64" s="489">
        <v>37</v>
      </c>
      <c r="C64" s="413"/>
    </row>
    <row r="65" spans="1:3">
      <c r="A65" s="415" t="s">
        <v>1196</v>
      </c>
      <c r="B65" s="489">
        <v>38</v>
      </c>
      <c r="C65" s="413"/>
    </row>
    <row r="66" spans="1:3">
      <c r="A66" s="415" t="s">
        <v>507</v>
      </c>
      <c r="B66" s="489">
        <v>39</v>
      </c>
      <c r="C66" s="413"/>
    </row>
    <row r="67" spans="1:3">
      <c r="A67" s="415" t="s">
        <v>11</v>
      </c>
      <c r="B67" s="489">
        <v>40</v>
      </c>
      <c r="C67" s="413"/>
    </row>
    <row r="68" spans="1:3">
      <c r="A68" s="415" t="s">
        <v>1197</v>
      </c>
      <c r="B68" s="489">
        <v>41</v>
      </c>
      <c r="C68" s="413"/>
    </row>
    <row r="69" spans="1:3">
      <c r="A69" s="415"/>
      <c r="B69" s="489"/>
      <c r="C69" s="413"/>
    </row>
    <row r="70" spans="1:3">
      <c r="A70" s="414"/>
      <c r="B70" s="489"/>
      <c r="C70" s="413"/>
    </row>
    <row r="71" spans="1:3">
      <c r="A71" s="419" t="s">
        <v>12</v>
      </c>
      <c r="B71" s="489"/>
      <c r="C71" s="413"/>
    </row>
    <row r="72" spans="1:3">
      <c r="A72" s="415" t="s">
        <v>489</v>
      </c>
      <c r="B72" s="489">
        <v>42</v>
      </c>
      <c r="C72" s="413"/>
    </row>
    <row r="73" spans="1:3">
      <c r="A73" s="415" t="s">
        <v>10</v>
      </c>
      <c r="B73" s="489">
        <v>43</v>
      </c>
      <c r="C73" s="413"/>
    </row>
    <row r="74" spans="1:3">
      <c r="A74" s="415" t="s">
        <v>6</v>
      </c>
      <c r="B74" s="489">
        <v>44</v>
      </c>
      <c r="C74" s="413"/>
    </row>
    <row r="75" spans="1:3">
      <c r="A75" s="415" t="s">
        <v>491</v>
      </c>
      <c r="B75" s="489">
        <v>45</v>
      </c>
      <c r="C75" s="413"/>
    </row>
    <row r="76" spans="1:3">
      <c r="A76" s="415" t="s">
        <v>510</v>
      </c>
      <c r="B76" s="489" t="s">
        <v>1247</v>
      </c>
      <c r="C76" s="413"/>
    </row>
    <row r="77" spans="1:3">
      <c r="A77" s="415" t="s">
        <v>509</v>
      </c>
      <c r="B77" s="489" t="s">
        <v>1248</v>
      </c>
      <c r="C77" s="413"/>
    </row>
    <row r="78" spans="1:3">
      <c r="A78" s="415" t="s">
        <v>7</v>
      </c>
      <c r="B78" s="489">
        <v>47</v>
      </c>
      <c r="C78" s="413"/>
    </row>
    <row r="79" spans="1:3">
      <c r="A79" s="415" t="s">
        <v>8</v>
      </c>
      <c r="B79" s="489">
        <v>48</v>
      </c>
      <c r="C79" s="413"/>
    </row>
    <row r="80" spans="1:3">
      <c r="A80" s="415" t="s">
        <v>1197</v>
      </c>
      <c r="B80" s="489">
        <v>49</v>
      </c>
      <c r="C80" s="413"/>
    </row>
    <row r="81" spans="1:3">
      <c r="A81" s="415"/>
      <c r="B81" s="489"/>
      <c r="C81" s="413"/>
    </row>
    <row r="82" spans="1:3">
      <c r="A82" s="419" t="s">
        <v>967</v>
      </c>
      <c r="B82" s="489"/>
      <c r="C82" s="413"/>
    </row>
    <row r="83" spans="1:3">
      <c r="A83" s="415" t="s">
        <v>489</v>
      </c>
      <c r="B83" s="489">
        <v>50</v>
      </c>
      <c r="C83" s="413"/>
    </row>
    <row r="84" spans="1:3">
      <c r="A84" s="415" t="s">
        <v>13</v>
      </c>
      <c r="B84" s="489">
        <v>51</v>
      </c>
      <c r="C84" s="413"/>
    </row>
    <row r="85" spans="1:3">
      <c r="A85" s="415" t="s">
        <v>14</v>
      </c>
      <c r="B85" s="489">
        <v>52</v>
      </c>
      <c r="C85" s="413"/>
    </row>
    <row r="86" spans="1:3">
      <c r="A86" s="415" t="s">
        <v>490</v>
      </c>
      <c r="B86" s="489">
        <v>53</v>
      </c>
      <c r="C86" s="413"/>
    </row>
    <row r="87" spans="1:3">
      <c r="A87" s="415" t="s">
        <v>509</v>
      </c>
      <c r="B87" s="489" t="s">
        <v>981</v>
      </c>
      <c r="C87" s="413"/>
    </row>
    <row r="88" spans="1:3">
      <c r="A88" s="415" t="s">
        <v>509</v>
      </c>
      <c r="B88" s="489" t="s">
        <v>982</v>
      </c>
      <c r="C88" s="413"/>
    </row>
    <row r="89" spans="1:3">
      <c r="A89" s="415" t="s">
        <v>15</v>
      </c>
      <c r="B89" s="489" t="s">
        <v>983</v>
      </c>
      <c r="C89" s="413"/>
    </row>
    <row r="90" spans="1:3">
      <c r="A90" s="415" t="s">
        <v>15</v>
      </c>
      <c r="B90" s="489" t="s">
        <v>984</v>
      </c>
      <c r="C90" s="413"/>
    </row>
    <row r="91" spans="1:3">
      <c r="A91" s="415" t="s">
        <v>8</v>
      </c>
      <c r="B91" s="489" t="s">
        <v>1249</v>
      </c>
      <c r="C91" s="413"/>
    </row>
    <row r="92" spans="1:3">
      <c r="A92" s="415" t="s">
        <v>8</v>
      </c>
      <c r="B92" s="489" t="s">
        <v>1250</v>
      </c>
      <c r="C92" s="413"/>
    </row>
    <row r="93" spans="1:3">
      <c r="A93" s="415" t="s">
        <v>1197</v>
      </c>
      <c r="B93" s="489">
        <v>57</v>
      </c>
      <c r="C93" s="413"/>
    </row>
    <row r="94" spans="1:3" ht="29.25">
      <c r="A94" s="581" t="s">
        <v>1258</v>
      </c>
      <c r="B94" s="582">
        <v>58</v>
      </c>
      <c r="C94" s="413"/>
    </row>
    <row r="95" spans="1:3">
      <c r="A95" s="415"/>
      <c r="B95" s="489"/>
      <c r="C95" s="413"/>
    </row>
    <row r="96" spans="1:3">
      <c r="A96" s="419" t="s">
        <v>17</v>
      </c>
      <c r="B96" s="489"/>
      <c r="C96" s="413"/>
    </row>
    <row r="97" spans="1:3">
      <c r="A97" s="415" t="s">
        <v>489</v>
      </c>
      <c r="B97" s="489">
        <v>59</v>
      </c>
    </row>
    <row r="98" spans="1:3">
      <c r="A98" s="415" t="s">
        <v>13</v>
      </c>
      <c r="B98" s="489">
        <v>60</v>
      </c>
    </row>
    <row r="99" spans="1:3">
      <c r="A99" s="415" t="s">
        <v>14</v>
      </c>
      <c r="B99" s="489">
        <v>61</v>
      </c>
    </row>
    <row r="100" spans="1:3">
      <c r="A100" s="415" t="s">
        <v>491</v>
      </c>
      <c r="B100" s="489">
        <v>62</v>
      </c>
      <c r="C100" s="490"/>
    </row>
    <row r="101" spans="1:3">
      <c r="A101" s="415" t="s">
        <v>509</v>
      </c>
      <c r="B101" s="489" t="s">
        <v>1269</v>
      </c>
      <c r="C101" s="490"/>
    </row>
    <row r="102" spans="1:3">
      <c r="A102" s="415" t="s">
        <v>509</v>
      </c>
      <c r="B102" s="489" t="s">
        <v>1270</v>
      </c>
      <c r="C102" s="490"/>
    </row>
    <row r="103" spans="1:3">
      <c r="A103" s="415" t="s">
        <v>15</v>
      </c>
      <c r="B103" s="489">
        <v>64</v>
      </c>
      <c r="C103" s="490"/>
    </row>
    <row r="104" spans="1:3">
      <c r="A104" s="415" t="s">
        <v>8</v>
      </c>
      <c r="B104" s="489">
        <v>65</v>
      </c>
      <c r="C104" s="490"/>
    </row>
    <row r="105" spans="1:3">
      <c r="A105" s="488" t="s">
        <v>1197</v>
      </c>
      <c r="B105" s="489">
        <v>66</v>
      </c>
      <c r="C105" s="490"/>
    </row>
    <row r="106" spans="1:3">
      <c r="A106" s="488"/>
      <c r="B106" s="489"/>
      <c r="C106" s="490"/>
    </row>
    <row r="107" spans="1:3">
      <c r="A107" s="491" t="s">
        <v>18</v>
      </c>
      <c r="B107" s="489"/>
      <c r="C107" s="490"/>
    </row>
    <row r="108" spans="1:3">
      <c r="A108" s="415" t="s">
        <v>489</v>
      </c>
      <c r="B108" s="489">
        <v>67</v>
      </c>
      <c r="C108" s="490"/>
    </row>
    <row r="109" spans="1:3">
      <c r="A109" s="415" t="s">
        <v>23</v>
      </c>
      <c r="B109" s="489">
        <v>68</v>
      </c>
      <c r="C109" s="490"/>
    </row>
    <row r="110" spans="1:3">
      <c r="A110" s="415" t="s">
        <v>492</v>
      </c>
      <c r="B110" s="489">
        <v>69</v>
      </c>
      <c r="C110" s="490"/>
    </row>
    <row r="111" spans="1:3">
      <c r="A111" s="415" t="s">
        <v>491</v>
      </c>
      <c r="B111" s="489">
        <v>70</v>
      </c>
      <c r="C111" s="490"/>
    </row>
    <row r="112" spans="1:3">
      <c r="A112" s="415" t="s">
        <v>509</v>
      </c>
      <c r="B112" s="489">
        <v>71</v>
      </c>
      <c r="C112" s="490"/>
    </row>
    <row r="113" spans="1:3">
      <c r="A113" s="415" t="s">
        <v>509</v>
      </c>
      <c r="B113" s="489">
        <v>72</v>
      </c>
      <c r="C113" s="490"/>
    </row>
    <row r="114" spans="1:3">
      <c r="A114" s="415" t="s">
        <v>15</v>
      </c>
      <c r="B114" s="489">
        <v>73</v>
      </c>
      <c r="C114" s="490"/>
    </row>
    <row r="115" spans="1:3">
      <c r="A115" s="415" t="s">
        <v>8</v>
      </c>
      <c r="B115" s="489">
        <v>74</v>
      </c>
    </row>
    <row r="116" spans="1:3">
      <c r="A116" s="415" t="s">
        <v>16</v>
      </c>
      <c r="B116" s="489">
        <v>75</v>
      </c>
    </row>
    <row r="117" spans="1:3">
      <c r="A117" s="415"/>
      <c r="B117" s="489"/>
    </row>
    <row r="118" spans="1:3">
      <c r="A118" s="414" t="s">
        <v>19</v>
      </c>
      <c r="B118" s="489"/>
    </row>
    <row r="119" spans="1:3">
      <c r="A119" s="415" t="s">
        <v>508</v>
      </c>
      <c r="B119" s="489">
        <v>76</v>
      </c>
    </row>
    <row r="120" spans="1:3">
      <c r="A120" s="415" t="s">
        <v>20</v>
      </c>
      <c r="B120" s="489">
        <v>77</v>
      </c>
    </row>
    <row r="121" spans="1:3">
      <c r="A121" s="415" t="s">
        <v>21</v>
      </c>
      <c r="B121" s="489">
        <v>78</v>
      </c>
    </row>
    <row r="122" spans="1:3">
      <c r="A122" s="415"/>
      <c r="B122" s="416"/>
      <c r="C122" s="416"/>
    </row>
    <row r="123" spans="1:3">
      <c r="A123" s="477" t="s">
        <v>22</v>
      </c>
      <c r="B123" s="477"/>
      <c r="C123" s="477"/>
    </row>
    <row r="124" spans="1:3">
      <c r="A124" s="419" t="s">
        <v>23</v>
      </c>
      <c r="B124" s="424"/>
      <c r="C124" s="424"/>
    </row>
    <row r="125" spans="1:3">
      <c r="A125" s="415" t="s">
        <v>24</v>
      </c>
      <c r="B125" s="489">
        <v>79</v>
      </c>
      <c r="C125" s="420"/>
    </row>
    <row r="126" spans="1:3">
      <c r="A126" s="415" t="s">
        <v>25</v>
      </c>
      <c r="B126" s="489">
        <v>80</v>
      </c>
      <c r="C126" s="420"/>
    </row>
    <row r="127" spans="1:3">
      <c r="A127" s="415" t="s">
        <v>26</v>
      </c>
      <c r="B127" s="489">
        <v>81</v>
      </c>
      <c r="C127" s="420"/>
    </row>
    <row r="128" spans="1:3">
      <c r="A128" s="415" t="s">
        <v>27</v>
      </c>
      <c r="B128" s="489">
        <v>82</v>
      </c>
      <c r="C128" s="420"/>
    </row>
    <row r="129" spans="1:4">
      <c r="A129" s="415" t="s">
        <v>493</v>
      </c>
      <c r="B129" s="489">
        <v>83</v>
      </c>
      <c r="C129" s="420"/>
    </row>
    <row r="130" spans="1:4">
      <c r="A130" s="415" t="s">
        <v>28</v>
      </c>
      <c r="B130" s="489">
        <v>84</v>
      </c>
      <c r="C130" s="420"/>
    </row>
    <row r="131" spans="1:4">
      <c r="A131" s="415" t="s">
        <v>485</v>
      </c>
      <c r="B131" s="489">
        <v>85</v>
      </c>
      <c r="C131" s="420"/>
    </row>
    <row r="132" spans="1:4">
      <c r="A132" s="415" t="s">
        <v>1198</v>
      </c>
      <c r="B132" s="489">
        <v>86</v>
      </c>
      <c r="C132" s="420"/>
    </row>
    <row r="133" spans="1:4">
      <c r="A133" s="415"/>
      <c r="B133" s="420"/>
      <c r="C133" s="420"/>
    </row>
    <row r="134" spans="1:4">
      <c r="A134" s="477" t="s">
        <v>1222</v>
      </c>
      <c r="B134" s="477"/>
      <c r="C134" s="477"/>
    </row>
    <row r="135" spans="1:4">
      <c r="A135" s="419"/>
      <c r="B135" s="424"/>
      <c r="C135" s="424"/>
    </row>
    <row r="136" spans="1:4">
      <c r="A136" s="415" t="s">
        <v>1223</v>
      </c>
      <c r="B136" s="489">
        <v>87</v>
      </c>
      <c r="C136" s="489"/>
    </row>
    <row r="137" spans="1:4">
      <c r="A137" s="415"/>
      <c r="B137" s="420"/>
      <c r="C137" s="420"/>
    </row>
    <row r="138" spans="1:4">
      <c r="A138" s="480" t="s">
        <v>29</v>
      </c>
      <c r="B138" s="481"/>
      <c r="C138" s="481"/>
    </row>
    <row r="139" spans="1:4">
      <c r="A139" s="424"/>
      <c r="B139" s="424"/>
      <c r="C139" s="424"/>
    </row>
    <row r="140" spans="1:4">
      <c r="A140" s="488" t="s">
        <v>30</v>
      </c>
      <c r="B140" s="489">
        <v>88</v>
      </c>
      <c r="C140" s="489"/>
      <c r="D140" s="425"/>
    </row>
    <row r="141" spans="1:4">
      <c r="A141" s="426"/>
      <c r="B141" s="418"/>
      <c r="C141" s="413"/>
      <c r="D141" s="425"/>
    </row>
    <row r="142" spans="1:4">
      <c r="A142" s="427" t="s">
        <v>31</v>
      </c>
      <c r="B142" s="418"/>
      <c r="C142" s="413"/>
      <c r="D142" s="425"/>
    </row>
    <row r="143" spans="1:4">
      <c r="A143" s="425"/>
      <c r="B143" s="425"/>
      <c r="C143" s="425"/>
      <c r="D143" s="425"/>
    </row>
    <row r="144" spans="1:4">
      <c r="A144" s="425"/>
      <c r="B144" s="425"/>
      <c r="C144" s="425"/>
      <c r="D144" s="425"/>
    </row>
    <row r="145" spans="1:4">
      <c r="A145" s="425"/>
      <c r="B145" s="425"/>
      <c r="C145" s="425"/>
      <c r="D145" s="425"/>
    </row>
  </sheetData>
  <sheetProtection algorithmName="SHA-512" hashValue="QT5n2eBh9YYyF3n17AXtbwJ8u5rka4oOsYPNbNlLkeTstnyVNrgjc9jmvGb/PeKQ7sdISpvm451dPaFJDiyv4g==" saltValue="q1GZcIVJq0waOqESZd3V6w=="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4"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5" location="'79'!A1" display="Empresas de Arrendamiento Financiero"/>
    <hyperlink ref="A108" location="'67'!A1" display="Estados financieros según denominación monetaria"/>
    <hyperlink ref="A119" location="'76'!A1" display="Ranking de depósitos del público y de empresas públicas"/>
    <hyperlink ref="A120" location="'77'!A1" display="Ranking de cartera de créditos"/>
    <hyperlink ref="A121" location="'78'!A1" display="Ranking de contingente"/>
    <hyperlink ref="A142"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0" location="'88'!A1" display="Estados financieros "/>
    <hyperlink ref="A20" location="'3'!A1" display="Cartera de créditos por departamento"/>
    <hyperlink ref="A18" location="'1'!A1" display="Estados financieros por denominación monetaria"/>
    <hyperlink ref="A98" location="'60'!A1" display="Estados financieros por entidad "/>
    <hyperlink ref="A97" location="'59'!A1" display="Estados financieros según denominación monetaria"/>
    <hyperlink ref="A104" location="'65'!A1" display="Calificación de cartera y contingente"/>
    <hyperlink ref="A103" location="'64'!A1" display="Ponderación de activos y suficiencia patrimonial "/>
    <hyperlink ref="A126:A128" location="'60'!A1" display="Estados financieros Bancos de Desarrollo Productivo"/>
    <hyperlink ref="A129:A130" location="'60'!A1" display="Estados financieros Bancos de Desarrollo Productivo"/>
    <hyperlink ref="A126" location="'80'!A1" display="Almacenes Generales de Depósito"/>
    <hyperlink ref="A127" location="'81'!A1" display="Cámaras de Compensación y Liquidación"/>
    <hyperlink ref="A128" location="'82'!A1" display="Burós de Información"/>
    <hyperlink ref="A130" location="'84'!A1" display="Empresas de Transporte de Material Monetario y Valores"/>
    <hyperlink ref="A99" location="'61'!A1" display="Indicadores financieros por entidad "/>
    <hyperlink ref="A109" location="'68'!A1" display="Estados financieros"/>
    <hyperlink ref="A110" location="'69'!A1" display="Indicadores financieros"/>
    <hyperlink ref="A114" location="'73'!A1" display="Ponderación de activos y suficiencia patrimonial "/>
    <hyperlink ref="A115" location="'74'!A1" display="Calificación de cartera y contingente"/>
    <hyperlink ref="A116" location="'75'!A1" display="Estratificación de depósitos "/>
    <hyperlink ref="A129" location="'83'!A1" display="Empresas de Servicio de Pago Móvil"/>
    <hyperlink ref="A19" location="'2'!A1" display="Depósitos por departamento"/>
    <hyperlink ref="A132"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1" location="'85'!A1" display="Empresas Administradoras de Tarjetas Electrónicas"/>
    <hyperlink ref="A136" location="'87'!A1" display="Estados Financieros"/>
    <hyperlink ref="A100" location="'62'!A1" display="Estados financieros evolutivos"/>
    <hyperlink ref="A101" location="'63-1'!A1" display="Indicadores financieros evolutivos"/>
    <hyperlink ref="A102" location="'63-2'!A1" display="Indicadores financieros evolutivos"/>
    <hyperlink ref="A111" location="'70'!A1" display="Estados financieros evolutivos"/>
    <hyperlink ref="A112" location="'71'!A1" display="Indicadores financieros evolutivos"/>
    <hyperlink ref="A113" location="'72'!A1" display="Indicadores financieros evolutivos"/>
    <hyperlink ref="A50" location="'27'!A1" display="Estratificación de depósitos (monto y número de cuentas)"/>
    <hyperlink ref="A105"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661" bestFit="1" customWidth="1"/>
    <col min="2" max="6" width="15.7109375" style="662" customWidth="1"/>
    <col min="7" max="16384" width="9.140625" style="661"/>
  </cols>
  <sheetData>
    <row r="1" spans="1:6" ht="30" customHeight="1">
      <c r="A1" s="735" t="s">
        <v>1</v>
      </c>
      <c r="B1" s="735"/>
      <c r="C1" s="735"/>
      <c r="D1" s="735"/>
      <c r="E1" s="735"/>
      <c r="F1" s="735"/>
    </row>
    <row r="2" spans="1:6" ht="18">
      <c r="A2" s="736" t="s">
        <v>488</v>
      </c>
      <c r="B2" s="736"/>
      <c r="C2" s="736"/>
      <c r="D2" s="736"/>
      <c r="E2" s="736"/>
      <c r="F2" s="736"/>
    </row>
    <row r="3" spans="1:6" ht="18">
      <c r="A3" s="736" t="s">
        <v>1502</v>
      </c>
      <c r="B3" s="736"/>
      <c r="C3" s="736"/>
      <c r="D3" s="736"/>
      <c r="E3" s="736"/>
      <c r="F3" s="736"/>
    </row>
    <row r="4" spans="1:6" ht="30" customHeight="1">
      <c r="A4" s="737" t="s">
        <v>512</v>
      </c>
      <c r="B4" s="737"/>
      <c r="C4" s="737"/>
      <c r="D4" s="737"/>
      <c r="E4" s="737"/>
      <c r="F4" s="737"/>
    </row>
    <row r="5" spans="1:6" ht="3.75" customHeight="1">
      <c r="A5" s="188"/>
      <c r="B5" s="554"/>
      <c r="C5" s="554"/>
      <c r="D5" s="554"/>
      <c r="E5" s="554"/>
      <c r="F5" s="554"/>
    </row>
    <row r="6" spans="1:6" ht="30" customHeight="1" thickBot="1">
      <c r="A6" s="383"/>
      <c r="B6" s="384" t="s">
        <v>156</v>
      </c>
      <c r="C6" s="384" t="s">
        <v>157</v>
      </c>
      <c r="D6" s="384" t="s">
        <v>158</v>
      </c>
      <c r="E6" s="384" t="s">
        <v>159</v>
      </c>
      <c r="F6" s="384" t="s">
        <v>160</v>
      </c>
    </row>
    <row r="7" spans="1:6">
      <c r="A7" s="385" t="s">
        <v>161</v>
      </c>
      <c r="B7" s="386">
        <v>274821267.26187003</v>
      </c>
      <c r="C7" s="386">
        <v>39813759.222739995</v>
      </c>
      <c r="D7" s="386">
        <v>2133.4393300000002</v>
      </c>
      <c r="E7" s="386">
        <v>135012.35556</v>
      </c>
      <c r="F7" s="386">
        <v>314772172.27950001</v>
      </c>
    </row>
    <row r="8" spans="1:6">
      <c r="A8" s="187" t="s">
        <v>162</v>
      </c>
      <c r="B8" s="57">
        <v>20155675.764589999</v>
      </c>
      <c r="C8" s="57">
        <v>7050011.2104000002</v>
      </c>
      <c r="D8" s="57">
        <v>2119.92173</v>
      </c>
      <c r="E8" s="57">
        <v>96736.689899999998</v>
      </c>
      <c r="F8" s="57">
        <v>27304543.586619999</v>
      </c>
    </row>
    <row r="9" spans="1:6">
      <c r="A9" s="58" t="s">
        <v>163</v>
      </c>
      <c r="B9" s="95">
        <v>7180336.0402700007</v>
      </c>
      <c r="C9" s="95">
        <v>3097844.2563300002</v>
      </c>
      <c r="D9" s="95">
        <v>0</v>
      </c>
      <c r="E9" s="95">
        <v>0</v>
      </c>
      <c r="F9" s="95">
        <v>10278180.296600001</v>
      </c>
    </row>
    <row r="10" spans="1:6">
      <c r="A10" s="58" t="s">
        <v>164</v>
      </c>
      <c r="B10" s="95">
        <v>11636195.736030001</v>
      </c>
      <c r="C10" s="95">
        <v>2862133.3491099998</v>
      </c>
      <c r="D10" s="95">
        <v>2119.92173</v>
      </c>
      <c r="E10" s="95">
        <v>96736.689899999998</v>
      </c>
      <c r="F10" s="95">
        <v>14597185.696770001</v>
      </c>
    </row>
    <row r="11" spans="1:6">
      <c r="A11" s="58" t="s">
        <v>165</v>
      </c>
      <c r="B11" s="95">
        <v>863326.87506999995</v>
      </c>
      <c r="C11" s="95">
        <v>172094.91148000001</v>
      </c>
      <c r="D11" s="95">
        <v>0</v>
      </c>
      <c r="E11" s="95">
        <v>0</v>
      </c>
      <c r="F11" s="95">
        <v>1035421.78655</v>
      </c>
    </row>
    <row r="12" spans="1:6">
      <c r="A12" s="58" t="s">
        <v>166</v>
      </c>
      <c r="B12" s="95">
        <v>0</v>
      </c>
      <c r="C12" s="95">
        <v>3784.2228999999998</v>
      </c>
      <c r="D12" s="95">
        <v>0</v>
      </c>
      <c r="E12" s="95">
        <v>0</v>
      </c>
      <c r="F12" s="95">
        <v>3784.2228999999998</v>
      </c>
    </row>
    <row r="13" spans="1:6">
      <c r="A13" s="58" t="s">
        <v>167</v>
      </c>
      <c r="B13" s="95">
        <v>0</v>
      </c>
      <c r="C13" s="95">
        <v>881524.94944000011</v>
      </c>
      <c r="D13" s="95">
        <v>0</v>
      </c>
      <c r="E13" s="95">
        <v>0</v>
      </c>
      <c r="F13" s="95">
        <v>881524.94944000011</v>
      </c>
    </row>
    <row r="14" spans="1:6">
      <c r="A14" s="643" t="s">
        <v>1488</v>
      </c>
      <c r="B14" s="95">
        <v>491201.52520999999</v>
      </c>
      <c r="C14" s="95">
        <v>32629.418250000002</v>
      </c>
      <c r="D14" s="95">
        <v>0</v>
      </c>
      <c r="E14" s="95">
        <v>0</v>
      </c>
      <c r="F14" s="95">
        <v>523830.94345999998</v>
      </c>
    </row>
    <row r="15" spans="1:6">
      <c r="A15" s="58" t="s">
        <v>169</v>
      </c>
      <c r="B15" s="95">
        <v>97.865269999999995</v>
      </c>
      <c r="C15" s="95">
        <v>0.10289</v>
      </c>
      <c r="D15" s="95">
        <v>0</v>
      </c>
      <c r="E15" s="95">
        <v>0</v>
      </c>
      <c r="F15" s="95">
        <v>97.968159999999997</v>
      </c>
    </row>
    <row r="16" spans="1:6">
      <c r="A16" s="58" t="s">
        <v>170</v>
      </c>
      <c r="B16" s="95">
        <v>-15482.277259999999</v>
      </c>
      <c r="C16" s="95">
        <v>0</v>
      </c>
      <c r="D16" s="95">
        <v>0</v>
      </c>
      <c r="E16" s="95">
        <v>0</v>
      </c>
      <c r="F16" s="95">
        <v>-15482.277259999999</v>
      </c>
    </row>
    <row r="17" spans="1:6">
      <c r="A17" s="187" t="s">
        <v>171</v>
      </c>
      <c r="B17" s="57">
        <v>26569156.643600002</v>
      </c>
      <c r="C17" s="57">
        <v>6419346.0094900001</v>
      </c>
      <c r="D17" s="57">
        <v>4.5242100000000001</v>
      </c>
      <c r="E17" s="57">
        <v>37280.338250000008</v>
      </c>
      <c r="F17" s="57">
        <v>33025787.515549999</v>
      </c>
    </row>
    <row r="18" spans="1:6">
      <c r="A18" s="58" t="s">
        <v>172</v>
      </c>
      <c r="B18" s="95">
        <v>0</v>
      </c>
      <c r="C18" s="95">
        <v>0</v>
      </c>
      <c r="D18" s="95">
        <v>0</v>
      </c>
      <c r="E18" s="95">
        <v>0</v>
      </c>
      <c r="F18" s="95">
        <v>0</v>
      </c>
    </row>
    <row r="19" spans="1:6">
      <c r="A19" s="58" t="s">
        <v>173</v>
      </c>
      <c r="B19" s="95">
        <v>15091707.890550001</v>
      </c>
      <c r="C19" s="95">
        <v>523219.21442000003</v>
      </c>
      <c r="D19" s="95">
        <v>0</v>
      </c>
      <c r="E19" s="95">
        <v>3.9655999999999998</v>
      </c>
      <c r="F19" s="95">
        <v>15614931.070570001</v>
      </c>
    </row>
    <row r="20" spans="1:6">
      <c r="A20" s="58" t="s">
        <v>174</v>
      </c>
      <c r="B20" s="95">
        <v>0</v>
      </c>
      <c r="C20" s="95">
        <v>204682.83688999998</v>
      </c>
      <c r="D20" s="95">
        <v>0</v>
      </c>
      <c r="E20" s="95">
        <v>0</v>
      </c>
      <c r="F20" s="95">
        <v>204682.83688999998</v>
      </c>
    </row>
    <row r="21" spans="1:6">
      <c r="A21" s="58" t="s">
        <v>175</v>
      </c>
      <c r="B21" s="95">
        <v>60343.196259999997</v>
      </c>
      <c r="C21" s="95">
        <v>1124219.4587999999</v>
      </c>
      <c r="D21" s="95">
        <v>0</v>
      </c>
      <c r="E21" s="95">
        <v>0</v>
      </c>
      <c r="F21" s="95">
        <v>1184562.6550599998</v>
      </c>
    </row>
    <row r="22" spans="1:6">
      <c r="A22" s="58" t="s">
        <v>220</v>
      </c>
      <c r="B22" s="95">
        <v>3783609.5975099993</v>
      </c>
      <c r="C22" s="95">
        <v>1144117.7061600001</v>
      </c>
      <c r="D22" s="95">
        <v>0</v>
      </c>
      <c r="E22" s="95">
        <v>36482.10542</v>
      </c>
      <c r="F22" s="95">
        <v>4964209.4090899993</v>
      </c>
    </row>
    <row r="23" spans="1:6">
      <c r="A23" s="58" t="s">
        <v>177</v>
      </c>
      <c r="B23" s="95">
        <v>6759095.9797299998</v>
      </c>
      <c r="C23" s="95">
        <v>3450641.8745199996</v>
      </c>
      <c r="D23" s="95">
        <v>4.5242100000000001</v>
      </c>
      <c r="E23" s="95">
        <v>794.26722000000007</v>
      </c>
      <c r="F23" s="95">
        <v>10210536.645679999</v>
      </c>
    </row>
    <row r="24" spans="1:6">
      <c r="A24" s="58" t="s">
        <v>178</v>
      </c>
      <c r="B24" s="95">
        <v>901435.13059000007</v>
      </c>
      <c r="C24" s="95">
        <v>37071.404849999999</v>
      </c>
      <c r="D24" s="95">
        <v>0</v>
      </c>
      <c r="E24" s="95">
        <v>1.0000000000000001E-5</v>
      </c>
      <c r="F24" s="95">
        <v>938506.53545000008</v>
      </c>
    </row>
    <row r="25" spans="1:6">
      <c r="A25" s="58" t="s">
        <v>179</v>
      </c>
      <c r="B25" s="95">
        <v>-27035.151040000001</v>
      </c>
      <c r="C25" s="95">
        <v>-64606.486149999997</v>
      </c>
      <c r="D25" s="95">
        <v>0</v>
      </c>
      <c r="E25" s="95">
        <v>0</v>
      </c>
      <c r="F25" s="95">
        <v>-91641.637189999994</v>
      </c>
    </row>
    <row r="26" spans="1:6">
      <c r="A26" s="187" t="s">
        <v>180</v>
      </c>
      <c r="B26" s="57">
        <v>214738098.41333997</v>
      </c>
      <c r="C26" s="57">
        <v>1434213.8619799998</v>
      </c>
      <c r="D26" s="57">
        <v>0</v>
      </c>
      <c r="E26" s="57">
        <v>390.57848000000001</v>
      </c>
      <c r="F26" s="57">
        <v>216172702.85379997</v>
      </c>
    </row>
    <row r="27" spans="1:6">
      <c r="A27" s="60" t="s">
        <v>181</v>
      </c>
      <c r="B27" s="95">
        <v>205136645.67303002</v>
      </c>
      <c r="C27" s="95">
        <v>1615120.9722099998</v>
      </c>
      <c r="D27" s="95">
        <v>0</v>
      </c>
      <c r="E27" s="95">
        <v>372.70154000000002</v>
      </c>
      <c r="F27" s="95">
        <v>206752139.34678</v>
      </c>
    </row>
    <row r="28" spans="1:6">
      <c r="A28" s="58" t="s">
        <v>182</v>
      </c>
      <c r="B28" s="95">
        <v>165600155.86505997</v>
      </c>
      <c r="C28" s="95">
        <v>1081088.1188399999</v>
      </c>
      <c r="D28" s="95">
        <v>0</v>
      </c>
      <c r="E28" s="95">
        <v>372.70154000000002</v>
      </c>
      <c r="F28" s="95">
        <v>166681616.68543997</v>
      </c>
    </row>
    <row r="29" spans="1:6">
      <c r="A29" s="58" t="s">
        <v>183</v>
      </c>
      <c r="B29" s="95">
        <v>35847205.15399</v>
      </c>
      <c r="C29" s="95">
        <v>485624.78409999993</v>
      </c>
      <c r="D29" s="95">
        <v>0</v>
      </c>
      <c r="E29" s="95">
        <v>0</v>
      </c>
      <c r="F29" s="95">
        <v>36332829.938090004</v>
      </c>
    </row>
    <row r="30" spans="1:6">
      <c r="A30" s="58" t="s">
        <v>184</v>
      </c>
      <c r="B30" s="95">
        <v>3689284.6539799999</v>
      </c>
      <c r="C30" s="95">
        <v>48408.069269999993</v>
      </c>
      <c r="D30" s="95">
        <v>0</v>
      </c>
      <c r="E30" s="95">
        <v>0</v>
      </c>
      <c r="F30" s="95">
        <v>3737692.7232499998</v>
      </c>
    </row>
    <row r="31" spans="1:6">
      <c r="A31" s="60" t="s">
        <v>185</v>
      </c>
      <c r="B31" s="95">
        <v>1570700.9995999997</v>
      </c>
      <c r="C31" s="95">
        <v>27127.093700000001</v>
      </c>
      <c r="D31" s="95">
        <v>0</v>
      </c>
      <c r="E31" s="95">
        <v>0</v>
      </c>
      <c r="F31" s="95">
        <v>1597828.0932999998</v>
      </c>
    </row>
    <row r="32" spans="1:6">
      <c r="A32" s="58" t="s">
        <v>186</v>
      </c>
      <c r="B32" s="95">
        <v>611210.98121</v>
      </c>
      <c r="C32" s="95">
        <v>11285.050440000001</v>
      </c>
      <c r="D32" s="95">
        <v>0</v>
      </c>
      <c r="E32" s="95">
        <v>0</v>
      </c>
      <c r="F32" s="95">
        <v>622496.03165000002</v>
      </c>
    </row>
    <row r="33" spans="1:6">
      <c r="A33" s="58" t="s">
        <v>187</v>
      </c>
      <c r="B33" s="95">
        <v>829504.00983999996</v>
      </c>
      <c r="C33" s="95">
        <v>13121.799859999999</v>
      </c>
      <c r="D33" s="95">
        <v>0</v>
      </c>
      <c r="E33" s="95">
        <v>0</v>
      </c>
      <c r="F33" s="95">
        <v>842625.80969999998</v>
      </c>
    </row>
    <row r="34" spans="1:6">
      <c r="A34" s="58" t="s">
        <v>188</v>
      </c>
      <c r="B34" s="95">
        <v>129986.00854999998</v>
      </c>
      <c r="C34" s="95">
        <v>2720.2434000000003</v>
      </c>
      <c r="D34" s="95">
        <v>0</v>
      </c>
      <c r="E34" s="95">
        <v>0</v>
      </c>
      <c r="F34" s="95">
        <v>132706.25194999998</v>
      </c>
    </row>
    <row r="35" spans="1:6">
      <c r="A35" s="60" t="s">
        <v>189</v>
      </c>
      <c r="B35" s="95">
        <v>2783864.7884500003</v>
      </c>
      <c r="C35" s="95">
        <v>129677.92624</v>
      </c>
      <c r="D35" s="95">
        <v>0</v>
      </c>
      <c r="E35" s="95">
        <v>0</v>
      </c>
      <c r="F35" s="95">
        <v>2913542.7146900003</v>
      </c>
    </row>
    <row r="36" spans="1:6">
      <c r="A36" s="58" t="s">
        <v>190</v>
      </c>
      <c r="B36" s="95">
        <v>1635410.7213099999</v>
      </c>
      <c r="C36" s="95">
        <v>81234.482189999995</v>
      </c>
      <c r="D36" s="95">
        <v>0</v>
      </c>
      <c r="E36" s="95">
        <v>0</v>
      </c>
      <c r="F36" s="95">
        <v>1716645.2034999998</v>
      </c>
    </row>
    <row r="37" spans="1:6">
      <c r="A37" s="58" t="s">
        <v>191</v>
      </c>
      <c r="B37" s="95">
        <v>1017985.87162</v>
      </c>
      <c r="C37" s="95">
        <v>47466.11204</v>
      </c>
      <c r="D37" s="95">
        <v>0</v>
      </c>
      <c r="E37" s="95">
        <v>0</v>
      </c>
      <c r="F37" s="95">
        <v>1065451.9836599999</v>
      </c>
    </row>
    <row r="38" spans="1:6">
      <c r="A38" s="58" t="s">
        <v>192</v>
      </c>
      <c r="B38" s="95">
        <v>130468.19551999999</v>
      </c>
      <c r="C38" s="95">
        <v>977.33200999999985</v>
      </c>
      <c r="D38" s="95">
        <v>0</v>
      </c>
      <c r="E38" s="95">
        <v>0</v>
      </c>
      <c r="F38" s="95">
        <v>131445.52752999999</v>
      </c>
    </row>
    <row r="39" spans="1:6">
      <c r="A39" s="60" t="s">
        <v>193</v>
      </c>
      <c r="B39" s="95">
        <v>11608970.617840001</v>
      </c>
      <c r="C39" s="95">
        <v>173552.56672</v>
      </c>
      <c r="D39" s="95">
        <v>0</v>
      </c>
      <c r="E39" s="95">
        <v>18.323589999999999</v>
      </c>
      <c r="F39" s="95">
        <v>11782541.50815</v>
      </c>
    </row>
    <row r="40" spans="1:6">
      <c r="A40" s="58" t="s">
        <v>194</v>
      </c>
      <c r="B40" s="95">
        <v>2403885.3688300001</v>
      </c>
      <c r="C40" s="95">
        <v>25002.520209999999</v>
      </c>
      <c r="D40" s="95">
        <v>0</v>
      </c>
      <c r="E40" s="95">
        <v>6.3349000000000002</v>
      </c>
      <c r="F40" s="95">
        <v>2428894.2239400004</v>
      </c>
    </row>
    <row r="41" spans="1:6">
      <c r="A41" s="58" t="s">
        <v>195</v>
      </c>
      <c r="B41" s="95">
        <v>2826840.1419600006</v>
      </c>
      <c r="C41" s="95">
        <v>53764.747770000002</v>
      </c>
      <c r="D41" s="95">
        <v>0</v>
      </c>
      <c r="E41" s="95">
        <v>0</v>
      </c>
      <c r="F41" s="95">
        <v>2880604.8897300004</v>
      </c>
    </row>
    <row r="42" spans="1:6">
      <c r="A42" s="58" t="s">
        <v>196</v>
      </c>
      <c r="B42" s="95">
        <v>4224.6607899999999</v>
      </c>
      <c r="C42" s="95">
        <v>74.527929999999998</v>
      </c>
      <c r="D42" s="95">
        <v>0</v>
      </c>
      <c r="E42" s="95">
        <v>0</v>
      </c>
      <c r="F42" s="95">
        <v>4299.1887200000001</v>
      </c>
    </row>
    <row r="43" spans="1:6">
      <c r="A43" s="58" t="s">
        <v>197</v>
      </c>
      <c r="B43" s="95">
        <v>25354.78141</v>
      </c>
      <c r="C43" s="95">
        <v>751.39639</v>
      </c>
      <c r="D43" s="95">
        <v>0</v>
      </c>
      <c r="E43" s="95">
        <v>0</v>
      </c>
      <c r="F43" s="95">
        <v>26106.177800000001</v>
      </c>
    </row>
    <row r="44" spans="1:6">
      <c r="A44" s="58" t="s">
        <v>198</v>
      </c>
      <c r="B44" s="95">
        <v>388.54718999999994</v>
      </c>
      <c r="C44" s="95">
        <v>0</v>
      </c>
      <c r="D44" s="95">
        <v>0</v>
      </c>
      <c r="E44" s="95">
        <v>0</v>
      </c>
      <c r="F44" s="95">
        <v>388.54718999999994</v>
      </c>
    </row>
    <row r="45" spans="1:6">
      <c r="A45" s="58" t="s">
        <v>199</v>
      </c>
      <c r="B45" s="95">
        <v>873.82093999999995</v>
      </c>
      <c r="C45" s="95">
        <v>9.6779599999999988</v>
      </c>
      <c r="D45" s="95">
        <v>0</v>
      </c>
      <c r="E45" s="95">
        <v>0</v>
      </c>
      <c r="F45" s="95">
        <v>883.49889999999994</v>
      </c>
    </row>
    <row r="46" spans="1:6">
      <c r="A46" s="58" t="s">
        <v>1194</v>
      </c>
      <c r="B46" s="95">
        <v>3437596.4460399998</v>
      </c>
      <c r="C46" s="95">
        <v>46121.666889999993</v>
      </c>
      <c r="D46" s="95">
        <v>0</v>
      </c>
      <c r="E46" s="95">
        <v>11.988690000000002</v>
      </c>
      <c r="F46" s="95">
        <v>3483730.1016199999</v>
      </c>
    </row>
    <row r="47" spans="1:6">
      <c r="A47" s="58" t="s">
        <v>1195</v>
      </c>
      <c r="B47" s="95">
        <v>2832725.3576599997</v>
      </c>
      <c r="C47" s="95">
        <v>46567.677559999996</v>
      </c>
      <c r="D47" s="95">
        <v>0</v>
      </c>
      <c r="E47" s="95">
        <v>0</v>
      </c>
      <c r="F47" s="95">
        <v>2879293.03522</v>
      </c>
    </row>
    <row r="48" spans="1:6">
      <c r="A48" s="58" t="s">
        <v>1200</v>
      </c>
      <c r="B48" s="95">
        <v>8053.249859999999</v>
      </c>
      <c r="C48" s="95">
        <v>232.68898999999999</v>
      </c>
      <c r="D48" s="95">
        <v>0</v>
      </c>
      <c r="E48" s="95">
        <v>0</v>
      </c>
      <c r="F48" s="95">
        <v>8285.9388499999986</v>
      </c>
    </row>
    <row r="49" spans="1:6">
      <c r="A49" s="58" t="s">
        <v>1201</v>
      </c>
      <c r="B49" s="95">
        <v>50436.768919999995</v>
      </c>
      <c r="C49" s="95">
        <v>959.65638999999999</v>
      </c>
      <c r="D49" s="95">
        <v>0</v>
      </c>
      <c r="E49" s="95">
        <v>0</v>
      </c>
      <c r="F49" s="95">
        <v>51396.425309999991</v>
      </c>
    </row>
    <row r="50" spans="1:6">
      <c r="A50" s="58" t="s">
        <v>1219</v>
      </c>
      <c r="B50" s="95">
        <v>4169.8171899999998</v>
      </c>
      <c r="C50" s="95">
        <v>20.72326</v>
      </c>
      <c r="D50" s="95">
        <v>0</v>
      </c>
      <c r="E50" s="95">
        <v>0</v>
      </c>
      <c r="F50" s="95">
        <v>4190.5404499999995</v>
      </c>
    </row>
    <row r="51" spans="1:6">
      <c r="A51" s="58" t="s">
        <v>1239</v>
      </c>
      <c r="B51" s="95">
        <v>14421.65705</v>
      </c>
      <c r="C51" s="95">
        <v>47.283369999999998</v>
      </c>
      <c r="D51" s="95">
        <v>0</v>
      </c>
      <c r="E51" s="95">
        <v>0</v>
      </c>
      <c r="F51" s="95">
        <v>14468.940419999999</v>
      </c>
    </row>
    <row r="52" spans="1:6">
      <c r="A52" s="60" t="s">
        <v>200</v>
      </c>
      <c r="B52" s="95">
        <v>-6362083.6655799998</v>
      </c>
      <c r="C52" s="95">
        <v>-511264.69688999996</v>
      </c>
      <c r="D52" s="95">
        <v>0</v>
      </c>
      <c r="E52" s="95">
        <v>-0.44664999999999999</v>
      </c>
      <c r="F52" s="95">
        <v>-6873348.8091200003</v>
      </c>
    </row>
    <row r="53" spans="1:6">
      <c r="A53" s="61" t="s">
        <v>1273</v>
      </c>
      <c r="B53" s="95">
        <v>-692365.58444000012</v>
      </c>
      <c r="C53" s="95">
        <v>-24636.264090000001</v>
      </c>
      <c r="D53" s="95">
        <v>0</v>
      </c>
      <c r="E53" s="95">
        <v>-0.44664999999999999</v>
      </c>
      <c r="F53" s="95">
        <v>-717002.29518000013</v>
      </c>
    </row>
    <row r="54" spans="1:6">
      <c r="A54" s="58" t="s">
        <v>1299</v>
      </c>
      <c r="B54" s="95">
        <v>-472859.39823999989</v>
      </c>
      <c r="C54" s="95">
        <v>-25431.975859999999</v>
      </c>
      <c r="D54" s="95">
        <v>0</v>
      </c>
      <c r="E54" s="95">
        <v>0</v>
      </c>
      <c r="F54" s="95">
        <v>-498291.3740999999</v>
      </c>
    </row>
    <row r="55" spans="1:6">
      <c r="A55" s="58" t="s">
        <v>1274</v>
      </c>
      <c r="B55" s="95">
        <v>-317183.91628</v>
      </c>
      <c r="C55" s="95">
        <v>-3954.8768</v>
      </c>
      <c r="D55" s="95">
        <v>0</v>
      </c>
      <c r="E55" s="95">
        <v>0</v>
      </c>
      <c r="F55" s="95">
        <v>-321138.79308000003</v>
      </c>
    </row>
    <row r="56" spans="1:6">
      <c r="A56" s="58" t="s">
        <v>1300</v>
      </c>
      <c r="B56" s="95">
        <v>-256581.22863</v>
      </c>
      <c r="C56" s="95">
        <v>-3532.7639200000003</v>
      </c>
      <c r="D56" s="95">
        <v>0</v>
      </c>
      <c r="E56" s="95">
        <v>0</v>
      </c>
      <c r="F56" s="95">
        <v>-260113.99255</v>
      </c>
    </row>
    <row r="57" spans="1:6">
      <c r="A57" s="58" t="s">
        <v>1275</v>
      </c>
      <c r="B57" s="95">
        <v>-1093742.0097200002</v>
      </c>
      <c r="C57" s="95">
        <v>-60398.965400000001</v>
      </c>
      <c r="D57" s="95">
        <v>0</v>
      </c>
      <c r="E57" s="95">
        <v>0</v>
      </c>
      <c r="F57" s="95">
        <v>-1154140.9751200003</v>
      </c>
    </row>
    <row r="58" spans="1:6">
      <c r="A58" s="58" t="s">
        <v>201</v>
      </c>
      <c r="B58" s="95">
        <v>-559073.15356000001</v>
      </c>
      <c r="C58" s="95">
        <v>-33649.885689999996</v>
      </c>
      <c r="D58" s="95">
        <v>0</v>
      </c>
      <c r="E58" s="95">
        <v>0</v>
      </c>
      <c r="F58" s="95">
        <v>-592723.03925000003</v>
      </c>
    </row>
    <row r="59" spans="1:6">
      <c r="A59" s="61" t="s">
        <v>202</v>
      </c>
      <c r="B59" s="95">
        <v>-1350821.9346399999</v>
      </c>
      <c r="C59" s="95">
        <v>-312318.20613000001</v>
      </c>
      <c r="D59" s="95">
        <v>0</v>
      </c>
      <c r="E59" s="95">
        <v>0</v>
      </c>
      <c r="F59" s="95">
        <v>-1663140.1407699999</v>
      </c>
    </row>
    <row r="60" spans="1:6">
      <c r="A60" s="58" t="s">
        <v>203</v>
      </c>
      <c r="B60" s="95">
        <v>-1331873.7124099999</v>
      </c>
      <c r="C60" s="95">
        <v>-43175.070139999996</v>
      </c>
      <c r="D60" s="95">
        <v>0</v>
      </c>
      <c r="E60" s="95">
        <v>0</v>
      </c>
      <c r="F60" s="95">
        <v>-1375048.7825499999</v>
      </c>
    </row>
    <row r="61" spans="1:6">
      <c r="A61" s="58" t="s">
        <v>204</v>
      </c>
      <c r="B61" s="95">
        <v>-1106.1918800000001</v>
      </c>
      <c r="C61" s="95">
        <v>-50.070929999999997</v>
      </c>
      <c r="D61" s="95">
        <v>0</v>
      </c>
      <c r="E61" s="95">
        <v>0</v>
      </c>
      <c r="F61" s="95">
        <v>-1156.2628100000002</v>
      </c>
    </row>
    <row r="62" spans="1:6">
      <c r="A62" s="58" t="s">
        <v>205</v>
      </c>
      <c r="B62" s="95">
        <v>0</v>
      </c>
      <c r="C62" s="95">
        <v>0</v>
      </c>
      <c r="D62" s="95">
        <v>0</v>
      </c>
      <c r="E62" s="95">
        <v>0</v>
      </c>
      <c r="F62" s="95">
        <v>0</v>
      </c>
    </row>
    <row r="63" spans="1:6">
      <c r="A63" s="58" t="s">
        <v>1003</v>
      </c>
      <c r="B63" s="95">
        <v>-26539.600630000001</v>
      </c>
      <c r="C63" s="95">
        <v>-1003.4055899999998</v>
      </c>
      <c r="D63" s="95">
        <v>0</v>
      </c>
      <c r="E63" s="95">
        <v>0</v>
      </c>
      <c r="F63" s="95">
        <v>-27543.006219999999</v>
      </c>
    </row>
    <row r="64" spans="1:6">
      <c r="A64" s="58" t="s">
        <v>1004</v>
      </c>
      <c r="B64" s="95">
        <v>-41197.720219999996</v>
      </c>
      <c r="C64" s="95">
        <v>-1311.05979</v>
      </c>
      <c r="D64" s="95">
        <v>0</v>
      </c>
      <c r="E64" s="95">
        <v>0</v>
      </c>
      <c r="F64" s="95">
        <v>-42508.780009999995</v>
      </c>
    </row>
    <row r="65" spans="1:6">
      <c r="A65" s="61" t="s">
        <v>1202</v>
      </c>
      <c r="B65" s="95">
        <v>-53636.226309999998</v>
      </c>
      <c r="C65" s="95">
        <v>-396.11320999999998</v>
      </c>
      <c r="D65" s="95">
        <v>0</v>
      </c>
      <c r="E65" s="95">
        <v>0</v>
      </c>
      <c r="F65" s="95">
        <v>-54032.339520000001</v>
      </c>
    </row>
    <row r="66" spans="1:6">
      <c r="A66" s="58" t="s">
        <v>1203</v>
      </c>
      <c r="B66" s="95">
        <v>-58916.222659999999</v>
      </c>
      <c r="C66" s="95">
        <v>-641.07045999999991</v>
      </c>
      <c r="D66" s="95">
        <v>0</v>
      </c>
      <c r="E66" s="95">
        <v>0</v>
      </c>
      <c r="F66" s="95">
        <v>-59557.293120000002</v>
      </c>
    </row>
    <row r="67" spans="1:6">
      <c r="A67" s="58" t="s">
        <v>1204</v>
      </c>
      <c r="B67" s="95">
        <v>-43587.274590000001</v>
      </c>
      <c r="C67" s="95">
        <v>-423.11536000000001</v>
      </c>
      <c r="D67" s="95">
        <v>0</v>
      </c>
      <c r="E67" s="95">
        <v>0</v>
      </c>
      <c r="F67" s="95">
        <v>-44010.389950000004</v>
      </c>
    </row>
    <row r="68" spans="1:6">
      <c r="A68" s="58" t="s">
        <v>1205</v>
      </c>
      <c r="B68" s="95">
        <v>-62599.491369999996</v>
      </c>
      <c r="C68" s="95">
        <v>-341.85352</v>
      </c>
      <c r="D68" s="95">
        <v>0</v>
      </c>
      <c r="E68" s="95">
        <v>0</v>
      </c>
      <c r="F68" s="95">
        <v>-62941.344889999993</v>
      </c>
    </row>
    <row r="69" spans="1:6">
      <c r="A69" s="187" t="s">
        <v>206</v>
      </c>
      <c r="B69" s="57">
        <v>2058580.9642100001</v>
      </c>
      <c r="C69" s="57">
        <v>319933.94904000004</v>
      </c>
      <c r="D69" s="57">
        <v>0</v>
      </c>
      <c r="E69" s="57">
        <v>0.25894</v>
      </c>
      <c r="F69" s="57">
        <v>2378515.1721900003</v>
      </c>
    </row>
    <row r="70" spans="1:6">
      <c r="A70" s="58" t="s">
        <v>207</v>
      </c>
      <c r="B70" s="95">
        <v>1293.1492599999999</v>
      </c>
      <c r="C70" s="95">
        <v>318.31020000000001</v>
      </c>
      <c r="D70" s="95">
        <v>711.49381000000005</v>
      </c>
      <c r="E70" s="95">
        <v>0</v>
      </c>
      <c r="F70" s="95">
        <v>2322.95327</v>
      </c>
    </row>
    <row r="71" spans="1:6">
      <c r="A71" s="61" t="s">
        <v>208</v>
      </c>
      <c r="B71" s="95">
        <v>937484.29448999988</v>
      </c>
      <c r="C71" s="95">
        <v>173750.97894</v>
      </c>
      <c r="D71" s="95">
        <v>0</v>
      </c>
      <c r="E71" s="95">
        <v>0.14299000000000001</v>
      </c>
      <c r="F71" s="95">
        <v>1111235.4164199999</v>
      </c>
    </row>
    <row r="72" spans="1:6">
      <c r="A72" s="58" t="s">
        <v>209</v>
      </c>
      <c r="B72" s="95">
        <v>1237515.79443</v>
      </c>
      <c r="C72" s="95">
        <v>198700.73725000003</v>
      </c>
      <c r="D72" s="95">
        <v>0</v>
      </c>
      <c r="E72" s="95">
        <v>0.11595000000000001</v>
      </c>
      <c r="F72" s="95">
        <v>1436216.64763</v>
      </c>
    </row>
    <row r="73" spans="1:6">
      <c r="A73" s="58" t="s">
        <v>210</v>
      </c>
      <c r="B73" s="95">
        <v>0</v>
      </c>
      <c r="C73" s="95">
        <v>0</v>
      </c>
      <c r="D73" s="95">
        <v>0</v>
      </c>
      <c r="E73" s="95">
        <v>0</v>
      </c>
      <c r="F73" s="95">
        <v>0</v>
      </c>
    </row>
    <row r="74" spans="1:6">
      <c r="A74" s="58" t="s">
        <v>211</v>
      </c>
      <c r="B74" s="95">
        <v>-117712.27396999999</v>
      </c>
      <c r="C74" s="95">
        <v>-52836.07735</v>
      </c>
      <c r="D74" s="95">
        <v>-711.49381000000005</v>
      </c>
      <c r="E74" s="95">
        <v>0</v>
      </c>
      <c r="F74" s="95">
        <v>-171259.84513</v>
      </c>
    </row>
    <row r="75" spans="1:6">
      <c r="A75" s="187" t="s">
        <v>212</v>
      </c>
      <c r="B75" s="57">
        <v>150839.69662999996</v>
      </c>
      <c r="C75" s="57">
        <v>0</v>
      </c>
      <c r="D75" s="57">
        <v>0</v>
      </c>
      <c r="E75" s="57">
        <v>0</v>
      </c>
      <c r="F75" s="57">
        <v>150839.69662999996</v>
      </c>
    </row>
    <row r="76" spans="1:6">
      <c r="A76" s="58" t="s">
        <v>213</v>
      </c>
      <c r="B76" s="95">
        <v>6958.0892699999995</v>
      </c>
      <c r="C76" s="95">
        <v>0</v>
      </c>
      <c r="D76" s="95">
        <v>0</v>
      </c>
      <c r="E76" s="95">
        <v>0</v>
      </c>
      <c r="F76" s="95">
        <v>6958.0892699999995</v>
      </c>
    </row>
    <row r="77" spans="1:6">
      <c r="A77" s="58" t="s">
        <v>214</v>
      </c>
      <c r="B77" s="95">
        <v>816125.1410099999</v>
      </c>
      <c r="C77" s="95">
        <v>0</v>
      </c>
      <c r="D77" s="95">
        <v>0</v>
      </c>
      <c r="E77" s="95">
        <v>0</v>
      </c>
      <c r="F77" s="95">
        <v>816125.1410099999</v>
      </c>
    </row>
    <row r="78" spans="1:6">
      <c r="A78" s="58" t="s">
        <v>215</v>
      </c>
      <c r="B78" s="95">
        <v>18270.638360000004</v>
      </c>
      <c r="C78" s="95">
        <v>0</v>
      </c>
      <c r="D78" s="95">
        <v>0</v>
      </c>
      <c r="E78" s="95">
        <v>0</v>
      </c>
      <c r="F78" s="95">
        <v>18270.638360000004</v>
      </c>
    </row>
    <row r="79" spans="1:6">
      <c r="A79" s="58" t="s">
        <v>216</v>
      </c>
      <c r="B79" s="95">
        <v>3606.43534</v>
      </c>
      <c r="C79" s="95">
        <v>0</v>
      </c>
      <c r="D79" s="95">
        <v>0</v>
      </c>
      <c r="E79" s="95">
        <v>0</v>
      </c>
      <c r="F79" s="95">
        <v>3606.43534</v>
      </c>
    </row>
    <row r="80" spans="1:6">
      <c r="A80" s="58" t="s">
        <v>217</v>
      </c>
      <c r="B80" s="95">
        <v>-694120.60735000006</v>
      </c>
      <c r="C80" s="95">
        <v>0</v>
      </c>
      <c r="D80" s="95">
        <v>0</v>
      </c>
      <c r="E80" s="95">
        <v>0</v>
      </c>
      <c r="F80" s="95">
        <v>-694120.60735000006</v>
      </c>
    </row>
    <row r="81" spans="1:6">
      <c r="A81" s="187" t="s">
        <v>218</v>
      </c>
      <c r="B81" s="57">
        <v>4762640.6388699999</v>
      </c>
      <c r="C81" s="57">
        <v>24472885.803029999</v>
      </c>
      <c r="D81" s="57">
        <v>8.9934599999999989</v>
      </c>
      <c r="E81" s="57">
        <v>604.48999000000003</v>
      </c>
      <c r="F81" s="57">
        <v>29236139.925349999</v>
      </c>
    </row>
    <row r="82" spans="1:6">
      <c r="A82" s="58" t="s">
        <v>172</v>
      </c>
      <c r="B82" s="95">
        <v>0</v>
      </c>
      <c r="C82" s="95">
        <v>1.0000000000000001E-5</v>
      </c>
      <c r="D82" s="95">
        <v>0</v>
      </c>
      <c r="E82" s="95">
        <v>0</v>
      </c>
      <c r="F82" s="95">
        <v>1.0000000000000001E-5</v>
      </c>
    </row>
    <row r="83" spans="1:6">
      <c r="A83" s="58" t="s">
        <v>173</v>
      </c>
      <c r="B83" s="95">
        <v>1088984.5640500002</v>
      </c>
      <c r="C83" s="95">
        <v>127893.36464</v>
      </c>
      <c r="D83" s="95">
        <v>0</v>
      </c>
      <c r="E83" s="95">
        <v>0</v>
      </c>
      <c r="F83" s="95">
        <v>1216877.9286900002</v>
      </c>
    </row>
    <row r="84" spans="1:6">
      <c r="A84" s="58" t="s">
        <v>174</v>
      </c>
      <c r="B84" s="95">
        <v>0</v>
      </c>
      <c r="C84" s="95">
        <v>68709.417000000001</v>
      </c>
      <c r="D84" s="95">
        <v>0</v>
      </c>
      <c r="E84" s="95">
        <v>0</v>
      </c>
      <c r="F84" s="95">
        <v>68709.417000000001</v>
      </c>
    </row>
    <row r="85" spans="1:6">
      <c r="A85" s="58" t="s">
        <v>175</v>
      </c>
      <c r="B85" s="95">
        <v>40136.56222</v>
      </c>
      <c r="C85" s="95">
        <v>643023.85164000001</v>
      </c>
      <c r="D85" s="95">
        <v>0</v>
      </c>
      <c r="E85" s="95">
        <v>0</v>
      </c>
      <c r="F85" s="95">
        <v>683160.41385999997</v>
      </c>
    </row>
    <row r="86" spans="1:6">
      <c r="A86" s="58" t="s">
        <v>219</v>
      </c>
      <c r="B86" s="95">
        <v>597650.7122999999</v>
      </c>
      <c r="C86" s="95">
        <v>10445.162179999999</v>
      </c>
      <c r="D86" s="95">
        <v>0</v>
      </c>
      <c r="E86" s="95">
        <v>0</v>
      </c>
      <c r="F86" s="95">
        <v>608095.87447999988</v>
      </c>
    </row>
    <row r="87" spans="1:6">
      <c r="A87" s="58" t="s">
        <v>220</v>
      </c>
      <c r="B87" s="95">
        <v>403783.06046999997</v>
      </c>
      <c r="C87" s="95">
        <v>21951.846449999997</v>
      </c>
      <c r="D87" s="95">
        <v>0</v>
      </c>
      <c r="E87" s="95">
        <v>0</v>
      </c>
      <c r="F87" s="95">
        <v>425734.90691999998</v>
      </c>
    </row>
    <row r="88" spans="1:6">
      <c r="A88" s="58" t="s">
        <v>177</v>
      </c>
      <c r="B88" s="95">
        <v>2453185.8013800001</v>
      </c>
      <c r="C88" s="95">
        <v>23621232.17148</v>
      </c>
      <c r="D88" s="95">
        <v>8.9934599999999989</v>
      </c>
      <c r="E88" s="95">
        <v>604.48999000000003</v>
      </c>
      <c r="F88" s="95">
        <v>26075031.45631</v>
      </c>
    </row>
    <row r="89" spans="1:6">
      <c r="A89" s="58" t="s">
        <v>221</v>
      </c>
      <c r="B89" s="95">
        <v>195722.87067</v>
      </c>
      <c r="C89" s="95">
        <v>18527.883360000003</v>
      </c>
      <c r="D89" s="95">
        <v>0</v>
      </c>
      <c r="E89" s="95">
        <v>0</v>
      </c>
      <c r="F89" s="95">
        <v>214250.75403000001</v>
      </c>
    </row>
    <row r="90" spans="1:6">
      <c r="A90" s="58" t="s">
        <v>222</v>
      </c>
      <c r="B90" s="95">
        <v>-16822.932219999999</v>
      </c>
      <c r="C90" s="95">
        <v>-38897.893729999996</v>
      </c>
      <c r="D90" s="95">
        <v>0</v>
      </c>
      <c r="E90" s="95">
        <v>0</v>
      </c>
      <c r="F90" s="95">
        <v>-55720.825949999999</v>
      </c>
    </row>
    <row r="91" spans="1:6">
      <c r="A91" s="187" t="s">
        <v>223</v>
      </c>
      <c r="B91" s="57">
        <v>4776292.0512699997</v>
      </c>
      <c r="C91" s="57">
        <v>0</v>
      </c>
      <c r="D91" s="57">
        <v>0</v>
      </c>
      <c r="E91" s="57">
        <v>0</v>
      </c>
      <c r="F91" s="57">
        <v>4776292.0512699997</v>
      </c>
    </row>
    <row r="92" spans="1:6">
      <c r="A92" s="58" t="s">
        <v>224</v>
      </c>
      <c r="B92" s="95">
        <v>1499693.8656199998</v>
      </c>
      <c r="C92" s="95">
        <v>0</v>
      </c>
      <c r="D92" s="95">
        <v>0</v>
      </c>
      <c r="E92" s="95">
        <v>0</v>
      </c>
      <c r="F92" s="95">
        <v>1499693.8656199998</v>
      </c>
    </row>
    <row r="93" spans="1:6">
      <c r="A93" s="58" t="s">
        <v>225</v>
      </c>
      <c r="B93" s="95">
        <v>2377505.7601999994</v>
      </c>
      <c r="C93" s="95">
        <v>0</v>
      </c>
      <c r="D93" s="95">
        <v>0</v>
      </c>
      <c r="E93" s="95">
        <v>0</v>
      </c>
      <c r="F93" s="95">
        <v>2377505.7601999994</v>
      </c>
    </row>
    <row r="94" spans="1:6">
      <c r="A94" s="58" t="s">
        <v>226</v>
      </c>
      <c r="B94" s="95">
        <v>184543.64113999996</v>
      </c>
      <c r="C94" s="95">
        <v>0</v>
      </c>
      <c r="D94" s="95">
        <v>0</v>
      </c>
      <c r="E94" s="95">
        <v>0</v>
      </c>
      <c r="F94" s="95">
        <v>184543.64113999996</v>
      </c>
    </row>
    <row r="95" spans="1:6">
      <c r="A95" s="58" t="s">
        <v>227</v>
      </c>
      <c r="B95" s="95">
        <v>258108.24654999998</v>
      </c>
      <c r="C95" s="95">
        <v>0</v>
      </c>
      <c r="D95" s="95">
        <v>0</v>
      </c>
      <c r="E95" s="95">
        <v>0</v>
      </c>
      <c r="F95" s="95">
        <v>258108.24654999998</v>
      </c>
    </row>
    <row r="96" spans="1:6">
      <c r="A96" s="58" t="s">
        <v>228</v>
      </c>
      <c r="B96" s="95">
        <v>301503.84749000001</v>
      </c>
      <c r="C96" s="95">
        <v>0</v>
      </c>
      <c r="D96" s="95">
        <v>0</v>
      </c>
      <c r="E96" s="95">
        <v>0</v>
      </c>
      <c r="F96" s="95">
        <v>301503.84749000001</v>
      </c>
    </row>
    <row r="97" spans="1:6">
      <c r="A97" s="58" t="s">
        <v>229</v>
      </c>
      <c r="B97" s="95">
        <v>43429.62975</v>
      </c>
      <c r="C97" s="95">
        <v>0</v>
      </c>
      <c r="D97" s="95">
        <v>0</v>
      </c>
      <c r="E97" s="95">
        <v>0</v>
      </c>
      <c r="F97" s="95">
        <v>43429.62975</v>
      </c>
    </row>
    <row r="98" spans="1:6">
      <c r="A98" s="58" t="s">
        <v>230</v>
      </c>
      <c r="B98" s="95">
        <v>13984.641529999999</v>
      </c>
      <c r="C98" s="95">
        <v>0</v>
      </c>
      <c r="D98" s="95">
        <v>0</v>
      </c>
      <c r="E98" s="95">
        <v>0</v>
      </c>
      <c r="F98" s="95">
        <v>13984.641529999999</v>
      </c>
    </row>
    <row r="99" spans="1:6">
      <c r="A99" s="58" t="s">
        <v>231</v>
      </c>
      <c r="B99" s="95">
        <v>3762.98432</v>
      </c>
      <c r="C99" s="95">
        <v>0</v>
      </c>
      <c r="D99" s="95">
        <v>0</v>
      </c>
      <c r="E99" s="95">
        <v>0</v>
      </c>
      <c r="F99" s="95">
        <v>3762.98432</v>
      </c>
    </row>
    <row r="100" spans="1:6">
      <c r="A100" s="58" t="s">
        <v>232</v>
      </c>
      <c r="B100" s="95">
        <v>93759.434670000002</v>
      </c>
      <c r="C100" s="95">
        <v>0</v>
      </c>
      <c r="D100" s="95">
        <v>0</v>
      </c>
      <c r="E100" s="95">
        <v>0</v>
      </c>
      <c r="F100" s="95">
        <v>93759.434670000002</v>
      </c>
    </row>
    <row r="101" spans="1:6">
      <c r="A101" s="187" t="s">
        <v>233</v>
      </c>
      <c r="B101" s="57">
        <v>895784.89919000003</v>
      </c>
      <c r="C101" s="57">
        <v>117368.3888</v>
      </c>
      <c r="D101" s="57">
        <v>-7.0000000000000007E-5</v>
      </c>
      <c r="E101" s="57">
        <v>0</v>
      </c>
      <c r="F101" s="57">
        <v>1013153.28792</v>
      </c>
    </row>
    <row r="102" spans="1:6">
      <c r="A102" s="58" t="s">
        <v>234</v>
      </c>
      <c r="B102" s="95">
        <v>83009.898449999993</v>
      </c>
      <c r="C102" s="95">
        <v>0</v>
      </c>
      <c r="D102" s="95">
        <v>0</v>
      </c>
      <c r="E102" s="95">
        <v>0</v>
      </c>
      <c r="F102" s="95">
        <v>83009.898449999993</v>
      </c>
    </row>
    <row r="103" spans="1:6">
      <c r="A103" s="58" t="s">
        <v>235</v>
      </c>
      <c r="B103" s="95">
        <v>347874.96685999999</v>
      </c>
      <c r="C103" s="95">
        <v>0.60999000000000003</v>
      </c>
      <c r="D103" s="95">
        <v>0</v>
      </c>
      <c r="E103" s="95">
        <v>0</v>
      </c>
      <c r="F103" s="95">
        <v>347875.57685000001</v>
      </c>
    </row>
    <row r="104" spans="1:6">
      <c r="A104" s="58" t="s">
        <v>236</v>
      </c>
      <c r="B104" s="95">
        <v>326639.24262999999</v>
      </c>
      <c r="C104" s="95">
        <v>117017.25484000001</v>
      </c>
      <c r="D104" s="95">
        <v>-7.0000000000000007E-5</v>
      </c>
      <c r="E104" s="95">
        <v>0</v>
      </c>
      <c r="F104" s="95">
        <v>443656.49739999999</v>
      </c>
    </row>
    <row r="105" spans="1:6">
      <c r="A105" s="58" t="s">
        <v>237</v>
      </c>
      <c r="B105" s="95">
        <v>152048.92324</v>
      </c>
      <c r="C105" s="95">
        <v>1658.9241200000001</v>
      </c>
      <c r="D105" s="95">
        <v>0</v>
      </c>
      <c r="E105" s="95">
        <v>0</v>
      </c>
      <c r="F105" s="95">
        <v>153707.84736000001</v>
      </c>
    </row>
    <row r="106" spans="1:6">
      <c r="A106" s="58" t="s">
        <v>238</v>
      </c>
      <c r="B106" s="95">
        <v>-13788.13199</v>
      </c>
      <c r="C106" s="95">
        <v>-1308.4001499999999</v>
      </c>
      <c r="D106" s="95">
        <v>0</v>
      </c>
      <c r="E106" s="95">
        <v>0</v>
      </c>
      <c r="F106" s="95">
        <v>-15096.532139999999</v>
      </c>
    </row>
    <row r="107" spans="1:6">
      <c r="A107" s="187" t="s">
        <v>239</v>
      </c>
      <c r="B107" s="57">
        <v>714198.19016999996</v>
      </c>
      <c r="C107" s="57">
        <v>0</v>
      </c>
      <c r="D107" s="57">
        <v>0</v>
      </c>
      <c r="E107" s="57">
        <v>0</v>
      </c>
      <c r="F107" s="57">
        <v>714198.19016999996</v>
      </c>
    </row>
    <row r="108" spans="1:6">
      <c r="A108" s="58" t="s">
        <v>240</v>
      </c>
      <c r="B108" s="95">
        <v>678141.08684</v>
      </c>
      <c r="C108" s="95">
        <v>0</v>
      </c>
      <c r="D108" s="95">
        <v>0</v>
      </c>
      <c r="E108" s="95">
        <v>0</v>
      </c>
      <c r="F108" s="95">
        <v>678141.08684</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65601.222729999994</v>
      </c>
      <c r="C112" s="95">
        <v>0</v>
      </c>
      <c r="D112" s="95">
        <v>0</v>
      </c>
      <c r="E112" s="95">
        <v>0</v>
      </c>
      <c r="F112" s="95">
        <v>65601.222729999994</v>
      </c>
    </row>
    <row r="113" spans="1:6">
      <c r="A113" s="58" t="s">
        <v>245</v>
      </c>
      <c r="B113" s="95">
        <v>-29544.1194</v>
      </c>
      <c r="C113" s="95">
        <v>0</v>
      </c>
      <c r="D113" s="95">
        <v>0</v>
      </c>
      <c r="E113" s="95">
        <v>0</v>
      </c>
      <c r="F113" s="95">
        <v>-29544.1194</v>
      </c>
    </row>
    <row r="114" spans="1:6">
      <c r="A114" s="155" t="s">
        <v>246</v>
      </c>
      <c r="B114" s="57">
        <v>252982424.53492004</v>
      </c>
      <c r="C114" s="57">
        <v>38058485.710349999</v>
      </c>
      <c r="D114" s="57">
        <v>268.33687000000003</v>
      </c>
      <c r="E114" s="57">
        <v>74491.493270000006</v>
      </c>
      <c r="F114" s="57">
        <v>291115670.07541001</v>
      </c>
    </row>
    <row r="115" spans="1:6">
      <c r="A115" s="177" t="s">
        <v>247</v>
      </c>
      <c r="B115" s="57">
        <v>179747682.70262</v>
      </c>
      <c r="C115" s="57">
        <v>28737283.275140006</v>
      </c>
      <c r="D115" s="57">
        <v>49.829269999999994</v>
      </c>
      <c r="E115" s="57">
        <v>70777.506510000007</v>
      </c>
      <c r="F115" s="57">
        <v>208555793.31354001</v>
      </c>
    </row>
    <row r="116" spans="1:6">
      <c r="A116" s="64" t="s">
        <v>248</v>
      </c>
      <c r="B116" s="95">
        <v>21908570.20377</v>
      </c>
      <c r="C116" s="95">
        <v>8982695.9382700007</v>
      </c>
      <c r="D116" s="95">
        <v>7.4053699999999996</v>
      </c>
      <c r="E116" s="95">
        <v>10.41208</v>
      </c>
      <c r="F116" s="95">
        <v>30891283.959490001</v>
      </c>
    </row>
    <row r="117" spans="1:6">
      <c r="A117" s="64" t="s">
        <v>249</v>
      </c>
      <c r="B117" s="95">
        <v>21300840.957619995</v>
      </c>
      <c r="C117" s="95">
        <v>8931304.1322299987</v>
      </c>
      <c r="D117" s="95">
        <v>7.4053699999999996</v>
      </c>
      <c r="E117" s="95">
        <v>5.9346499999999995</v>
      </c>
      <c r="F117" s="95">
        <v>30232158.429869995</v>
      </c>
    </row>
    <row r="118" spans="1:6">
      <c r="A118" s="64" t="s">
        <v>250</v>
      </c>
      <c r="B118" s="95">
        <v>607729.24615000002</v>
      </c>
      <c r="C118" s="95">
        <v>51391.806039999996</v>
      </c>
      <c r="D118" s="95">
        <v>0</v>
      </c>
      <c r="E118" s="95">
        <v>4.47743</v>
      </c>
      <c r="F118" s="95">
        <v>659125.52961999993</v>
      </c>
    </row>
    <row r="119" spans="1:6">
      <c r="A119" s="64" t="s">
        <v>251</v>
      </c>
      <c r="B119" s="95">
        <v>50021070.754170001</v>
      </c>
      <c r="C119" s="95">
        <v>12445041.071140001</v>
      </c>
      <c r="D119" s="95">
        <v>0</v>
      </c>
      <c r="E119" s="95">
        <v>3108.04837</v>
      </c>
      <c r="F119" s="95">
        <v>62469219.873680003</v>
      </c>
    </row>
    <row r="120" spans="1:6">
      <c r="A120" s="64" t="s">
        <v>252</v>
      </c>
      <c r="B120" s="95">
        <v>3746376.2288500001</v>
      </c>
      <c r="C120" s="95">
        <v>941955.10940999992</v>
      </c>
      <c r="D120" s="95">
        <v>0</v>
      </c>
      <c r="E120" s="95">
        <v>0</v>
      </c>
      <c r="F120" s="95">
        <v>4688331.3382599996</v>
      </c>
    </row>
    <row r="121" spans="1:6">
      <c r="A121" s="65" t="s">
        <v>253</v>
      </c>
      <c r="B121" s="95">
        <v>108797.33086</v>
      </c>
      <c r="C121" s="95">
        <v>53026.362880000001</v>
      </c>
      <c r="D121" s="95">
        <v>0</v>
      </c>
      <c r="E121" s="95">
        <v>0</v>
      </c>
      <c r="F121" s="95">
        <v>161823.69374000002</v>
      </c>
    </row>
    <row r="122" spans="1:6">
      <c r="A122" s="65" t="s">
        <v>254</v>
      </c>
      <c r="B122" s="95">
        <v>12403.776610000001</v>
      </c>
      <c r="C122" s="95">
        <v>13517.305060000001</v>
      </c>
      <c r="D122" s="95">
        <v>0</v>
      </c>
      <c r="E122" s="95">
        <v>0</v>
      </c>
      <c r="F122" s="95">
        <v>25921.08167</v>
      </c>
    </row>
    <row r="123" spans="1:6">
      <c r="A123" s="99" t="s">
        <v>255</v>
      </c>
      <c r="B123" s="95">
        <v>26702.207300000002</v>
      </c>
      <c r="C123" s="95">
        <v>7434.4779499999995</v>
      </c>
      <c r="D123" s="95">
        <v>0</v>
      </c>
      <c r="E123" s="95">
        <v>0</v>
      </c>
      <c r="F123" s="95">
        <v>34136.685250000002</v>
      </c>
    </row>
    <row r="124" spans="1:6">
      <c r="A124" s="99" t="s">
        <v>256</v>
      </c>
      <c r="B124" s="95">
        <v>156964.49648000003</v>
      </c>
      <c r="C124" s="95">
        <v>35183.523289999997</v>
      </c>
      <c r="D124" s="95">
        <v>0</v>
      </c>
      <c r="E124" s="95">
        <v>0</v>
      </c>
      <c r="F124" s="95">
        <v>192148.01977000001</v>
      </c>
    </row>
    <row r="125" spans="1:6">
      <c r="A125" s="99" t="s">
        <v>257</v>
      </c>
      <c r="B125" s="95">
        <v>488302.34833999997</v>
      </c>
      <c r="C125" s="95">
        <v>96377.034220000016</v>
      </c>
      <c r="D125" s="95">
        <v>0</v>
      </c>
      <c r="E125" s="95">
        <v>0</v>
      </c>
      <c r="F125" s="95">
        <v>584679.38255999994</v>
      </c>
    </row>
    <row r="126" spans="1:6">
      <c r="A126" s="99" t="s">
        <v>258</v>
      </c>
      <c r="B126" s="95">
        <v>1820458.3247499999</v>
      </c>
      <c r="C126" s="95">
        <v>322579.19747999997</v>
      </c>
      <c r="D126" s="95">
        <v>0</v>
      </c>
      <c r="E126" s="95">
        <v>0</v>
      </c>
      <c r="F126" s="95">
        <v>2143037.5222299998</v>
      </c>
    </row>
    <row r="127" spans="1:6">
      <c r="A127" s="727" t="s">
        <v>1489</v>
      </c>
      <c r="B127" s="95">
        <v>385771.64415000001</v>
      </c>
      <c r="C127" s="95">
        <v>203917.51519000001</v>
      </c>
      <c r="D127" s="95">
        <v>0</v>
      </c>
      <c r="E127" s="95">
        <v>0</v>
      </c>
      <c r="F127" s="95">
        <v>589689.15934000001</v>
      </c>
    </row>
    <row r="128" spans="1:6">
      <c r="A128" s="728" t="s">
        <v>1490</v>
      </c>
      <c r="B128" s="95">
        <v>746976.10036000004</v>
      </c>
      <c r="C128" s="95">
        <v>209919.69334</v>
      </c>
      <c r="D128" s="95">
        <v>0</v>
      </c>
      <c r="E128" s="95">
        <v>0</v>
      </c>
      <c r="F128" s="95">
        <v>956895.79370000004</v>
      </c>
    </row>
    <row r="129" spans="1:6">
      <c r="A129" s="156" t="s">
        <v>261</v>
      </c>
      <c r="B129" s="95">
        <v>3370956.1776000001</v>
      </c>
      <c r="C129" s="95">
        <v>811035.50101999997</v>
      </c>
      <c r="D129" s="95">
        <v>42.423900000000003</v>
      </c>
      <c r="E129" s="95">
        <v>29071.205819999999</v>
      </c>
      <c r="F129" s="95">
        <v>4211105.30834</v>
      </c>
    </row>
    <row r="130" spans="1:6">
      <c r="A130" s="156" t="s">
        <v>262</v>
      </c>
      <c r="B130" s="95">
        <v>89051714.639840007</v>
      </c>
      <c r="C130" s="95">
        <v>5387423.8799299998</v>
      </c>
      <c r="D130" s="95">
        <v>0</v>
      </c>
      <c r="E130" s="95">
        <v>38258.559999999998</v>
      </c>
      <c r="F130" s="95">
        <v>94477397.079770014</v>
      </c>
    </row>
    <row r="131" spans="1:6">
      <c r="A131" s="64" t="s">
        <v>263</v>
      </c>
      <c r="B131" s="95">
        <v>11648994.69839</v>
      </c>
      <c r="C131" s="95">
        <v>169131.77537000002</v>
      </c>
      <c r="D131" s="95">
        <v>0</v>
      </c>
      <c r="E131" s="95">
        <v>329.28023999999999</v>
      </c>
      <c r="F131" s="95">
        <v>11818455.753999999</v>
      </c>
    </row>
    <row r="132" spans="1:6">
      <c r="A132" s="177" t="s">
        <v>264</v>
      </c>
      <c r="B132" s="57">
        <v>121955.50333000001</v>
      </c>
      <c r="C132" s="57">
        <v>987.66230000000007</v>
      </c>
      <c r="D132" s="57">
        <v>0</v>
      </c>
      <c r="E132" s="57">
        <v>4.47E-3</v>
      </c>
      <c r="F132" s="57">
        <v>122943.1701</v>
      </c>
    </row>
    <row r="133" spans="1:6">
      <c r="A133" s="177" t="s">
        <v>455</v>
      </c>
      <c r="B133" s="57">
        <v>16720138.973519996</v>
      </c>
      <c r="C133" s="57">
        <v>3305568.0774699999</v>
      </c>
      <c r="D133" s="57">
        <v>0</v>
      </c>
      <c r="E133" s="57">
        <v>0</v>
      </c>
      <c r="F133" s="57">
        <v>20025707.050989997</v>
      </c>
    </row>
    <row r="134" spans="1:6">
      <c r="A134" s="64" t="s">
        <v>456</v>
      </c>
      <c r="B134" s="95">
        <v>6559572.9336400004</v>
      </c>
      <c r="C134" s="95">
        <v>475051.96015</v>
      </c>
      <c r="D134" s="95">
        <v>0</v>
      </c>
      <c r="E134" s="95">
        <v>0</v>
      </c>
      <c r="F134" s="95">
        <v>7034624.8937900001</v>
      </c>
    </row>
    <row r="135" spans="1:6">
      <c r="A135" s="64" t="s">
        <v>457</v>
      </c>
      <c r="B135" s="95">
        <v>3671678.6645599995</v>
      </c>
      <c r="C135" s="95">
        <v>58177.640659999997</v>
      </c>
      <c r="D135" s="95">
        <v>0</v>
      </c>
      <c r="E135" s="95">
        <v>0</v>
      </c>
      <c r="F135" s="95">
        <v>3729856.3052199995</v>
      </c>
    </row>
    <row r="136" spans="1:6">
      <c r="A136" s="64" t="s">
        <v>458</v>
      </c>
      <c r="B136" s="95">
        <v>0</v>
      </c>
      <c r="C136" s="95">
        <v>0</v>
      </c>
      <c r="D136" s="95">
        <v>0</v>
      </c>
      <c r="E136" s="95">
        <v>0</v>
      </c>
      <c r="F136" s="95">
        <v>0</v>
      </c>
    </row>
    <row r="137" spans="1:6">
      <c r="A137" s="64" t="s">
        <v>459</v>
      </c>
      <c r="B137" s="95">
        <v>570927.50052</v>
      </c>
      <c r="C137" s="95">
        <v>7854.1747400000004</v>
      </c>
      <c r="D137" s="95">
        <v>0</v>
      </c>
      <c r="E137" s="95">
        <v>0</v>
      </c>
      <c r="F137" s="95">
        <v>578781.67526000005</v>
      </c>
    </row>
    <row r="138" spans="1:6">
      <c r="A138" s="64" t="s">
        <v>460</v>
      </c>
      <c r="B138" s="95">
        <v>5667909.6844899999</v>
      </c>
      <c r="C138" s="95">
        <v>2734484.5248000002</v>
      </c>
      <c r="D138" s="95">
        <v>0</v>
      </c>
      <c r="E138" s="95">
        <v>0</v>
      </c>
      <c r="F138" s="95">
        <v>8402394.2092899997</v>
      </c>
    </row>
    <row r="139" spans="1:6">
      <c r="A139" s="64" t="s">
        <v>467</v>
      </c>
      <c r="B139" s="95">
        <v>250050.19031000001</v>
      </c>
      <c r="C139" s="95">
        <v>29999.777120000002</v>
      </c>
      <c r="D139" s="95">
        <v>0</v>
      </c>
      <c r="E139" s="95">
        <v>0</v>
      </c>
      <c r="F139" s="95">
        <v>280049.96743000002</v>
      </c>
    </row>
    <row r="140" spans="1:6">
      <c r="A140" s="177" t="s">
        <v>265</v>
      </c>
      <c r="B140" s="57">
        <v>42605208.739530005</v>
      </c>
      <c r="C140" s="57">
        <v>3654344.1993</v>
      </c>
      <c r="D140" s="57">
        <v>218.46508000000003</v>
      </c>
      <c r="E140" s="57">
        <v>0</v>
      </c>
      <c r="F140" s="57">
        <v>46259771.403910004</v>
      </c>
    </row>
    <row r="141" spans="1:6">
      <c r="A141" s="64" t="s">
        <v>266</v>
      </c>
      <c r="B141" s="95">
        <v>1156331.1679799999</v>
      </c>
      <c r="C141" s="95">
        <v>187697.13499000002</v>
      </c>
      <c r="D141" s="95">
        <v>0</v>
      </c>
      <c r="E141" s="95">
        <v>0</v>
      </c>
      <c r="F141" s="95">
        <v>1344028.3029699998</v>
      </c>
    </row>
    <row r="142" spans="1:6">
      <c r="A142" s="64" t="s">
        <v>267</v>
      </c>
      <c r="B142" s="95">
        <v>19474680.918220002</v>
      </c>
      <c r="C142" s="95">
        <v>276738.49860000005</v>
      </c>
      <c r="D142" s="95">
        <v>0</v>
      </c>
      <c r="E142" s="95">
        <v>0</v>
      </c>
      <c r="F142" s="95">
        <v>19751419.416820001</v>
      </c>
    </row>
    <row r="143" spans="1:6">
      <c r="A143" s="64" t="s">
        <v>268</v>
      </c>
      <c r="B143" s="95">
        <v>0</v>
      </c>
      <c r="C143" s="95">
        <v>1189.2921299999998</v>
      </c>
      <c r="D143" s="95">
        <v>0</v>
      </c>
      <c r="E143" s="95">
        <v>0</v>
      </c>
      <c r="F143" s="95">
        <v>1189.2921299999998</v>
      </c>
    </row>
    <row r="144" spans="1:6">
      <c r="A144" s="64" t="s">
        <v>269</v>
      </c>
      <c r="B144" s="95">
        <v>2387402.1777999997</v>
      </c>
      <c r="C144" s="95">
        <v>2270.6951899999999</v>
      </c>
      <c r="D144" s="95">
        <v>208.95726000000002</v>
      </c>
      <c r="E144" s="95">
        <v>0</v>
      </c>
      <c r="F144" s="95">
        <v>2389881.8302499996</v>
      </c>
    </row>
    <row r="145" spans="1:6">
      <c r="A145" s="643" t="s">
        <v>1491</v>
      </c>
      <c r="B145" s="95">
        <v>18229364.931280002</v>
      </c>
      <c r="C145" s="95">
        <v>563941.07782999997</v>
      </c>
      <c r="D145" s="95">
        <v>0</v>
      </c>
      <c r="E145" s="95">
        <v>0</v>
      </c>
      <c r="F145" s="95">
        <v>18793306.009110004</v>
      </c>
    </row>
    <row r="146" spans="1:6">
      <c r="A146" s="64" t="s">
        <v>271</v>
      </c>
      <c r="B146" s="95">
        <v>247464.30478999999</v>
      </c>
      <c r="C146" s="95">
        <v>311860.03089999995</v>
      </c>
      <c r="D146" s="95">
        <v>0</v>
      </c>
      <c r="E146" s="95">
        <v>0</v>
      </c>
      <c r="F146" s="95">
        <v>559324.33568999998</v>
      </c>
    </row>
    <row r="147" spans="1:6">
      <c r="A147" s="64" t="s">
        <v>272</v>
      </c>
      <c r="B147" s="95">
        <v>78052.739459999997</v>
      </c>
      <c r="C147" s="95">
        <v>2263717.97566</v>
      </c>
      <c r="D147" s="95">
        <v>0</v>
      </c>
      <c r="E147" s="95">
        <v>0</v>
      </c>
      <c r="F147" s="95">
        <v>2341770.7151199998</v>
      </c>
    </row>
    <row r="148" spans="1:6">
      <c r="A148" s="64" t="s">
        <v>273</v>
      </c>
      <c r="B148" s="95">
        <v>1031912.5</v>
      </c>
      <c r="C148" s="95">
        <v>46929.493999999999</v>
      </c>
      <c r="D148" s="95">
        <v>9.5078199999999988</v>
      </c>
      <c r="E148" s="95">
        <v>0</v>
      </c>
      <c r="F148" s="95">
        <v>1078851.5018199999</v>
      </c>
    </row>
    <row r="149" spans="1:6">
      <c r="A149" s="177" t="s">
        <v>274</v>
      </c>
      <c r="B149" s="57">
        <v>4612517.9488700004</v>
      </c>
      <c r="C149" s="57">
        <v>517429.19212999998</v>
      </c>
      <c r="D149" s="57">
        <v>4.2520000000000002E-2</v>
      </c>
      <c r="E149" s="57">
        <v>186.29711</v>
      </c>
      <c r="F149" s="57">
        <v>5130133.4806300001</v>
      </c>
    </row>
    <row r="150" spans="1:6">
      <c r="A150" s="64" t="s">
        <v>207</v>
      </c>
      <c r="B150" s="95">
        <v>540507.16012000002</v>
      </c>
      <c r="C150" s="95">
        <v>80594.818740000017</v>
      </c>
      <c r="D150" s="95">
        <v>0</v>
      </c>
      <c r="E150" s="95">
        <v>7.0470000000000005E-2</v>
      </c>
      <c r="F150" s="95">
        <v>621102.04933000007</v>
      </c>
    </row>
    <row r="151" spans="1:6">
      <c r="A151" s="64" t="s">
        <v>209</v>
      </c>
      <c r="B151" s="95">
        <v>1302807.3942999998</v>
      </c>
      <c r="C151" s="95">
        <v>256167.26942999996</v>
      </c>
      <c r="D151" s="95">
        <v>4.2520000000000002E-2</v>
      </c>
      <c r="E151" s="95">
        <v>177.10599999999999</v>
      </c>
      <c r="F151" s="95">
        <v>1559151.8122499995</v>
      </c>
    </row>
    <row r="152" spans="1:6">
      <c r="A152" s="64" t="s">
        <v>275</v>
      </c>
      <c r="B152" s="95">
        <v>2528011.62519</v>
      </c>
      <c r="C152" s="95">
        <v>142828.66712</v>
      </c>
      <c r="D152" s="95">
        <v>0</v>
      </c>
      <c r="E152" s="95">
        <v>8.7463799999999985</v>
      </c>
      <c r="F152" s="95">
        <v>2670849.0386899998</v>
      </c>
    </row>
    <row r="153" spans="1:6">
      <c r="A153" s="64" t="s">
        <v>236</v>
      </c>
      <c r="B153" s="95">
        <v>241191.76926</v>
      </c>
      <c r="C153" s="95">
        <v>37838.436840000002</v>
      </c>
      <c r="D153" s="95">
        <v>0</v>
      </c>
      <c r="E153" s="95">
        <v>0.37425999999999998</v>
      </c>
      <c r="F153" s="95">
        <v>279030.58036000002</v>
      </c>
    </row>
    <row r="154" spans="1:6">
      <c r="A154" s="64" t="s">
        <v>276</v>
      </c>
      <c r="B154" s="95">
        <v>0</v>
      </c>
      <c r="C154" s="95">
        <v>0</v>
      </c>
      <c r="D154" s="95">
        <v>0</v>
      </c>
      <c r="E154" s="95">
        <v>0</v>
      </c>
      <c r="F154" s="95">
        <v>0</v>
      </c>
    </row>
    <row r="155" spans="1:6">
      <c r="A155" s="177" t="s">
        <v>277</v>
      </c>
      <c r="B155" s="57">
        <v>2920150.9160799999</v>
      </c>
      <c r="C155" s="57">
        <v>424476.89604999998</v>
      </c>
      <c r="D155" s="57">
        <v>0</v>
      </c>
      <c r="E155" s="57">
        <v>3527.6851799999999</v>
      </c>
      <c r="F155" s="57">
        <v>3348155.49731</v>
      </c>
    </row>
    <row r="156" spans="1:6">
      <c r="A156" s="64" t="s">
        <v>278</v>
      </c>
      <c r="B156" s="95">
        <v>164112.00785999998</v>
      </c>
      <c r="C156" s="95">
        <v>15115.21704</v>
      </c>
      <c r="D156" s="95">
        <v>0</v>
      </c>
      <c r="E156" s="95">
        <v>313.67959999999999</v>
      </c>
      <c r="F156" s="95">
        <v>179540.90449999998</v>
      </c>
    </row>
    <row r="157" spans="1:6">
      <c r="A157" s="64" t="s">
        <v>279</v>
      </c>
      <c r="B157" s="95">
        <v>0</v>
      </c>
      <c r="C157" s="95">
        <v>0</v>
      </c>
      <c r="D157" s="95">
        <v>0</v>
      </c>
      <c r="E157" s="95">
        <v>0</v>
      </c>
      <c r="F157" s="95">
        <v>0</v>
      </c>
    </row>
    <row r="158" spans="1:6">
      <c r="A158" s="64" t="s">
        <v>280</v>
      </c>
      <c r="B158" s="95">
        <v>1468549.4383</v>
      </c>
      <c r="C158" s="95">
        <v>288721.41944999999</v>
      </c>
      <c r="D158" s="95">
        <v>0</v>
      </c>
      <c r="E158" s="95">
        <v>1428.9157600000001</v>
      </c>
      <c r="F158" s="95">
        <v>1758699.77351</v>
      </c>
    </row>
    <row r="159" spans="1:6">
      <c r="A159" s="64" t="s">
        <v>1301</v>
      </c>
      <c r="B159" s="95">
        <v>0</v>
      </c>
      <c r="C159" s="95">
        <v>0</v>
      </c>
      <c r="D159" s="95">
        <v>0</v>
      </c>
      <c r="E159" s="95">
        <v>0</v>
      </c>
      <c r="F159" s="95">
        <v>0</v>
      </c>
    </row>
    <row r="160" spans="1:6">
      <c r="A160" s="64" t="s">
        <v>281</v>
      </c>
      <c r="B160" s="95">
        <v>1223170.3306099998</v>
      </c>
      <c r="C160" s="95">
        <v>51371.202300000004</v>
      </c>
      <c r="D160" s="95">
        <v>0</v>
      </c>
      <c r="E160" s="95">
        <v>1785.0898199999999</v>
      </c>
      <c r="F160" s="95">
        <v>1276326.6227299999</v>
      </c>
    </row>
    <row r="161" spans="1:6">
      <c r="A161" s="64" t="s">
        <v>282</v>
      </c>
      <c r="B161" s="95">
        <v>64319.139309999999</v>
      </c>
      <c r="C161" s="95">
        <v>69269.057259999987</v>
      </c>
      <c r="D161" s="95">
        <v>0</v>
      </c>
      <c r="E161" s="95">
        <v>0</v>
      </c>
      <c r="F161" s="95">
        <v>133588.19656999997</v>
      </c>
    </row>
    <row r="162" spans="1:6">
      <c r="A162" s="177" t="s">
        <v>283</v>
      </c>
      <c r="B162" s="57">
        <v>4733534.0777399996</v>
      </c>
      <c r="C162" s="57">
        <v>260475.83083999998</v>
      </c>
      <c r="D162" s="57">
        <v>0</v>
      </c>
      <c r="E162" s="57">
        <v>0</v>
      </c>
      <c r="F162" s="57">
        <v>4994009.9085799996</v>
      </c>
    </row>
    <row r="163" spans="1:6">
      <c r="A163" s="64" t="s">
        <v>284</v>
      </c>
      <c r="B163" s="95">
        <v>2850770.61</v>
      </c>
      <c r="C163" s="95">
        <v>204256.5</v>
      </c>
      <c r="D163" s="95">
        <v>0</v>
      </c>
      <c r="E163" s="95">
        <v>0</v>
      </c>
      <c r="F163" s="95">
        <v>3055027.11</v>
      </c>
    </row>
    <row r="164" spans="1:6">
      <c r="A164" s="64" t="s">
        <v>285</v>
      </c>
      <c r="B164" s="95">
        <v>0</v>
      </c>
      <c r="C164" s="95">
        <v>0</v>
      </c>
      <c r="D164" s="95">
        <v>0</v>
      </c>
      <c r="E164" s="95">
        <v>0</v>
      </c>
      <c r="F164" s="95">
        <v>0</v>
      </c>
    </row>
    <row r="165" spans="1:6">
      <c r="A165" s="643" t="s">
        <v>1492</v>
      </c>
      <c r="B165" s="95">
        <v>1688435.912</v>
      </c>
      <c r="C165" s="95">
        <v>52826.900099999999</v>
      </c>
      <c r="D165" s="95">
        <v>0</v>
      </c>
      <c r="E165" s="95">
        <v>0</v>
      </c>
      <c r="F165" s="95">
        <v>1741262.8121</v>
      </c>
    </row>
    <row r="166" spans="1:6">
      <c r="A166" s="64" t="s">
        <v>287</v>
      </c>
      <c r="B166" s="95">
        <v>194327.55574000001</v>
      </c>
      <c r="C166" s="95">
        <v>3392.4307399999998</v>
      </c>
      <c r="D166" s="95">
        <v>0</v>
      </c>
      <c r="E166" s="95">
        <v>0</v>
      </c>
      <c r="F166" s="95">
        <v>197719.98648000002</v>
      </c>
    </row>
    <row r="167" spans="1:6">
      <c r="A167" s="177" t="s">
        <v>288</v>
      </c>
      <c r="B167" s="57">
        <v>1521235.6732299998</v>
      </c>
      <c r="C167" s="57">
        <v>1157920.57712</v>
      </c>
      <c r="D167" s="57">
        <v>0</v>
      </c>
      <c r="E167" s="57">
        <v>0</v>
      </c>
      <c r="F167" s="57">
        <v>2679156.2503499999</v>
      </c>
    </row>
    <row r="168" spans="1:6">
      <c r="A168" s="64" t="s">
        <v>289</v>
      </c>
      <c r="B168" s="95">
        <v>14175.49935</v>
      </c>
      <c r="C168" s="95">
        <v>150255.83671</v>
      </c>
      <c r="D168" s="95">
        <v>0</v>
      </c>
      <c r="E168" s="95">
        <v>0</v>
      </c>
      <c r="F168" s="95">
        <v>164431.33606</v>
      </c>
    </row>
    <row r="169" spans="1:6">
      <c r="A169" s="64" t="s">
        <v>290</v>
      </c>
      <c r="B169" s="95">
        <v>63.49935</v>
      </c>
      <c r="C169" s="95">
        <v>0</v>
      </c>
      <c r="D169" s="95">
        <v>0</v>
      </c>
      <c r="E169" s="95">
        <v>0</v>
      </c>
      <c r="F169" s="95">
        <v>63.49935</v>
      </c>
    </row>
    <row r="170" spans="1:6">
      <c r="A170" s="64" t="s">
        <v>291</v>
      </c>
      <c r="B170" s="95">
        <v>0</v>
      </c>
      <c r="C170" s="95">
        <v>5971.9548500000001</v>
      </c>
      <c r="D170" s="95">
        <v>0</v>
      </c>
      <c r="E170" s="95">
        <v>0</v>
      </c>
      <c r="F170" s="95">
        <v>5971.9548500000001</v>
      </c>
    </row>
    <row r="171" spans="1:6">
      <c r="A171" s="64" t="s">
        <v>292</v>
      </c>
      <c r="B171" s="95">
        <v>14112</v>
      </c>
      <c r="C171" s="95">
        <v>144253.01186000003</v>
      </c>
      <c r="D171" s="95">
        <v>0</v>
      </c>
      <c r="E171" s="95">
        <v>0</v>
      </c>
      <c r="F171" s="95">
        <v>158365.01186000003</v>
      </c>
    </row>
    <row r="172" spans="1:6">
      <c r="A172" s="64" t="s">
        <v>293</v>
      </c>
      <c r="B172" s="95">
        <v>0</v>
      </c>
      <c r="C172" s="95">
        <v>0</v>
      </c>
      <c r="D172" s="95">
        <v>0</v>
      </c>
      <c r="E172" s="95">
        <v>0</v>
      </c>
      <c r="F172" s="95">
        <v>0</v>
      </c>
    </row>
    <row r="173" spans="1:6">
      <c r="A173" s="64" t="s">
        <v>294</v>
      </c>
      <c r="B173" s="95">
        <v>0</v>
      </c>
      <c r="C173" s="95">
        <v>30.87</v>
      </c>
      <c r="D173" s="95">
        <v>0</v>
      </c>
      <c r="E173" s="95">
        <v>0</v>
      </c>
      <c r="F173" s="95">
        <v>30.87</v>
      </c>
    </row>
    <row r="174" spans="1:6">
      <c r="A174" s="64" t="s">
        <v>295</v>
      </c>
      <c r="B174" s="95">
        <v>1475734</v>
      </c>
      <c r="C174" s="95">
        <v>985309.48320000002</v>
      </c>
      <c r="D174" s="95">
        <v>0</v>
      </c>
      <c r="E174" s="95">
        <v>0</v>
      </c>
      <c r="F174" s="95">
        <v>2461043.4832000001</v>
      </c>
    </row>
    <row r="175" spans="1:6">
      <c r="A175" s="64" t="s">
        <v>296</v>
      </c>
      <c r="B175" s="95">
        <v>31326.173879999998</v>
      </c>
      <c r="C175" s="95">
        <v>22355.257209999996</v>
      </c>
      <c r="D175" s="95">
        <v>0</v>
      </c>
      <c r="E175" s="95">
        <v>0</v>
      </c>
      <c r="F175" s="95">
        <v>53681.431089999998</v>
      </c>
    </row>
    <row r="176" spans="1:6">
      <c r="A176" s="155" t="s">
        <v>297</v>
      </c>
      <c r="B176" s="57">
        <v>23656502.202469997</v>
      </c>
      <c r="C176" s="57">
        <v>0</v>
      </c>
      <c r="D176" s="57">
        <v>0</v>
      </c>
      <c r="E176" s="57">
        <v>0</v>
      </c>
      <c r="F176" s="57">
        <v>23656502.202469997</v>
      </c>
    </row>
    <row r="177" spans="1:6">
      <c r="A177" s="63" t="s">
        <v>298</v>
      </c>
      <c r="B177" s="95">
        <v>17447795.363169998</v>
      </c>
      <c r="C177" s="95">
        <v>0</v>
      </c>
      <c r="D177" s="95">
        <v>0</v>
      </c>
      <c r="E177" s="95">
        <v>0</v>
      </c>
      <c r="F177" s="95">
        <v>17447795.363169998</v>
      </c>
    </row>
    <row r="178" spans="1:6">
      <c r="A178" s="64" t="s">
        <v>299</v>
      </c>
      <c r="B178" s="95">
        <v>17447795.363169998</v>
      </c>
      <c r="C178" s="95">
        <v>0</v>
      </c>
      <c r="D178" s="95">
        <v>0</v>
      </c>
      <c r="E178" s="95">
        <v>0</v>
      </c>
      <c r="F178" s="95">
        <v>17447795.363169998</v>
      </c>
    </row>
    <row r="179" spans="1:6">
      <c r="A179" s="64" t="s">
        <v>300</v>
      </c>
      <c r="B179" s="95">
        <v>87506</v>
      </c>
      <c r="C179" s="95">
        <v>0</v>
      </c>
      <c r="D179" s="95">
        <v>0</v>
      </c>
      <c r="E179" s="95">
        <v>0</v>
      </c>
      <c r="F179" s="95">
        <v>87506</v>
      </c>
    </row>
    <row r="180" spans="1:6">
      <c r="A180" s="64" t="s">
        <v>301</v>
      </c>
      <c r="B180" s="95">
        <v>-87506</v>
      </c>
      <c r="C180" s="95">
        <v>0</v>
      </c>
      <c r="D180" s="95">
        <v>0</v>
      </c>
      <c r="E180" s="95">
        <v>0</v>
      </c>
      <c r="F180" s="95">
        <v>-87506</v>
      </c>
    </row>
    <row r="181" spans="1:6">
      <c r="A181" s="63" t="s">
        <v>302</v>
      </c>
      <c r="B181" s="95">
        <v>422468.22259999998</v>
      </c>
      <c r="C181" s="95">
        <v>0</v>
      </c>
      <c r="D181" s="95">
        <v>0</v>
      </c>
      <c r="E181" s="95">
        <v>0</v>
      </c>
      <c r="F181" s="95">
        <v>422468.22259999998</v>
      </c>
    </row>
    <row r="182" spans="1:6">
      <c r="A182" s="64" t="s">
        <v>303</v>
      </c>
      <c r="B182" s="95">
        <v>1713.9146599999999</v>
      </c>
      <c r="C182" s="95">
        <v>0</v>
      </c>
      <c r="D182" s="95">
        <v>0</v>
      </c>
      <c r="E182" s="95">
        <v>0</v>
      </c>
      <c r="F182" s="95">
        <v>1713.9146599999999</v>
      </c>
    </row>
    <row r="183" spans="1:6">
      <c r="A183" s="64" t="s">
        <v>304</v>
      </c>
      <c r="B183" s="95">
        <v>397555.03993999999</v>
      </c>
      <c r="C183" s="95">
        <v>0</v>
      </c>
      <c r="D183" s="95">
        <v>0</v>
      </c>
      <c r="E183" s="95">
        <v>0</v>
      </c>
      <c r="F183" s="95">
        <v>397555.03993999999</v>
      </c>
    </row>
    <row r="184" spans="1:6">
      <c r="A184" s="64" t="s">
        <v>305</v>
      </c>
      <c r="B184" s="95">
        <v>23199.268</v>
      </c>
      <c r="C184" s="95">
        <v>0</v>
      </c>
      <c r="D184" s="95">
        <v>0</v>
      </c>
      <c r="E184" s="95">
        <v>0</v>
      </c>
      <c r="F184" s="95">
        <v>23199.268</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4599625.8658299996</v>
      </c>
      <c r="C187" s="95">
        <v>0</v>
      </c>
      <c r="D187" s="95">
        <v>0</v>
      </c>
      <c r="E187" s="95">
        <v>0</v>
      </c>
      <c r="F187" s="95">
        <v>4599625.8658299996</v>
      </c>
    </row>
    <row r="188" spans="1:6">
      <c r="A188" s="64" t="s">
        <v>309</v>
      </c>
      <c r="B188" s="95">
        <v>2844548.8405599995</v>
      </c>
      <c r="C188" s="95">
        <v>0</v>
      </c>
      <c r="D188" s="95">
        <v>0</v>
      </c>
      <c r="E188" s="95">
        <v>0</v>
      </c>
      <c r="F188" s="95">
        <v>2844548.8405599995</v>
      </c>
    </row>
    <row r="189" spans="1:6">
      <c r="A189" s="64" t="s">
        <v>310</v>
      </c>
      <c r="B189" s="95">
        <v>727569.13125000009</v>
      </c>
      <c r="C189" s="95">
        <v>0</v>
      </c>
      <c r="D189" s="95">
        <v>0</v>
      </c>
      <c r="E189" s="95">
        <v>0</v>
      </c>
      <c r="F189" s="95">
        <v>727569.13125000009</v>
      </c>
    </row>
    <row r="190" spans="1:6">
      <c r="A190" s="64" t="s">
        <v>311</v>
      </c>
      <c r="B190" s="95">
        <v>1027507.89402</v>
      </c>
      <c r="C190" s="95">
        <v>0</v>
      </c>
      <c r="D190" s="95">
        <v>0</v>
      </c>
      <c r="E190" s="95">
        <v>0</v>
      </c>
      <c r="F190" s="95">
        <v>1027507.89402</v>
      </c>
    </row>
    <row r="191" spans="1:6">
      <c r="A191" s="63" t="s">
        <v>312</v>
      </c>
      <c r="B191" s="95">
        <v>1186612.7508699999</v>
      </c>
      <c r="C191" s="95">
        <v>0</v>
      </c>
      <c r="D191" s="95">
        <v>0</v>
      </c>
      <c r="E191" s="95">
        <v>0</v>
      </c>
      <c r="F191" s="95">
        <v>1186612.7508699999</v>
      </c>
    </row>
    <row r="192" spans="1:6">
      <c r="A192" s="64" t="s">
        <v>313</v>
      </c>
      <c r="B192" s="95">
        <v>115522.22238999998</v>
      </c>
      <c r="C192" s="95">
        <v>0</v>
      </c>
      <c r="D192" s="95">
        <v>0</v>
      </c>
      <c r="E192" s="95">
        <v>0</v>
      </c>
      <c r="F192" s="95">
        <v>115522.22238999998</v>
      </c>
    </row>
    <row r="193" spans="1:6">
      <c r="A193" s="64" t="s">
        <v>314</v>
      </c>
      <c r="B193" s="95">
        <v>1071090.5284800001</v>
      </c>
      <c r="C193" s="95">
        <v>0</v>
      </c>
      <c r="D193" s="95">
        <v>0</v>
      </c>
      <c r="E193" s="95">
        <v>0</v>
      </c>
      <c r="F193" s="95">
        <v>1071090.5284800001</v>
      </c>
    </row>
    <row r="194" spans="1:6">
      <c r="A194" s="72" t="s">
        <v>315</v>
      </c>
      <c r="B194" s="57">
        <v>276638926.73738998</v>
      </c>
      <c r="C194" s="57">
        <v>38058485.710349999</v>
      </c>
      <c r="D194" s="57">
        <v>268.33687000000003</v>
      </c>
      <c r="E194" s="57">
        <v>74491.493270000006</v>
      </c>
      <c r="F194" s="57">
        <v>314772172.27787995</v>
      </c>
    </row>
    <row r="195" spans="1:6">
      <c r="A195" s="72" t="s">
        <v>316</v>
      </c>
      <c r="B195" s="57">
        <v>9863618.9405799992</v>
      </c>
      <c r="C195" s="57">
        <v>6473022.3605299992</v>
      </c>
      <c r="D195" s="57">
        <v>0</v>
      </c>
      <c r="E195" s="57">
        <v>247652.5373</v>
      </c>
      <c r="F195" s="57">
        <v>16584293.838409999</v>
      </c>
    </row>
    <row r="196" spans="1:6">
      <c r="A196" s="66" t="s">
        <v>317</v>
      </c>
      <c r="B196" s="95">
        <v>5852.5984400000007</v>
      </c>
      <c r="C196" s="95">
        <v>2386507.5246599996</v>
      </c>
      <c r="D196" s="95">
        <v>0</v>
      </c>
      <c r="E196" s="95">
        <v>0</v>
      </c>
      <c r="F196" s="95">
        <v>2392360.1230999995</v>
      </c>
    </row>
    <row r="197" spans="1:6">
      <c r="A197" s="64" t="s">
        <v>318</v>
      </c>
      <c r="B197" s="95">
        <v>5852.5984400000007</v>
      </c>
      <c r="C197" s="95">
        <v>215786.18818999999</v>
      </c>
      <c r="D197" s="95">
        <v>0</v>
      </c>
      <c r="E197" s="95">
        <v>0</v>
      </c>
      <c r="F197" s="95">
        <v>221638.78662999999</v>
      </c>
    </row>
    <row r="198" spans="1:6">
      <c r="A198" s="64" t="s">
        <v>319</v>
      </c>
      <c r="B198" s="95">
        <v>0</v>
      </c>
      <c r="C198" s="95">
        <v>11061.50683</v>
      </c>
      <c r="D198" s="95">
        <v>0</v>
      </c>
      <c r="E198" s="95">
        <v>0</v>
      </c>
      <c r="F198" s="95">
        <v>11061.50683</v>
      </c>
    </row>
    <row r="199" spans="1:6">
      <c r="A199" s="64" t="s">
        <v>320</v>
      </c>
      <c r="B199" s="95">
        <v>0</v>
      </c>
      <c r="C199" s="95">
        <v>1782754.56926</v>
      </c>
      <c r="D199" s="95">
        <v>0</v>
      </c>
      <c r="E199" s="95">
        <v>0</v>
      </c>
      <c r="F199" s="95">
        <v>1782754.56926</v>
      </c>
    </row>
    <row r="200" spans="1:6">
      <c r="A200" s="64" t="s">
        <v>321</v>
      </c>
      <c r="B200" s="95">
        <v>0</v>
      </c>
      <c r="C200" s="95">
        <v>182.81899999999999</v>
      </c>
      <c r="D200" s="95">
        <v>0</v>
      </c>
      <c r="E200" s="95">
        <v>0</v>
      </c>
      <c r="F200" s="95">
        <v>182.81899999999999</v>
      </c>
    </row>
    <row r="201" spans="1:6">
      <c r="A201" s="64" t="s">
        <v>322</v>
      </c>
      <c r="B201" s="95">
        <v>0</v>
      </c>
      <c r="C201" s="95">
        <v>376722.44137999997</v>
      </c>
      <c r="D201" s="95">
        <v>0</v>
      </c>
      <c r="E201" s="95">
        <v>0</v>
      </c>
      <c r="F201" s="95">
        <v>376722.44137999997</v>
      </c>
    </row>
    <row r="202" spans="1:6">
      <c r="A202" s="63" t="s">
        <v>323</v>
      </c>
      <c r="B202" s="95">
        <v>7613430.2129100002</v>
      </c>
      <c r="C202" s="95">
        <v>4033573.6797000002</v>
      </c>
      <c r="D202" s="95">
        <v>0</v>
      </c>
      <c r="E202" s="95">
        <v>247652.5373</v>
      </c>
      <c r="F202" s="95">
        <v>11894656.42991</v>
      </c>
    </row>
    <row r="203" spans="1:6">
      <c r="A203" s="64" t="s">
        <v>324</v>
      </c>
      <c r="B203" s="95">
        <v>0</v>
      </c>
      <c r="C203" s="95">
        <v>600.81759999999997</v>
      </c>
      <c r="D203" s="95">
        <v>0</v>
      </c>
      <c r="E203" s="95">
        <v>0</v>
      </c>
      <c r="F203" s="95">
        <v>600.81759999999997</v>
      </c>
    </row>
    <row r="204" spans="1:6">
      <c r="A204" s="64" t="s">
        <v>325</v>
      </c>
      <c r="B204" s="95">
        <v>2618250.4791700002</v>
      </c>
      <c r="C204" s="95">
        <v>2866913.6110100001</v>
      </c>
      <c r="D204" s="95">
        <v>0</v>
      </c>
      <c r="E204" s="95">
        <v>454.62169</v>
      </c>
      <c r="F204" s="95">
        <v>5485618.7118700007</v>
      </c>
    </row>
    <row r="205" spans="1:6">
      <c r="A205" s="643" t="s">
        <v>1493</v>
      </c>
      <c r="B205" s="95">
        <v>3118320.6541199996</v>
      </c>
      <c r="C205" s="95">
        <v>528996.01424000005</v>
      </c>
      <c r="D205" s="95">
        <v>0</v>
      </c>
      <c r="E205" s="95">
        <v>73680.542669999995</v>
      </c>
      <c r="F205" s="95">
        <v>3720997.2110299994</v>
      </c>
    </row>
    <row r="206" spans="1:6">
      <c r="A206" s="64" t="s">
        <v>327</v>
      </c>
      <c r="B206" s="95">
        <v>0</v>
      </c>
      <c r="C206" s="95">
        <v>0</v>
      </c>
      <c r="D206" s="95">
        <v>0</v>
      </c>
      <c r="E206" s="95">
        <v>0</v>
      </c>
      <c r="F206" s="95">
        <v>0</v>
      </c>
    </row>
    <row r="207" spans="1:6">
      <c r="A207" s="64" t="s">
        <v>328</v>
      </c>
      <c r="B207" s="95">
        <v>1876859.0796200002</v>
      </c>
      <c r="C207" s="95">
        <v>637063.23684999999</v>
      </c>
      <c r="D207" s="95">
        <v>0</v>
      </c>
      <c r="E207" s="95">
        <v>173517.37293999997</v>
      </c>
      <c r="F207" s="95">
        <v>2687439.6894100001</v>
      </c>
    </row>
    <row r="208" spans="1:6">
      <c r="A208" s="63" t="s">
        <v>329</v>
      </c>
      <c r="B208" s="95">
        <v>0</v>
      </c>
      <c r="C208" s="95">
        <v>0</v>
      </c>
      <c r="D208" s="95">
        <v>0</v>
      </c>
      <c r="E208" s="95">
        <v>0</v>
      </c>
      <c r="F208" s="95">
        <v>0</v>
      </c>
    </row>
    <row r="209" spans="1:6">
      <c r="A209" s="63" t="s">
        <v>330</v>
      </c>
      <c r="B209" s="95">
        <v>2192097.1907600001</v>
      </c>
      <c r="C209" s="95">
        <v>30569.351329999998</v>
      </c>
      <c r="D209" s="95">
        <v>0</v>
      </c>
      <c r="E209" s="95">
        <v>0</v>
      </c>
      <c r="F209" s="95">
        <v>2222666.5420900001</v>
      </c>
    </row>
    <row r="210" spans="1:6">
      <c r="A210" s="64" t="s">
        <v>331</v>
      </c>
      <c r="B210" s="95">
        <v>204913.87334999998</v>
      </c>
      <c r="C210" s="95">
        <v>4253.2</v>
      </c>
      <c r="D210" s="95">
        <v>0</v>
      </c>
      <c r="E210" s="95">
        <v>0</v>
      </c>
      <c r="F210" s="95">
        <v>209167.07334999999</v>
      </c>
    </row>
    <row r="211" spans="1:6">
      <c r="A211" s="64" t="s">
        <v>332</v>
      </c>
      <c r="B211" s="95">
        <v>1710973.5020699999</v>
      </c>
      <c r="C211" s="95">
        <v>26316.151329999997</v>
      </c>
      <c r="D211" s="95">
        <v>0</v>
      </c>
      <c r="E211" s="95">
        <v>0</v>
      </c>
      <c r="F211" s="95">
        <v>1737289.6534</v>
      </c>
    </row>
    <row r="212" spans="1:6">
      <c r="A212" s="64" t="s">
        <v>333</v>
      </c>
      <c r="B212" s="95">
        <v>0</v>
      </c>
      <c r="C212" s="95">
        <v>0</v>
      </c>
      <c r="D212" s="95">
        <v>0</v>
      </c>
      <c r="E212" s="95">
        <v>0</v>
      </c>
      <c r="F212" s="95">
        <v>0</v>
      </c>
    </row>
    <row r="213" spans="1:6">
      <c r="A213" s="64" t="s">
        <v>334</v>
      </c>
      <c r="B213" s="95">
        <v>276209.81533999997</v>
      </c>
      <c r="C213" s="95">
        <v>0</v>
      </c>
      <c r="D213" s="95">
        <v>0</v>
      </c>
      <c r="E213" s="95">
        <v>0</v>
      </c>
      <c r="F213" s="95">
        <v>276209.81533999997</v>
      </c>
    </row>
    <row r="214" spans="1:6">
      <c r="A214" s="63" t="s">
        <v>335</v>
      </c>
      <c r="B214" s="95">
        <v>52238.938470000001</v>
      </c>
      <c r="C214" s="95">
        <v>22371.804840000001</v>
      </c>
      <c r="D214" s="95">
        <v>0</v>
      </c>
      <c r="E214" s="95">
        <v>0</v>
      </c>
      <c r="F214" s="95">
        <v>74610.743310000005</v>
      </c>
    </row>
    <row r="215" spans="1:6">
      <c r="A215" s="177" t="s">
        <v>336</v>
      </c>
      <c r="B215" s="57">
        <v>162178193.10854003</v>
      </c>
      <c r="C215" s="57">
        <v>395963497.97764999</v>
      </c>
      <c r="D215" s="57">
        <v>80947.329989999998</v>
      </c>
      <c r="E215" s="57">
        <v>19263.17323</v>
      </c>
      <c r="F215" s="57">
        <v>558241901.58941007</v>
      </c>
    </row>
    <row r="216" spans="1:6">
      <c r="A216" s="63" t="s">
        <v>337</v>
      </c>
      <c r="B216" s="95">
        <v>2733282.3867999995</v>
      </c>
      <c r="C216" s="95">
        <v>26045578.272690002</v>
      </c>
      <c r="D216" s="95">
        <v>171.35739000000001</v>
      </c>
      <c r="E216" s="95">
        <v>119.84464999999999</v>
      </c>
      <c r="F216" s="95">
        <v>28779151.861530002</v>
      </c>
    </row>
    <row r="217" spans="1:6">
      <c r="A217" s="64" t="s">
        <v>338</v>
      </c>
      <c r="B217" s="95">
        <v>119.6</v>
      </c>
      <c r="C217" s="95">
        <v>34300</v>
      </c>
      <c r="D217" s="95">
        <v>0</v>
      </c>
      <c r="E217" s="95">
        <v>0</v>
      </c>
      <c r="F217" s="95">
        <v>34419.599999999999</v>
      </c>
    </row>
    <row r="218" spans="1:6">
      <c r="A218" s="64" t="s">
        <v>339</v>
      </c>
      <c r="B218" s="95">
        <v>1566360</v>
      </c>
      <c r="C218" s="95">
        <v>0</v>
      </c>
      <c r="D218" s="95">
        <v>0</v>
      </c>
      <c r="E218" s="95">
        <v>0</v>
      </c>
      <c r="F218" s="95">
        <v>1566360</v>
      </c>
    </row>
    <row r="219" spans="1:6">
      <c r="A219" s="64" t="s">
        <v>340</v>
      </c>
      <c r="B219" s="95">
        <v>1166802.7867999999</v>
      </c>
      <c r="C219" s="95">
        <v>26011278.272690002</v>
      </c>
      <c r="D219" s="95">
        <v>171.35739000000001</v>
      </c>
      <c r="E219" s="95">
        <v>119.84464999999999</v>
      </c>
      <c r="F219" s="95">
        <v>27178372.261530004</v>
      </c>
    </row>
    <row r="220" spans="1:6">
      <c r="A220" s="63" t="s">
        <v>341</v>
      </c>
      <c r="B220" s="95">
        <v>22989907.315159999</v>
      </c>
      <c r="C220" s="95">
        <v>220297.85008</v>
      </c>
      <c r="D220" s="95">
        <v>759.23881000000006</v>
      </c>
      <c r="E220" s="95">
        <v>0</v>
      </c>
      <c r="F220" s="95">
        <v>23210964.404049996</v>
      </c>
    </row>
    <row r="221" spans="1:6">
      <c r="A221" s="64" t="s">
        <v>342</v>
      </c>
      <c r="B221" s="95">
        <v>0</v>
      </c>
      <c r="C221" s="95">
        <v>0</v>
      </c>
      <c r="D221" s="95">
        <v>0</v>
      </c>
      <c r="E221" s="95">
        <v>0</v>
      </c>
      <c r="F221" s="95">
        <v>0</v>
      </c>
    </row>
    <row r="222" spans="1:6">
      <c r="A222" s="64" t="s">
        <v>343</v>
      </c>
      <c r="B222" s="95">
        <v>316976.84979000001</v>
      </c>
      <c r="C222" s="95">
        <v>105900.13964000001</v>
      </c>
      <c r="D222" s="95">
        <v>759.23881000000006</v>
      </c>
      <c r="E222" s="95">
        <v>0</v>
      </c>
      <c r="F222" s="95">
        <v>423636.22824000003</v>
      </c>
    </row>
    <row r="223" spans="1:6">
      <c r="A223" s="64" t="s">
        <v>344</v>
      </c>
      <c r="B223" s="95">
        <v>22672772.690189999</v>
      </c>
      <c r="C223" s="95">
        <v>114397.71044</v>
      </c>
      <c r="D223" s="95">
        <v>0</v>
      </c>
      <c r="E223" s="95">
        <v>0</v>
      </c>
      <c r="F223" s="95">
        <v>22787170.400629997</v>
      </c>
    </row>
    <row r="224" spans="1:6">
      <c r="A224" s="65" t="s">
        <v>345</v>
      </c>
      <c r="B224" s="95">
        <v>0</v>
      </c>
      <c r="C224" s="95">
        <v>0</v>
      </c>
      <c r="D224" s="95">
        <v>0</v>
      </c>
      <c r="E224" s="95">
        <v>0</v>
      </c>
      <c r="F224" s="95">
        <v>0</v>
      </c>
    </row>
    <row r="225" spans="1:6">
      <c r="A225" s="64" t="s">
        <v>346</v>
      </c>
      <c r="B225" s="95">
        <v>157.77518000000001</v>
      </c>
      <c r="C225" s="95">
        <v>0</v>
      </c>
      <c r="D225" s="95">
        <v>0</v>
      </c>
      <c r="E225" s="95">
        <v>0</v>
      </c>
      <c r="F225" s="95">
        <v>157.77518000000001</v>
      </c>
    </row>
    <row r="226" spans="1:6">
      <c r="A226" s="63" t="s">
        <v>347</v>
      </c>
      <c r="B226" s="95">
        <v>31.617740000000001</v>
      </c>
      <c r="C226" s="95">
        <v>189488.71609</v>
      </c>
      <c r="D226" s="95">
        <v>0</v>
      </c>
      <c r="E226" s="95">
        <v>0</v>
      </c>
      <c r="F226" s="95">
        <v>189520.33382999999</v>
      </c>
    </row>
    <row r="227" spans="1:6">
      <c r="A227" s="64" t="s">
        <v>348</v>
      </c>
      <c r="B227" s="95">
        <v>31.617740000000001</v>
      </c>
      <c r="C227" s="95">
        <v>108049.25771000001</v>
      </c>
      <c r="D227" s="95">
        <v>0</v>
      </c>
      <c r="E227" s="95">
        <v>0</v>
      </c>
      <c r="F227" s="95">
        <v>108080.87545000001</v>
      </c>
    </row>
    <row r="228" spans="1:6">
      <c r="A228" s="64" t="s">
        <v>349</v>
      </c>
      <c r="B228" s="95">
        <v>0</v>
      </c>
      <c r="C228" s="95">
        <v>81439.458379999996</v>
      </c>
      <c r="D228" s="95">
        <v>0</v>
      </c>
      <c r="E228" s="95">
        <v>0</v>
      </c>
      <c r="F228" s="95">
        <v>81439.458379999996</v>
      </c>
    </row>
    <row r="229" spans="1:6">
      <c r="A229" s="63" t="s">
        <v>350</v>
      </c>
      <c r="B229" s="95">
        <v>0</v>
      </c>
      <c r="C229" s="95">
        <v>11353.3</v>
      </c>
      <c r="D229" s="95">
        <v>0</v>
      </c>
      <c r="E229" s="95">
        <v>0</v>
      </c>
      <c r="F229" s="95">
        <v>11353.3</v>
      </c>
    </row>
    <row r="230" spans="1:6">
      <c r="A230" s="64" t="s">
        <v>351</v>
      </c>
      <c r="B230" s="95">
        <v>0</v>
      </c>
      <c r="C230" s="95">
        <v>11353.3</v>
      </c>
      <c r="D230" s="95">
        <v>0</v>
      </c>
      <c r="E230" s="95">
        <v>0</v>
      </c>
      <c r="F230" s="95">
        <v>11353.3</v>
      </c>
    </row>
    <row r="231" spans="1:6">
      <c r="A231" s="64" t="s">
        <v>352</v>
      </c>
      <c r="B231" s="95">
        <v>0</v>
      </c>
      <c r="C231" s="95">
        <v>0</v>
      </c>
      <c r="D231" s="95">
        <v>0</v>
      </c>
      <c r="E231" s="95">
        <v>0</v>
      </c>
      <c r="F231" s="95">
        <v>0</v>
      </c>
    </row>
    <row r="232" spans="1:6">
      <c r="A232" s="63" t="s">
        <v>353</v>
      </c>
      <c r="B232" s="95">
        <v>79819146.360479996</v>
      </c>
      <c r="C232" s="95">
        <v>304028626.52149004</v>
      </c>
      <c r="D232" s="95">
        <v>2995.7757200000001</v>
      </c>
      <c r="E232" s="95">
        <v>11806.735399999998</v>
      </c>
      <c r="F232" s="95">
        <v>383862575.39309007</v>
      </c>
    </row>
    <row r="233" spans="1:6">
      <c r="A233" s="64" t="s">
        <v>354</v>
      </c>
      <c r="B233" s="95">
        <v>38077723.008880004</v>
      </c>
      <c r="C233" s="95">
        <v>201941196.87509003</v>
      </c>
      <c r="D233" s="95">
        <v>2995.7757200000001</v>
      </c>
      <c r="E233" s="95">
        <v>427.51961</v>
      </c>
      <c r="F233" s="95">
        <v>240022343.17930001</v>
      </c>
    </row>
    <row r="234" spans="1:6">
      <c r="A234" s="64" t="s">
        <v>355</v>
      </c>
      <c r="B234" s="95">
        <v>177373.80719999998</v>
      </c>
      <c r="C234" s="95">
        <v>49730.766020000003</v>
      </c>
      <c r="D234" s="95">
        <v>0</v>
      </c>
      <c r="E234" s="95">
        <v>0</v>
      </c>
      <c r="F234" s="95">
        <v>227104.57321999999</v>
      </c>
    </row>
    <row r="235" spans="1:6">
      <c r="A235" s="64" t="s">
        <v>356</v>
      </c>
      <c r="B235" s="95">
        <v>26523814.260949999</v>
      </c>
      <c r="C235" s="95">
        <v>90013316.116209999</v>
      </c>
      <c r="D235" s="95">
        <v>0</v>
      </c>
      <c r="E235" s="95">
        <v>0</v>
      </c>
      <c r="F235" s="95">
        <v>116537130.37716</v>
      </c>
    </row>
    <row r="236" spans="1:6">
      <c r="A236" s="64" t="s">
        <v>357</v>
      </c>
      <c r="B236" s="95">
        <v>476689.26218999998</v>
      </c>
      <c r="C236" s="95">
        <v>518598.14695999998</v>
      </c>
      <c r="D236" s="95">
        <v>0</v>
      </c>
      <c r="E236" s="95">
        <v>0</v>
      </c>
      <c r="F236" s="95">
        <v>995287.40914999996</v>
      </c>
    </row>
    <row r="237" spans="1:6">
      <c r="A237" s="64" t="s">
        <v>358</v>
      </c>
      <c r="B237" s="95">
        <v>2449479.5996600003</v>
      </c>
      <c r="C237" s="95">
        <v>365818.77541999996</v>
      </c>
      <c r="D237" s="95">
        <v>0</v>
      </c>
      <c r="E237" s="95">
        <v>11308.437449999999</v>
      </c>
      <c r="F237" s="95">
        <v>2826606.8125300002</v>
      </c>
    </row>
    <row r="238" spans="1:6">
      <c r="A238" s="64" t="s">
        <v>359</v>
      </c>
      <c r="B238" s="95">
        <v>1816829.5201000001</v>
      </c>
      <c r="C238" s="95">
        <v>8910168.16866</v>
      </c>
      <c r="D238" s="95">
        <v>0</v>
      </c>
      <c r="E238" s="95">
        <v>70.77834</v>
      </c>
      <c r="F238" s="95">
        <v>10727068.4671</v>
      </c>
    </row>
    <row r="239" spans="1:6">
      <c r="A239" s="64" t="s">
        <v>360</v>
      </c>
      <c r="B239" s="95">
        <v>1279.7594099999999</v>
      </c>
      <c r="C239" s="95">
        <v>37042.880720000001</v>
      </c>
      <c r="D239" s="95">
        <v>0</v>
      </c>
      <c r="E239" s="95">
        <v>0</v>
      </c>
      <c r="F239" s="95">
        <v>38322.64013</v>
      </c>
    </row>
    <row r="240" spans="1:6">
      <c r="A240" s="64" t="s">
        <v>361</v>
      </c>
      <c r="B240" s="95">
        <v>10295957.142090002</v>
      </c>
      <c r="C240" s="95">
        <v>2192754.7924099998</v>
      </c>
      <c r="D240" s="95">
        <v>0</v>
      </c>
      <c r="E240" s="95">
        <v>0</v>
      </c>
      <c r="F240" s="95">
        <v>12488711.934500001</v>
      </c>
    </row>
    <row r="241" spans="1:6">
      <c r="A241" s="63" t="s">
        <v>362</v>
      </c>
      <c r="B241" s="95">
        <v>34360961.442450002</v>
      </c>
      <c r="C241" s="95">
        <v>60552361.024389997</v>
      </c>
      <c r="D241" s="95">
        <v>77020.958070000008</v>
      </c>
      <c r="E241" s="95">
        <v>7336.5931799999998</v>
      </c>
      <c r="F241" s="95">
        <v>94997680.018089995</v>
      </c>
    </row>
    <row r="242" spans="1:6">
      <c r="A242" s="64" t="s">
        <v>363</v>
      </c>
      <c r="B242" s="95">
        <v>15190020.89288</v>
      </c>
      <c r="C242" s="95">
        <v>28565161.923860002</v>
      </c>
      <c r="D242" s="95">
        <v>0</v>
      </c>
      <c r="E242" s="95">
        <v>0</v>
      </c>
      <c r="F242" s="95">
        <v>43755182.816740006</v>
      </c>
    </row>
    <row r="243" spans="1:6">
      <c r="A243" s="64" t="s">
        <v>364</v>
      </c>
      <c r="B243" s="95">
        <v>917171.13023000001</v>
      </c>
      <c r="C243" s="95">
        <v>4357277.2538400004</v>
      </c>
      <c r="D243" s="95">
        <v>0</v>
      </c>
      <c r="E243" s="95">
        <v>0</v>
      </c>
      <c r="F243" s="95">
        <v>5274448.3840700006</v>
      </c>
    </row>
    <row r="244" spans="1:6">
      <c r="A244" s="64" t="s">
        <v>365</v>
      </c>
      <c r="B244" s="95">
        <v>3523920.8664199994</v>
      </c>
      <c r="C244" s="95">
        <v>2444324.579750001</v>
      </c>
      <c r="D244" s="95">
        <v>40210.627649999995</v>
      </c>
      <c r="E244" s="95">
        <v>5805.9332599999998</v>
      </c>
      <c r="F244" s="95">
        <v>6014262.0070800008</v>
      </c>
    </row>
    <row r="245" spans="1:6">
      <c r="A245" s="64" t="s">
        <v>366</v>
      </c>
      <c r="B245" s="95">
        <v>1320183.9965399997</v>
      </c>
      <c r="C245" s="95">
        <v>1171849.7881800001</v>
      </c>
      <c r="D245" s="95">
        <v>30777.663979999998</v>
      </c>
      <c r="E245" s="95">
        <v>662.84087999999997</v>
      </c>
      <c r="F245" s="95">
        <v>2523474.2895800001</v>
      </c>
    </row>
    <row r="246" spans="1:6">
      <c r="A246" s="643" t="s">
        <v>1494</v>
      </c>
      <c r="B246" s="95">
        <v>0</v>
      </c>
      <c r="C246" s="95">
        <v>723896.84498000005</v>
      </c>
      <c r="D246" s="95">
        <v>0</v>
      </c>
      <c r="E246" s="95">
        <v>0</v>
      </c>
      <c r="F246" s="95">
        <v>723896.84498000005</v>
      </c>
    </row>
    <row r="247" spans="1:6">
      <c r="A247" s="64" t="s">
        <v>367</v>
      </c>
      <c r="B247" s="95">
        <v>13409664.556380002</v>
      </c>
      <c r="C247" s="95">
        <v>23289850.633779999</v>
      </c>
      <c r="D247" s="95">
        <v>6032.6664399999991</v>
      </c>
      <c r="E247" s="95">
        <v>867.81904000000009</v>
      </c>
      <c r="F247" s="95">
        <v>36706415.675640002</v>
      </c>
    </row>
    <row r="248" spans="1:6">
      <c r="A248" s="63" t="s">
        <v>368</v>
      </c>
      <c r="B248" s="95">
        <v>3290676.1195399999</v>
      </c>
      <c r="C248" s="95">
        <v>1778352.2085500001</v>
      </c>
      <c r="D248" s="95">
        <v>0</v>
      </c>
      <c r="E248" s="95">
        <v>0</v>
      </c>
      <c r="F248" s="95">
        <v>5069028.32809</v>
      </c>
    </row>
    <row r="249" spans="1:6">
      <c r="A249" s="64" t="s">
        <v>369</v>
      </c>
      <c r="B249" s="95">
        <v>3268230.2083700006</v>
      </c>
      <c r="C249" s="95">
        <v>1696233.6452000001</v>
      </c>
      <c r="D249" s="95">
        <v>0</v>
      </c>
      <c r="E249" s="95">
        <v>0</v>
      </c>
      <c r="F249" s="95">
        <v>4964463.8535700012</v>
      </c>
    </row>
    <row r="250" spans="1:6">
      <c r="A250" s="64" t="s">
        <v>370</v>
      </c>
      <c r="B250" s="95">
        <v>22445.911169999999</v>
      </c>
      <c r="C250" s="95">
        <v>82118.563349999997</v>
      </c>
      <c r="D250" s="95">
        <v>0</v>
      </c>
      <c r="E250" s="95">
        <v>0</v>
      </c>
      <c r="F250" s="95">
        <v>104564.47451999999</v>
      </c>
    </row>
    <row r="251" spans="1:6">
      <c r="A251" s="63" t="s">
        <v>371</v>
      </c>
      <c r="B251" s="95">
        <v>18984187.86637</v>
      </c>
      <c r="C251" s="95">
        <v>3137440.0843599997</v>
      </c>
      <c r="D251" s="95">
        <v>0</v>
      </c>
      <c r="E251" s="95">
        <v>0</v>
      </c>
      <c r="F251" s="95">
        <v>22121627.95073</v>
      </c>
    </row>
    <row r="252" spans="1:6">
      <c r="A252" s="64" t="s">
        <v>369</v>
      </c>
      <c r="B252" s="95">
        <v>18734001.287299998</v>
      </c>
      <c r="C252" s="95">
        <v>3137271.5659999996</v>
      </c>
      <c r="D252" s="95">
        <v>0</v>
      </c>
      <c r="E252" s="95">
        <v>0</v>
      </c>
      <c r="F252" s="95">
        <v>21871272.853299998</v>
      </c>
    </row>
    <row r="253" spans="1:6">
      <c r="A253" s="64" t="s">
        <v>370</v>
      </c>
      <c r="B253" s="95">
        <v>250186.57907000001</v>
      </c>
      <c r="C253" s="95">
        <v>168.51835999999997</v>
      </c>
      <c r="D253" s="95">
        <v>0</v>
      </c>
      <c r="E253" s="95">
        <v>0</v>
      </c>
      <c r="F253" s="95">
        <v>250355.09742999999</v>
      </c>
    </row>
    <row r="254" spans="1:6" ht="30" customHeight="1">
      <c r="A254" s="216" t="s">
        <v>372</v>
      </c>
      <c r="B254" s="57">
        <v>13206608.12197</v>
      </c>
      <c r="C254" s="57">
        <v>328515.61010999995</v>
      </c>
      <c r="D254" s="57">
        <v>5.8639999999999998E-2</v>
      </c>
      <c r="E254" s="57">
        <v>3353.4469000000004</v>
      </c>
      <c r="F254" s="57">
        <v>13538477.23762</v>
      </c>
    </row>
    <row r="255" spans="1:6">
      <c r="A255" s="99" t="s">
        <v>373</v>
      </c>
      <c r="B255" s="95">
        <v>10950.295470000001</v>
      </c>
      <c r="C255" s="95">
        <v>1520.7727499999996</v>
      </c>
      <c r="D255" s="95">
        <v>0</v>
      </c>
      <c r="E255" s="95">
        <v>0</v>
      </c>
      <c r="F255" s="95">
        <v>12471.068220000001</v>
      </c>
    </row>
    <row r="256" spans="1:6">
      <c r="A256" s="99" t="s">
        <v>374</v>
      </c>
      <c r="B256" s="95">
        <v>634266.04252999998</v>
      </c>
      <c r="C256" s="95">
        <v>89433.403659999996</v>
      </c>
      <c r="D256" s="95">
        <v>5.8639999999999998E-2</v>
      </c>
      <c r="E256" s="95">
        <v>469.07664</v>
      </c>
      <c r="F256" s="95">
        <v>724168.58146999986</v>
      </c>
    </row>
    <row r="257" spans="1:6">
      <c r="A257" s="99" t="s">
        <v>375</v>
      </c>
      <c r="B257" s="95">
        <v>10066694.972989999</v>
      </c>
      <c r="C257" s="95">
        <v>90060.059670000002</v>
      </c>
      <c r="D257" s="95">
        <v>0</v>
      </c>
      <c r="E257" s="95">
        <v>15.33629</v>
      </c>
      <c r="F257" s="95">
        <v>10156770.368949998</v>
      </c>
    </row>
    <row r="258" spans="1:6">
      <c r="A258" s="99" t="s">
        <v>376</v>
      </c>
      <c r="B258" s="95">
        <v>2074606.8799800002</v>
      </c>
      <c r="C258" s="95">
        <v>38851.76743</v>
      </c>
      <c r="D258" s="95">
        <v>0</v>
      </c>
      <c r="E258" s="95">
        <v>0</v>
      </c>
      <c r="F258" s="95">
        <v>2113458.6474100002</v>
      </c>
    </row>
    <row r="259" spans="1:6">
      <c r="A259" s="99" t="s">
        <v>377</v>
      </c>
      <c r="B259" s="95">
        <v>107197.74960999998</v>
      </c>
      <c r="C259" s="95">
        <v>2574.7520500000001</v>
      </c>
      <c r="D259" s="95">
        <v>0</v>
      </c>
      <c r="E259" s="95">
        <v>0</v>
      </c>
      <c r="F259" s="95">
        <v>109772.50165999998</v>
      </c>
    </row>
    <row r="260" spans="1:6">
      <c r="A260" s="99" t="s">
        <v>378</v>
      </c>
      <c r="B260" s="95">
        <v>75179.071029999992</v>
      </c>
      <c r="C260" s="95">
        <v>1826.6359</v>
      </c>
      <c r="D260" s="95">
        <v>0</v>
      </c>
      <c r="E260" s="95">
        <v>0</v>
      </c>
      <c r="F260" s="95">
        <v>77005.706929999986</v>
      </c>
    </row>
    <row r="261" spans="1:6">
      <c r="A261" s="99" t="s">
        <v>379</v>
      </c>
      <c r="B261" s="95">
        <v>32924.305719999997</v>
      </c>
      <c r="C261" s="95">
        <v>2442.91563</v>
      </c>
      <c r="D261" s="95">
        <v>0</v>
      </c>
      <c r="E261" s="95">
        <v>0</v>
      </c>
      <c r="F261" s="95">
        <v>35367.22135</v>
      </c>
    </row>
    <row r="262" spans="1:6">
      <c r="A262" s="99" t="s">
        <v>380</v>
      </c>
      <c r="B262" s="95">
        <v>23848.752759999999</v>
      </c>
      <c r="C262" s="95">
        <v>2375.8297400000001</v>
      </c>
      <c r="D262" s="95">
        <v>0</v>
      </c>
      <c r="E262" s="95">
        <v>0</v>
      </c>
      <c r="F262" s="95">
        <v>26224.5825</v>
      </c>
    </row>
    <row r="263" spans="1:6">
      <c r="A263" s="99" t="s">
        <v>381</v>
      </c>
      <c r="B263" s="95">
        <v>53.557339999999996</v>
      </c>
      <c r="C263" s="95">
        <v>8.0390000000000003E-2</v>
      </c>
      <c r="D263" s="95">
        <v>0</v>
      </c>
      <c r="E263" s="95">
        <v>-5.0000000000000002E-5</v>
      </c>
      <c r="F263" s="95">
        <v>53.637679999999996</v>
      </c>
    </row>
    <row r="264" spans="1:6">
      <c r="A264" s="99" t="s">
        <v>382</v>
      </c>
      <c r="B264" s="95">
        <v>96126.507600000026</v>
      </c>
      <c r="C264" s="95">
        <v>46754.465269999993</v>
      </c>
      <c r="D264" s="95">
        <v>0</v>
      </c>
      <c r="E264" s="95">
        <v>0</v>
      </c>
      <c r="F264" s="95">
        <v>142880.97287000003</v>
      </c>
    </row>
    <row r="265" spans="1:6">
      <c r="A265" s="99" t="s">
        <v>383</v>
      </c>
      <c r="B265" s="95">
        <v>84759.986940000003</v>
      </c>
      <c r="C265" s="95">
        <v>52674.927620000002</v>
      </c>
      <c r="D265" s="95">
        <v>0</v>
      </c>
      <c r="E265" s="95">
        <v>2869.0340200000001</v>
      </c>
      <c r="F265" s="95">
        <v>140303.94858</v>
      </c>
    </row>
    <row r="266" spans="1:6">
      <c r="A266" s="216" t="s">
        <v>384</v>
      </c>
      <c r="B266" s="57">
        <v>-4996455.2148800008</v>
      </c>
      <c r="C266" s="57">
        <v>-341191.50166999997</v>
      </c>
      <c r="D266" s="57">
        <v>0</v>
      </c>
      <c r="E266" s="57">
        <v>-625.94232</v>
      </c>
      <c r="F266" s="57">
        <v>-5338272.6588700013</v>
      </c>
    </row>
    <row r="267" spans="1:6">
      <c r="A267" s="99" t="s">
        <v>385</v>
      </c>
      <c r="B267" s="95">
        <v>-3830367.3180399998</v>
      </c>
      <c r="C267" s="95">
        <v>-141294.44493000003</v>
      </c>
      <c r="D267" s="95">
        <v>0</v>
      </c>
      <c r="E267" s="95">
        <v>-568.62742000000003</v>
      </c>
      <c r="F267" s="95">
        <v>-3972230.3903899998</v>
      </c>
    </row>
    <row r="268" spans="1:6">
      <c r="A268" s="99" t="s">
        <v>386</v>
      </c>
      <c r="B268" s="95">
        <v>-249.40998000000002</v>
      </c>
      <c r="C268" s="95">
        <v>0</v>
      </c>
      <c r="D268" s="95">
        <v>0</v>
      </c>
      <c r="E268" s="95">
        <v>0</v>
      </c>
      <c r="F268" s="95">
        <v>-249.40998000000002</v>
      </c>
    </row>
    <row r="269" spans="1:6">
      <c r="A269" s="99" t="s">
        <v>387</v>
      </c>
      <c r="B269" s="95">
        <v>-618665.67113999999</v>
      </c>
      <c r="C269" s="95">
        <v>-111070.58965000001</v>
      </c>
      <c r="D269" s="95">
        <v>0</v>
      </c>
      <c r="E269" s="95">
        <v>-1.7700000000000001E-3</v>
      </c>
      <c r="F269" s="95">
        <v>-729736.26255999994</v>
      </c>
    </row>
    <row r="270" spans="1:6">
      <c r="A270" s="99" t="s">
        <v>388</v>
      </c>
      <c r="B270" s="95">
        <v>-41567.400830000006</v>
      </c>
      <c r="C270" s="95">
        <v>-6825.8759599999994</v>
      </c>
      <c r="D270" s="95">
        <v>0</v>
      </c>
      <c r="E270" s="95">
        <v>-57.313129999999994</v>
      </c>
      <c r="F270" s="95">
        <v>-48450.589920000006</v>
      </c>
    </row>
    <row r="271" spans="1:6">
      <c r="A271" s="99" t="s">
        <v>389</v>
      </c>
      <c r="B271" s="95">
        <v>-178479.30354000002</v>
      </c>
      <c r="C271" s="95">
        <v>-7475.1461399999989</v>
      </c>
      <c r="D271" s="95">
        <v>0</v>
      </c>
      <c r="E271" s="95">
        <v>0</v>
      </c>
      <c r="F271" s="95">
        <v>-185954.44968000002</v>
      </c>
    </row>
    <row r="272" spans="1:6">
      <c r="A272" s="156" t="s">
        <v>390</v>
      </c>
      <c r="B272" s="95">
        <v>-60825.761259999999</v>
      </c>
      <c r="C272" s="95">
        <v>-34496.290979999998</v>
      </c>
      <c r="D272" s="95">
        <v>0</v>
      </c>
      <c r="E272" s="95">
        <v>0</v>
      </c>
      <c r="F272" s="95">
        <v>-95322.05223999999</v>
      </c>
    </row>
    <row r="273" spans="1:6">
      <c r="A273" s="99" t="s">
        <v>461</v>
      </c>
      <c r="B273" s="95">
        <v>-266300.35009000002</v>
      </c>
      <c r="C273" s="95">
        <v>-40029.154009999998</v>
      </c>
      <c r="D273" s="95">
        <v>0</v>
      </c>
      <c r="E273" s="95">
        <v>0</v>
      </c>
      <c r="F273" s="95">
        <v>-306329.50410000002</v>
      </c>
    </row>
    <row r="274" spans="1:6">
      <c r="A274" s="216" t="s">
        <v>975</v>
      </c>
      <c r="B274" s="57">
        <v>8210152.9070899999</v>
      </c>
      <c r="C274" s="57">
        <v>-12675.891559999991</v>
      </c>
      <c r="D274" s="57">
        <v>5.8639999999999998E-2</v>
      </c>
      <c r="E274" s="57">
        <v>2727.5045799999998</v>
      </c>
      <c r="F274" s="57">
        <v>8200204.5787500003</v>
      </c>
    </row>
    <row r="275" spans="1:6">
      <c r="A275" s="69" t="s">
        <v>391</v>
      </c>
      <c r="B275" s="57">
        <v>1738903.3687999996</v>
      </c>
      <c r="C275" s="57">
        <v>1293674.7664600001</v>
      </c>
      <c r="D275" s="57">
        <v>2.7200000000000002E-3</v>
      </c>
      <c r="E275" s="57">
        <v>15.982389999999999</v>
      </c>
      <c r="F275" s="57">
        <v>3032594.1203700001</v>
      </c>
    </row>
    <row r="276" spans="1:6">
      <c r="A276" s="99" t="s">
        <v>392</v>
      </c>
      <c r="B276" s="95">
        <v>859132.28159999999</v>
      </c>
      <c r="C276" s="95">
        <v>513300.42459000001</v>
      </c>
      <c r="D276" s="95">
        <v>0</v>
      </c>
      <c r="E276" s="95">
        <v>0.99558000000000002</v>
      </c>
      <c r="F276" s="95">
        <v>1372433.7017700002</v>
      </c>
    </row>
    <row r="277" spans="1:6">
      <c r="A277" s="99" t="s">
        <v>393</v>
      </c>
      <c r="B277" s="95">
        <v>234267.53999000002</v>
      </c>
      <c r="C277" s="95">
        <v>666329.00962999987</v>
      </c>
      <c r="D277" s="95">
        <v>2.7200000000000002E-3</v>
      </c>
      <c r="E277" s="95">
        <v>14.796749999999999</v>
      </c>
      <c r="F277" s="95">
        <v>900611.34908999992</v>
      </c>
    </row>
    <row r="278" spans="1:6">
      <c r="A278" s="99" t="s">
        <v>394</v>
      </c>
      <c r="B278" s="95">
        <v>416222.56585999997</v>
      </c>
      <c r="C278" s="95">
        <v>15298.034079999999</v>
      </c>
      <c r="D278" s="95">
        <v>0</v>
      </c>
      <c r="E278" s="95">
        <v>0</v>
      </c>
      <c r="F278" s="95">
        <v>431520.59993999999</v>
      </c>
    </row>
    <row r="279" spans="1:6">
      <c r="A279" s="99" t="s">
        <v>395</v>
      </c>
      <c r="B279" s="95">
        <v>97668.559799999988</v>
      </c>
      <c r="C279" s="95">
        <v>231.93139000000002</v>
      </c>
      <c r="D279" s="95">
        <v>0</v>
      </c>
      <c r="E279" s="95">
        <v>0</v>
      </c>
      <c r="F279" s="95">
        <v>97900.491189999986</v>
      </c>
    </row>
    <row r="280" spans="1:6">
      <c r="A280" s="99" t="s">
        <v>396</v>
      </c>
      <c r="B280" s="95">
        <v>112912.88222000001</v>
      </c>
      <c r="C280" s="95">
        <v>98515.366769999993</v>
      </c>
      <c r="D280" s="95">
        <v>0</v>
      </c>
      <c r="E280" s="95">
        <v>0.19006000000000001</v>
      </c>
      <c r="F280" s="95">
        <v>211428.43904999999</v>
      </c>
    </row>
    <row r="281" spans="1:6">
      <c r="A281" s="99" t="s">
        <v>397</v>
      </c>
      <c r="B281" s="95">
        <v>18699.53933</v>
      </c>
      <c r="C281" s="95">
        <v>0</v>
      </c>
      <c r="D281" s="95">
        <v>0</v>
      </c>
      <c r="E281" s="95">
        <v>0</v>
      </c>
      <c r="F281" s="95">
        <v>18699.53933</v>
      </c>
    </row>
    <row r="282" spans="1:6">
      <c r="A282" s="157" t="s">
        <v>398</v>
      </c>
      <c r="B282" s="57">
        <v>-808541.00811000005</v>
      </c>
      <c r="C282" s="57">
        <v>-517692.59907</v>
      </c>
      <c r="D282" s="57">
        <v>-2.7599999999999999E-3</v>
      </c>
      <c r="E282" s="57">
        <v>-149.36666000000002</v>
      </c>
      <c r="F282" s="57">
        <v>-1326382.9766000002</v>
      </c>
    </row>
    <row r="283" spans="1:6">
      <c r="A283" s="99" t="s">
        <v>392</v>
      </c>
      <c r="B283" s="95">
        <v>-208655.41380000004</v>
      </c>
      <c r="C283" s="95">
        <v>-118384.76183</v>
      </c>
      <c r="D283" s="95">
        <v>0</v>
      </c>
      <c r="E283" s="95">
        <v>-148.51939999999999</v>
      </c>
      <c r="F283" s="95">
        <v>-327188.69503000006</v>
      </c>
    </row>
    <row r="284" spans="1:6">
      <c r="A284" s="99" t="s">
        <v>399</v>
      </c>
      <c r="B284" s="95">
        <v>-328004.09917999996</v>
      </c>
      <c r="C284" s="95">
        <v>-207.34003999999999</v>
      </c>
      <c r="D284" s="95">
        <v>0</v>
      </c>
      <c r="E284" s="95">
        <v>0</v>
      </c>
      <c r="F284" s="95">
        <v>-328211.43921999994</v>
      </c>
    </row>
    <row r="285" spans="1:6">
      <c r="A285" s="99" t="s">
        <v>400</v>
      </c>
      <c r="B285" s="95">
        <v>-12686.863140000001</v>
      </c>
      <c r="C285" s="95">
        <v>-601.27481</v>
      </c>
      <c r="D285" s="95">
        <v>0</v>
      </c>
      <c r="E285" s="95">
        <v>0</v>
      </c>
      <c r="F285" s="95">
        <v>-13288.137950000002</v>
      </c>
    </row>
    <row r="286" spans="1:6">
      <c r="A286" s="99" t="s">
        <v>401</v>
      </c>
      <c r="B286" s="95">
        <v>-55.488429999999994</v>
      </c>
      <c r="C286" s="95">
        <v>0</v>
      </c>
      <c r="D286" s="95">
        <v>0</v>
      </c>
      <c r="E286" s="95">
        <v>0</v>
      </c>
      <c r="F286" s="95">
        <v>-55.488429999999994</v>
      </c>
    </row>
    <row r="287" spans="1:6">
      <c r="A287" s="99" t="s">
        <v>402</v>
      </c>
      <c r="B287" s="95">
        <v>-257153.92846000002</v>
      </c>
      <c r="C287" s="95">
        <v>-398499.22239000001</v>
      </c>
      <c r="D287" s="95">
        <v>-2.7599999999999999E-3</v>
      </c>
      <c r="E287" s="95">
        <v>-0.84726000000000001</v>
      </c>
      <c r="F287" s="95">
        <v>-655654.00086999999</v>
      </c>
    </row>
    <row r="288" spans="1:6">
      <c r="A288" s="99" t="s">
        <v>403</v>
      </c>
      <c r="B288" s="95">
        <v>-1985.2151000000001</v>
      </c>
      <c r="C288" s="95">
        <v>0</v>
      </c>
      <c r="D288" s="95">
        <v>0</v>
      </c>
      <c r="E288" s="95">
        <v>0</v>
      </c>
      <c r="F288" s="95">
        <v>-1985.2151000000001</v>
      </c>
    </row>
    <row r="289" spans="1:6">
      <c r="A289" s="216" t="s">
        <v>974</v>
      </c>
      <c r="B289" s="57">
        <v>9140515.2677800003</v>
      </c>
      <c r="C289" s="57">
        <v>763306.27583000006</v>
      </c>
      <c r="D289" s="57">
        <v>5.8599999999999999E-2</v>
      </c>
      <c r="E289" s="57">
        <v>2594.1203099999998</v>
      </c>
      <c r="F289" s="57">
        <v>9906415.7225199994</v>
      </c>
    </row>
    <row r="290" spans="1:6">
      <c r="A290" s="99" t="s">
        <v>404</v>
      </c>
      <c r="B290" s="95">
        <v>2438217.35409</v>
      </c>
      <c r="C290" s="95">
        <v>190070.7022</v>
      </c>
      <c r="D290" s="95">
        <v>0.38408999999999999</v>
      </c>
      <c r="E290" s="95">
        <v>1963.66614</v>
      </c>
      <c r="F290" s="95">
        <v>2630252.1065199999</v>
      </c>
    </row>
    <row r="291" spans="1:6">
      <c r="A291" s="99" t="s">
        <v>405</v>
      </c>
      <c r="B291" s="95">
        <v>103692.8078</v>
      </c>
      <c r="C291" s="95">
        <v>19002.577299999997</v>
      </c>
      <c r="D291" s="95">
        <v>0.38408999999999999</v>
      </c>
      <c r="E291" s="95">
        <v>0</v>
      </c>
      <c r="F291" s="95">
        <v>122695.76918999999</v>
      </c>
    </row>
    <row r="292" spans="1:6">
      <c r="A292" s="99" t="s">
        <v>406</v>
      </c>
      <c r="B292" s="95">
        <v>2305609.0675900001</v>
      </c>
      <c r="C292" s="95">
        <v>110600.67366</v>
      </c>
      <c r="D292" s="95">
        <v>0</v>
      </c>
      <c r="E292" s="95">
        <v>1963.66614</v>
      </c>
      <c r="F292" s="95">
        <v>2418173.4073899998</v>
      </c>
    </row>
    <row r="293" spans="1:6">
      <c r="A293" s="99" t="s">
        <v>407</v>
      </c>
      <c r="B293" s="95">
        <v>10218.06567</v>
      </c>
      <c r="C293" s="95">
        <v>55960.47406</v>
      </c>
      <c r="D293" s="95">
        <v>0</v>
      </c>
      <c r="E293" s="95">
        <v>0</v>
      </c>
      <c r="F293" s="95">
        <v>66178.539730000004</v>
      </c>
    </row>
    <row r="294" spans="1:6">
      <c r="A294" s="99" t="s">
        <v>408</v>
      </c>
      <c r="B294" s="95">
        <v>13775.82928</v>
      </c>
      <c r="C294" s="95">
        <v>4029.7873599999998</v>
      </c>
      <c r="D294" s="95">
        <v>0</v>
      </c>
      <c r="E294" s="95">
        <v>0</v>
      </c>
      <c r="F294" s="95">
        <v>17805.61664</v>
      </c>
    </row>
    <row r="295" spans="1:6">
      <c r="A295" s="99" t="s">
        <v>409</v>
      </c>
      <c r="B295" s="95">
        <v>0</v>
      </c>
      <c r="C295" s="95">
        <v>18.436599999999999</v>
      </c>
      <c r="D295" s="95">
        <v>0</v>
      </c>
      <c r="E295" s="95">
        <v>0</v>
      </c>
      <c r="F295" s="95">
        <v>18.436599999999999</v>
      </c>
    </row>
    <row r="296" spans="1:6">
      <c r="A296" s="99" t="s">
        <v>410</v>
      </c>
      <c r="B296" s="95">
        <v>4921.5837499999998</v>
      </c>
      <c r="C296" s="95">
        <v>458.75322</v>
      </c>
      <c r="D296" s="95">
        <v>0</v>
      </c>
      <c r="E296" s="95">
        <v>0</v>
      </c>
      <c r="F296" s="95">
        <v>5380.3369699999994</v>
      </c>
    </row>
    <row r="297" spans="1:6">
      <c r="A297" s="99" t="s">
        <v>411</v>
      </c>
      <c r="B297" s="95">
        <v>0</v>
      </c>
      <c r="C297" s="95">
        <v>0</v>
      </c>
      <c r="D297" s="95">
        <v>0</v>
      </c>
      <c r="E297" s="95">
        <v>0</v>
      </c>
      <c r="F297" s="95">
        <v>0</v>
      </c>
    </row>
    <row r="298" spans="1:6">
      <c r="A298" s="99" t="s">
        <v>412</v>
      </c>
      <c r="B298" s="95">
        <v>-3622994.0102400002</v>
      </c>
      <c r="C298" s="95">
        <v>-376936.84814000002</v>
      </c>
      <c r="D298" s="95">
        <v>0</v>
      </c>
      <c r="E298" s="95">
        <v>-2608.6988499999998</v>
      </c>
      <c r="F298" s="95">
        <v>-4002539.5572299999</v>
      </c>
    </row>
    <row r="299" spans="1:6">
      <c r="A299" s="99" t="s">
        <v>413</v>
      </c>
      <c r="B299" s="95">
        <v>-3226460.9075599997</v>
      </c>
      <c r="C299" s="95">
        <v>-263180.64376000001</v>
      </c>
      <c r="D299" s="95">
        <v>0</v>
      </c>
      <c r="E299" s="95">
        <v>-2608.6988499999998</v>
      </c>
      <c r="F299" s="95">
        <v>-3492250.2501699994</v>
      </c>
    </row>
    <row r="300" spans="1:6">
      <c r="A300" s="99" t="s">
        <v>414</v>
      </c>
      <c r="B300" s="95">
        <v>-73984.551749999984</v>
      </c>
      <c r="C300" s="95">
        <v>-87831.901819999985</v>
      </c>
      <c r="D300" s="95">
        <v>0</v>
      </c>
      <c r="E300" s="95">
        <v>0</v>
      </c>
      <c r="F300" s="95">
        <v>-161816.45356999995</v>
      </c>
    </row>
    <row r="301" spans="1:6">
      <c r="A301" s="99" t="s">
        <v>415</v>
      </c>
      <c r="B301" s="95">
        <v>-31805.45967</v>
      </c>
      <c r="C301" s="95">
        <v>-3365.7482299999997</v>
      </c>
      <c r="D301" s="95">
        <v>0</v>
      </c>
      <c r="E301" s="95">
        <v>0</v>
      </c>
      <c r="F301" s="95">
        <v>-35171.207900000001</v>
      </c>
    </row>
    <row r="302" spans="1:6">
      <c r="A302" s="156" t="s">
        <v>416</v>
      </c>
      <c r="B302" s="95">
        <v>-284832.56688</v>
      </c>
      <c r="C302" s="95">
        <v>-21669.477019999998</v>
      </c>
      <c r="D302" s="95">
        <v>0</v>
      </c>
      <c r="E302" s="95">
        <v>0</v>
      </c>
      <c r="F302" s="95">
        <v>-306502.04389999999</v>
      </c>
    </row>
    <row r="303" spans="1:6">
      <c r="A303" s="643" t="s">
        <v>1495</v>
      </c>
      <c r="B303" s="95">
        <v>-4.9540000000000001E-2</v>
      </c>
      <c r="C303" s="95">
        <v>-0.68600000000000005</v>
      </c>
      <c r="D303" s="95">
        <v>0</v>
      </c>
      <c r="E303" s="95">
        <v>0</v>
      </c>
      <c r="F303" s="95">
        <v>-0.73554000000000008</v>
      </c>
    </row>
    <row r="304" spans="1:6">
      <c r="A304" s="156" t="s">
        <v>418</v>
      </c>
      <c r="B304" s="95">
        <v>-5910.4748399999999</v>
      </c>
      <c r="C304" s="95">
        <v>-888.39131000000009</v>
      </c>
      <c r="D304" s="95">
        <v>0</v>
      </c>
      <c r="E304" s="95">
        <v>0</v>
      </c>
      <c r="F304" s="95">
        <v>-6798.8661499999998</v>
      </c>
    </row>
    <row r="305" spans="1:6">
      <c r="A305" s="216" t="s">
        <v>973</v>
      </c>
      <c r="B305" s="57">
        <v>7955738.6116300002</v>
      </c>
      <c r="C305" s="57">
        <v>576440.12988999987</v>
      </c>
      <c r="D305" s="57">
        <v>0.44268999999999997</v>
      </c>
      <c r="E305" s="57">
        <v>1949.0876000000001</v>
      </c>
      <c r="F305" s="57">
        <v>8534128.2718100008</v>
      </c>
    </row>
    <row r="306" spans="1:6">
      <c r="A306" s="216" t="s">
        <v>419</v>
      </c>
      <c r="B306" s="57">
        <v>-6390772.8890999984</v>
      </c>
      <c r="C306" s="57">
        <v>-364733.19964000001</v>
      </c>
      <c r="D306" s="57">
        <v>0</v>
      </c>
      <c r="E306" s="57">
        <v>-37.468379999999996</v>
      </c>
      <c r="F306" s="57">
        <v>-6755543.5571199991</v>
      </c>
    </row>
    <row r="307" spans="1:6">
      <c r="A307" s="99" t="s">
        <v>420</v>
      </c>
      <c r="B307" s="95">
        <v>-3527684.2627599994</v>
      </c>
      <c r="C307" s="95">
        <v>-6509.9319200000009</v>
      </c>
      <c r="D307" s="95">
        <v>0</v>
      </c>
      <c r="E307" s="95">
        <v>0</v>
      </c>
      <c r="F307" s="95">
        <v>-3534194.1946799993</v>
      </c>
    </row>
    <row r="308" spans="1:6">
      <c r="A308" s="99" t="s">
        <v>421</v>
      </c>
      <c r="B308" s="95">
        <v>-541327.92230999994</v>
      </c>
      <c r="C308" s="95">
        <v>-26739.39745</v>
      </c>
      <c r="D308" s="95">
        <v>0</v>
      </c>
      <c r="E308" s="95">
        <v>0</v>
      </c>
      <c r="F308" s="95">
        <v>-568067.31975999998</v>
      </c>
    </row>
    <row r="309" spans="1:6">
      <c r="A309" s="99" t="s">
        <v>422</v>
      </c>
      <c r="B309" s="95">
        <v>-39416.82574</v>
      </c>
      <c r="C309" s="95">
        <v>-33002.229579999999</v>
      </c>
      <c r="D309" s="95">
        <v>0</v>
      </c>
      <c r="E309" s="95">
        <v>0</v>
      </c>
      <c r="F309" s="95">
        <v>-72419.055319999999</v>
      </c>
    </row>
    <row r="310" spans="1:6">
      <c r="A310" s="99" t="s">
        <v>423</v>
      </c>
      <c r="B310" s="95">
        <v>-168557.25649999999</v>
      </c>
      <c r="C310" s="95">
        <v>-1966.6216999999999</v>
      </c>
      <c r="D310" s="95">
        <v>0</v>
      </c>
      <c r="E310" s="95">
        <v>0</v>
      </c>
      <c r="F310" s="95">
        <v>-170523.87819999998</v>
      </c>
    </row>
    <row r="311" spans="1:6">
      <c r="A311" s="99" t="s">
        <v>424</v>
      </c>
      <c r="B311" s="95">
        <v>-362988.70539000002</v>
      </c>
      <c r="C311" s="95">
        <v>-1129.7846999999999</v>
      </c>
      <c r="D311" s="95">
        <v>0</v>
      </c>
      <c r="E311" s="95">
        <v>0</v>
      </c>
      <c r="F311" s="95">
        <v>-364118.49009000004</v>
      </c>
    </row>
    <row r="312" spans="1:6">
      <c r="A312" s="99" t="s">
        <v>425</v>
      </c>
      <c r="B312" s="95">
        <v>-152957.08156999995</v>
      </c>
      <c r="C312" s="95">
        <v>-17733.03498</v>
      </c>
      <c r="D312" s="95">
        <v>0</v>
      </c>
      <c r="E312" s="95">
        <v>0</v>
      </c>
      <c r="F312" s="95">
        <v>-170690.11654999995</v>
      </c>
    </row>
    <row r="313" spans="1:6">
      <c r="A313" s="99" t="s">
        <v>426</v>
      </c>
      <c r="B313" s="95">
        <v>-248504.19814000005</v>
      </c>
      <c r="C313" s="95">
        <v>0</v>
      </c>
      <c r="D313" s="95">
        <v>0</v>
      </c>
      <c r="E313" s="95">
        <v>0</v>
      </c>
      <c r="F313" s="95">
        <v>-248504.19814000005</v>
      </c>
    </row>
    <row r="314" spans="1:6">
      <c r="A314" s="99" t="s">
        <v>427</v>
      </c>
      <c r="B314" s="95">
        <v>-124928.14538999999</v>
      </c>
      <c r="C314" s="95">
        <v>-385.96433000000002</v>
      </c>
      <c r="D314" s="95">
        <v>0</v>
      </c>
      <c r="E314" s="95">
        <v>0</v>
      </c>
      <c r="F314" s="95">
        <v>-125314.10971999999</v>
      </c>
    </row>
    <row r="315" spans="1:6">
      <c r="A315" s="99" t="s">
        <v>428</v>
      </c>
      <c r="B315" s="95">
        <v>-1224408.4912999999</v>
      </c>
      <c r="C315" s="95">
        <v>-277266.23498000001</v>
      </c>
      <c r="D315" s="95">
        <v>0</v>
      </c>
      <c r="E315" s="95">
        <v>-37.468379999999996</v>
      </c>
      <c r="F315" s="95">
        <v>-1501712.1946599998</v>
      </c>
    </row>
    <row r="316" spans="1:6">
      <c r="A316" s="69" t="s">
        <v>972</v>
      </c>
      <c r="B316" s="57">
        <v>1564965.7225300001</v>
      </c>
      <c r="C316" s="57">
        <v>211706.93024999998</v>
      </c>
      <c r="D316" s="57">
        <v>0.44268999999999997</v>
      </c>
      <c r="E316" s="57">
        <v>1911.6192200000003</v>
      </c>
      <c r="F316" s="57">
        <v>1778584.7146900001</v>
      </c>
    </row>
    <row r="317" spans="1:6">
      <c r="A317" s="156" t="s">
        <v>429</v>
      </c>
      <c r="B317" s="95">
        <v>169.70395000000002</v>
      </c>
      <c r="C317" s="95">
        <v>-40951.126350000006</v>
      </c>
      <c r="D317" s="95">
        <v>0</v>
      </c>
      <c r="E317" s="95">
        <v>848.65363000000002</v>
      </c>
      <c r="F317" s="95">
        <v>-39932.768770000002</v>
      </c>
    </row>
    <row r="318" spans="1:6">
      <c r="A318" s="156" t="s">
        <v>430</v>
      </c>
      <c r="B318" s="95">
        <v>158.56608999999997</v>
      </c>
      <c r="C318" s="95">
        <v>-40951.126350000006</v>
      </c>
      <c r="D318" s="95">
        <v>0</v>
      </c>
      <c r="E318" s="95">
        <v>0</v>
      </c>
      <c r="F318" s="95">
        <v>-40792.560260000006</v>
      </c>
    </row>
    <row r="319" spans="1:6">
      <c r="A319" s="156" t="s">
        <v>431</v>
      </c>
      <c r="B319" s="95">
        <v>11.13786</v>
      </c>
      <c r="C319" s="95">
        <v>0</v>
      </c>
      <c r="D319" s="95">
        <v>0</v>
      </c>
      <c r="E319" s="95">
        <v>848.65363000000002</v>
      </c>
      <c r="F319" s="95">
        <v>859.79149000000007</v>
      </c>
    </row>
    <row r="320" spans="1:6">
      <c r="A320" s="156" t="s">
        <v>432</v>
      </c>
      <c r="B320" s="95">
        <v>-43.0441</v>
      </c>
      <c r="C320" s="95">
        <v>39311.290009999997</v>
      </c>
      <c r="D320" s="95">
        <v>0</v>
      </c>
      <c r="E320" s="95">
        <v>-534.48374999999999</v>
      </c>
      <c r="F320" s="95">
        <v>38733.762159999998</v>
      </c>
    </row>
    <row r="321" spans="1:6">
      <c r="A321" s="156" t="s">
        <v>433</v>
      </c>
      <c r="B321" s="95">
        <v>-37.276780000000002</v>
      </c>
      <c r="C321" s="95">
        <v>38472.372209999994</v>
      </c>
      <c r="D321" s="95">
        <v>0</v>
      </c>
      <c r="E321" s="95">
        <v>0</v>
      </c>
      <c r="F321" s="95">
        <v>38435.095429999994</v>
      </c>
    </row>
    <row r="322" spans="1:6">
      <c r="A322" s="156" t="s">
        <v>434</v>
      </c>
      <c r="B322" s="95">
        <v>-5.767319999999998</v>
      </c>
      <c r="C322" s="95">
        <v>838.91780000000006</v>
      </c>
      <c r="D322" s="95">
        <v>0</v>
      </c>
      <c r="E322" s="95">
        <v>-534.48374999999999</v>
      </c>
      <c r="F322" s="95">
        <v>298.66673000000003</v>
      </c>
    </row>
    <row r="323" spans="1:6">
      <c r="A323" s="69" t="s">
        <v>1240</v>
      </c>
      <c r="B323" s="57">
        <v>1565092.3823800001</v>
      </c>
      <c r="C323" s="57">
        <v>210067.09391</v>
      </c>
      <c r="D323" s="57">
        <v>0.44268999999999997</v>
      </c>
      <c r="E323" s="57">
        <v>2225.7891</v>
      </c>
      <c r="F323" s="57">
        <v>1777385.70808</v>
      </c>
    </row>
    <row r="324" spans="1:6">
      <c r="A324" s="99" t="s">
        <v>435</v>
      </c>
      <c r="B324" s="95">
        <v>2377.4433000000004</v>
      </c>
      <c r="C324" s="95">
        <v>3902.5079299999998</v>
      </c>
      <c r="D324" s="95">
        <v>0</v>
      </c>
      <c r="E324" s="95">
        <v>0</v>
      </c>
      <c r="F324" s="95">
        <v>6279.9512300000006</v>
      </c>
    </row>
    <row r="325" spans="1:6">
      <c r="A325" s="69" t="s">
        <v>971</v>
      </c>
      <c r="B325" s="57">
        <v>1567469.82568</v>
      </c>
      <c r="C325" s="57">
        <v>213969.60184000002</v>
      </c>
      <c r="D325" s="57">
        <v>0.44268999999999997</v>
      </c>
      <c r="E325" s="57">
        <v>2225.7891</v>
      </c>
      <c r="F325" s="57">
        <v>1783665.6593099998</v>
      </c>
    </row>
    <row r="326" spans="1:6">
      <c r="A326" s="156" t="s">
        <v>436</v>
      </c>
      <c r="B326" s="95">
        <v>14974.619439999999</v>
      </c>
      <c r="C326" s="95">
        <v>839.75239999999997</v>
      </c>
      <c r="D326" s="95">
        <v>0</v>
      </c>
      <c r="E326" s="95">
        <v>0</v>
      </c>
      <c r="F326" s="95">
        <v>15814.371839999998</v>
      </c>
    </row>
    <row r="327" spans="1:6">
      <c r="A327" s="216" t="s">
        <v>1241</v>
      </c>
      <c r="B327" s="57">
        <v>1582444.4451199998</v>
      </c>
      <c r="C327" s="57">
        <v>214809.35424000002</v>
      </c>
      <c r="D327" s="57">
        <v>0.44268999999999997</v>
      </c>
      <c r="E327" s="57">
        <v>2225.7891</v>
      </c>
      <c r="F327" s="57">
        <v>1799480.0311499997</v>
      </c>
    </row>
    <row r="328" spans="1:6">
      <c r="A328" s="156" t="s">
        <v>437</v>
      </c>
      <c r="B328" s="95">
        <v>0.12459999999999999</v>
      </c>
      <c r="C328" s="95">
        <v>0</v>
      </c>
      <c r="D328" s="95">
        <v>0</v>
      </c>
      <c r="E328" s="95">
        <v>0</v>
      </c>
      <c r="F328" s="95">
        <v>0.12459999999999999</v>
      </c>
    </row>
    <row r="329" spans="1:6">
      <c r="A329" s="69" t="s">
        <v>970</v>
      </c>
      <c r="B329" s="57">
        <v>1582444.5697199998</v>
      </c>
      <c r="C329" s="57">
        <v>214809.35424000002</v>
      </c>
      <c r="D329" s="57">
        <v>0.44268999999999997</v>
      </c>
      <c r="E329" s="57">
        <v>2225.7891</v>
      </c>
      <c r="F329" s="57">
        <v>1799480.1557499997</v>
      </c>
    </row>
    <row r="330" spans="1:6">
      <c r="A330" s="555" t="s">
        <v>438</v>
      </c>
      <c r="B330" s="95">
        <v>-728389.62745999999</v>
      </c>
      <c r="C330" s="95">
        <v>0</v>
      </c>
      <c r="D330" s="95">
        <v>0</v>
      </c>
      <c r="E330" s="95">
        <v>0</v>
      </c>
      <c r="F330" s="95">
        <v>-728389.62745999999</v>
      </c>
    </row>
    <row r="331" spans="1:6">
      <c r="A331" s="69" t="s">
        <v>969</v>
      </c>
      <c r="B331" s="57">
        <v>854054.94225999992</v>
      </c>
      <c r="C331" s="57">
        <v>214809.35424000002</v>
      </c>
      <c r="D331" s="57">
        <v>0.44268999999999997</v>
      </c>
      <c r="E331" s="57">
        <v>2225.7891</v>
      </c>
      <c r="F331" s="57">
        <v>1071090.5282899998</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zoomScaleNormal="100" workbookViewId="0">
      <selection activeCell="A4" sqref="A4:K4"/>
    </sheetView>
  </sheetViews>
  <sheetFormatPr defaultColWidth="9.140625" defaultRowHeight="15"/>
  <cols>
    <col min="1" max="1" width="48.85546875" style="5" customWidth="1"/>
    <col min="2" max="11" width="15.7109375" style="5" customWidth="1"/>
    <col min="12" max="16384" width="9.140625" style="5"/>
  </cols>
  <sheetData>
    <row r="1" spans="1:11" ht="19.5" customHeight="1">
      <c r="A1" s="738"/>
      <c r="B1" s="738"/>
      <c r="C1" s="738"/>
      <c r="D1" s="738"/>
      <c r="E1" s="738"/>
      <c r="F1" s="738"/>
      <c r="G1" s="738"/>
      <c r="H1" s="738"/>
      <c r="I1" s="738"/>
      <c r="J1" s="738"/>
      <c r="K1" s="738"/>
    </row>
    <row r="2" spans="1:11" ht="18">
      <c r="A2" s="738" t="s">
        <v>439</v>
      </c>
      <c r="B2" s="738"/>
      <c r="C2" s="738"/>
      <c r="D2" s="738"/>
      <c r="E2" s="738"/>
      <c r="F2" s="738"/>
      <c r="G2" s="738"/>
      <c r="H2" s="738"/>
      <c r="I2" s="738"/>
      <c r="J2" s="738"/>
      <c r="K2" s="738"/>
    </row>
    <row r="3" spans="1:11" ht="18">
      <c r="A3" s="738" t="s">
        <v>468</v>
      </c>
      <c r="B3" s="738"/>
      <c r="C3" s="738"/>
      <c r="D3" s="738"/>
      <c r="E3" s="738"/>
      <c r="F3" s="738"/>
      <c r="G3" s="738"/>
      <c r="H3" s="738"/>
      <c r="I3" s="738"/>
      <c r="J3" s="738"/>
      <c r="K3" s="738"/>
    </row>
    <row r="4" spans="1:11" ht="18">
      <c r="A4" s="738" t="s">
        <v>1502</v>
      </c>
      <c r="B4" s="738"/>
      <c r="C4" s="738"/>
      <c r="D4" s="738"/>
      <c r="E4" s="738"/>
      <c r="F4" s="738"/>
      <c r="G4" s="738"/>
      <c r="H4" s="738"/>
      <c r="I4" s="738"/>
      <c r="J4" s="738"/>
      <c r="K4" s="738"/>
    </row>
    <row r="5" spans="1:11" ht="18">
      <c r="A5" s="739" t="s">
        <v>512</v>
      </c>
      <c r="B5" s="739"/>
      <c r="C5" s="739"/>
      <c r="D5" s="739"/>
      <c r="E5" s="739"/>
      <c r="F5" s="739"/>
      <c r="G5" s="739"/>
      <c r="H5" s="739"/>
      <c r="I5" s="739"/>
      <c r="J5" s="739"/>
      <c r="K5" s="739"/>
    </row>
    <row r="6" spans="1:11" ht="12" customHeight="1">
      <c r="A6" s="89"/>
      <c r="B6" s="90"/>
      <c r="C6" s="90"/>
      <c r="D6" s="90"/>
      <c r="E6" s="90"/>
      <c r="F6" s="90"/>
      <c r="G6" s="90"/>
      <c r="H6" s="90"/>
      <c r="I6" s="90"/>
      <c r="J6" s="90"/>
      <c r="K6" s="629"/>
    </row>
    <row r="7" spans="1:11" ht="3.75" customHeight="1"/>
    <row r="8" spans="1:11" ht="30" customHeight="1" thickBot="1">
      <c r="A8" s="482" t="s">
        <v>469</v>
      </c>
      <c r="B8" s="483" t="s">
        <v>448</v>
      </c>
      <c r="C8" s="483" t="s">
        <v>449</v>
      </c>
      <c r="D8" s="483" t="s">
        <v>450</v>
      </c>
      <c r="E8" s="483" t="s">
        <v>451</v>
      </c>
      <c r="F8" s="483" t="s">
        <v>470</v>
      </c>
      <c r="G8" s="483" t="s">
        <v>452</v>
      </c>
      <c r="H8" s="483" t="s">
        <v>453</v>
      </c>
      <c r="I8" s="483" t="s">
        <v>446</v>
      </c>
      <c r="J8" s="483" t="s">
        <v>454</v>
      </c>
      <c r="K8" s="483" t="s">
        <v>160</v>
      </c>
    </row>
    <row r="9" spans="1:11" ht="15.75" thickTop="1">
      <c r="A9" s="484" t="s">
        <v>440</v>
      </c>
      <c r="B9" s="485"/>
      <c r="C9" s="485"/>
      <c r="D9" s="485"/>
      <c r="E9" s="485"/>
      <c r="F9" s="485"/>
      <c r="G9" s="485"/>
      <c r="H9" s="485"/>
      <c r="I9" s="485"/>
      <c r="J9" s="486"/>
      <c r="K9" s="487"/>
    </row>
    <row r="10" spans="1:11">
      <c r="A10" s="79" t="s">
        <v>46</v>
      </c>
      <c r="B10" s="80">
        <v>183833.40753</v>
      </c>
      <c r="C10" s="80">
        <v>11367953.82865</v>
      </c>
      <c r="D10" s="80">
        <v>1125261.0025899999</v>
      </c>
      <c r="E10" s="80">
        <v>231008.36061</v>
      </c>
      <c r="F10" s="80">
        <v>303643.84177</v>
      </c>
      <c r="G10" s="80">
        <v>210966.48231999998</v>
      </c>
      <c r="H10" s="80">
        <v>2941349.51523</v>
      </c>
      <c r="I10" s="80">
        <v>24032.498010000003</v>
      </c>
      <c r="J10" s="80">
        <v>0</v>
      </c>
      <c r="K10" s="80">
        <v>16388048.936709998</v>
      </c>
    </row>
    <row r="11" spans="1:11">
      <c r="A11" s="79" t="s">
        <v>40</v>
      </c>
      <c r="B11" s="80">
        <v>51020.872109999997</v>
      </c>
      <c r="C11" s="80">
        <v>493862.14165000001</v>
      </c>
      <c r="D11" s="80">
        <v>599157.46325000003</v>
      </c>
      <c r="E11" s="80">
        <v>20969.707780000001</v>
      </c>
      <c r="F11" s="80">
        <v>2853.6519700000003</v>
      </c>
      <c r="G11" s="80">
        <v>36623.701939999999</v>
      </c>
      <c r="H11" s="80">
        <v>7042697.6942499997</v>
      </c>
      <c r="I11" s="80">
        <v>0</v>
      </c>
      <c r="J11" s="80">
        <v>0</v>
      </c>
      <c r="K11" s="80">
        <v>8247185.2329500001</v>
      </c>
    </row>
    <row r="12" spans="1:11">
      <c r="A12" s="79" t="s">
        <v>52</v>
      </c>
      <c r="B12" s="80">
        <v>44729.65526</v>
      </c>
      <c r="C12" s="80">
        <v>2593640.6930300002</v>
      </c>
      <c r="D12" s="80">
        <v>160555.76024</v>
      </c>
      <c r="E12" s="80">
        <v>52678.096920000004</v>
      </c>
      <c r="F12" s="80">
        <v>0</v>
      </c>
      <c r="G12" s="80">
        <v>80445.486359999995</v>
      </c>
      <c r="H12" s="80">
        <v>228502.13887</v>
      </c>
      <c r="I12" s="80">
        <v>0</v>
      </c>
      <c r="J12" s="80">
        <v>0</v>
      </c>
      <c r="K12" s="80">
        <v>3160551.8306799997</v>
      </c>
    </row>
    <row r="13" spans="1:11">
      <c r="A13" s="79" t="s">
        <v>54</v>
      </c>
      <c r="B13" s="80">
        <v>102029.26013</v>
      </c>
      <c r="C13" s="80">
        <v>1508612.1940899999</v>
      </c>
      <c r="D13" s="80">
        <v>1162064.2800499999</v>
      </c>
      <c r="E13" s="80">
        <v>68929.105650000012</v>
      </c>
      <c r="F13" s="80">
        <v>50715.661260000001</v>
      </c>
      <c r="G13" s="80">
        <v>177163.73352000001</v>
      </c>
      <c r="H13" s="80">
        <v>18818832.158439998</v>
      </c>
      <c r="I13" s="80">
        <v>0</v>
      </c>
      <c r="J13" s="80">
        <v>0</v>
      </c>
      <c r="K13" s="80">
        <v>21888346.393139999</v>
      </c>
    </row>
    <row r="14" spans="1:11">
      <c r="A14" s="79" t="s">
        <v>44</v>
      </c>
      <c r="B14" s="80">
        <v>38196.88783</v>
      </c>
      <c r="C14" s="80">
        <v>2824662.5441000001</v>
      </c>
      <c r="D14" s="80">
        <v>385875.96681999997</v>
      </c>
      <c r="E14" s="80">
        <v>84801.302340000009</v>
      </c>
      <c r="F14" s="80">
        <v>0</v>
      </c>
      <c r="G14" s="80">
        <v>136411.34179000001</v>
      </c>
      <c r="H14" s="80">
        <v>7448335.2686000001</v>
      </c>
      <c r="I14" s="80">
        <v>135642.73418</v>
      </c>
      <c r="J14" s="80">
        <v>28264.557860000001</v>
      </c>
      <c r="K14" s="80">
        <v>11082190.60352</v>
      </c>
    </row>
    <row r="15" spans="1:11">
      <c r="A15" s="79" t="s">
        <v>50</v>
      </c>
      <c r="B15" s="80">
        <v>207997.20053999999</v>
      </c>
      <c r="C15" s="80">
        <v>9690068.1537500005</v>
      </c>
      <c r="D15" s="80">
        <v>816312.21522999997</v>
      </c>
      <c r="E15" s="80">
        <v>184793.26146000001</v>
      </c>
      <c r="F15" s="80">
        <v>486519.36213999998</v>
      </c>
      <c r="G15" s="80">
        <v>293100.63007999997</v>
      </c>
      <c r="H15" s="80">
        <v>1116546.3707600001</v>
      </c>
      <c r="I15" s="80">
        <v>27455.37256</v>
      </c>
      <c r="J15" s="80">
        <v>23386.337909999998</v>
      </c>
      <c r="K15" s="80">
        <v>12846178.90443</v>
      </c>
    </row>
    <row r="16" spans="1:11">
      <c r="A16" s="79" t="s">
        <v>38</v>
      </c>
      <c r="B16" s="80">
        <v>250469.22451</v>
      </c>
      <c r="C16" s="80">
        <v>9719054.9361499995</v>
      </c>
      <c r="D16" s="80">
        <v>1401529.1292099999</v>
      </c>
      <c r="E16" s="80">
        <v>180071.65049999999</v>
      </c>
      <c r="F16" s="80">
        <v>253118.01683000001</v>
      </c>
      <c r="G16" s="80">
        <v>293314.48819</v>
      </c>
      <c r="H16" s="80">
        <v>5699946.3120100005</v>
      </c>
      <c r="I16" s="80">
        <v>32108.717230000002</v>
      </c>
      <c r="J16" s="80">
        <v>39249.650590000005</v>
      </c>
      <c r="K16" s="80">
        <v>17868862.125220001</v>
      </c>
    </row>
    <row r="17" spans="1:11">
      <c r="A17" s="79" t="s">
        <v>36</v>
      </c>
      <c r="B17" s="80">
        <v>233868.18612</v>
      </c>
      <c r="C17" s="80">
        <v>17194158.303150002</v>
      </c>
      <c r="D17" s="80">
        <v>2701204.26303</v>
      </c>
      <c r="E17" s="80">
        <v>483428.46607999998</v>
      </c>
      <c r="F17" s="80">
        <v>243681.73472000001</v>
      </c>
      <c r="G17" s="80">
        <v>519790.07338000002</v>
      </c>
      <c r="H17" s="80">
        <v>8382466.2992599998</v>
      </c>
      <c r="I17" s="80">
        <v>114266.80445</v>
      </c>
      <c r="J17" s="80">
        <v>44451.132490000004</v>
      </c>
      <c r="K17" s="80">
        <v>29917315.262680002</v>
      </c>
    </row>
    <row r="18" spans="1:11">
      <c r="A18" s="79" t="s">
        <v>48</v>
      </c>
      <c r="B18" s="80">
        <v>0</v>
      </c>
      <c r="C18" s="80">
        <v>0</v>
      </c>
      <c r="D18" s="80">
        <v>0</v>
      </c>
      <c r="E18" s="80">
        <v>0</v>
      </c>
      <c r="F18" s="80">
        <v>0</v>
      </c>
      <c r="G18" s="80">
        <v>0</v>
      </c>
      <c r="H18" s="80">
        <v>62556.686909999997</v>
      </c>
      <c r="I18" s="80">
        <v>0</v>
      </c>
      <c r="J18" s="80">
        <v>0</v>
      </c>
      <c r="K18" s="80">
        <v>62556.686909999997</v>
      </c>
    </row>
    <row r="19" spans="1:11">
      <c r="A19" s="79" t="s">
        <v>34</v>
      </c>
      <c r="B19" s="80">
        <v>599923.21510000003</v>
      </c>
      <c r="C19" s="80">
        <v>12751543.8443</v>
      </c>
      <c r="D19" s="80">
        <v>4536011.33347</v>
      </c>
      <c r="E19" s="80">
        <v>737505.18937000004</v>
      </c>
      <c r="F19" s="80">
        <v>590679.84247000003</v>
      </c>
      <c r="G19" s="80">
        <v>495889.32193999999</v>
      </c>
      <c r="H19" s="80">
        <v>3664995.3527500001</v>
      </c>
      <c r="I19" s="80">
        <v>197045.48083000001</v>
      </c>
      <c r="J19" s="80">
        <v>48297.198779999999</v>
      </c>
      <c r="K19" s="80">
        <v>23621890.779009998</v>
      </c>
    </row>
    <row r="20" spans="1:11">
      <c r="A20" s="79" t="s">
        <v>56</v>
      </c>
      <c r="B20" s="80">
        <v>199988.79150999998</v>
      </c>
      <c r="C20" s="80">
        <v>4698218.1546</v>
      </c>
      <c r="D20" s="80">
        <v>709574.65020000003</v>
      </c>
      <c r="E20" s="80">
        <v>83894.74648999999</v>
      </c>
      <c r="F20" s="80">
        <v>345706.65792000003</v>
      </c>
      <c r="G20" s="80">
        <v>194608.87125</v>
      </c>
      <c r="H20" s="80">
        <v>650011.59020000009</v>
      </c>
      <c r="I20" s="80">
        <v>169135.42480000001</v>
      </c>
      <c r="J20" s="80">
        <v>40145.580750000001</v>
      </c>
      <c r="K20" s="80">
        <v>7091284.4677200001</v>
      </c>
    </row>
    <row r="21" spans="1:11">
      <c r="A21" s="79" t="s">
        <v>42</v>
      </c>
      <c r="B21" s="80">
        <v>225512.02082000001</v>
      </c>
      <c r="C21" s="80">
        <v>8498254.5073300004</v>
      </c>
      <c r="D21" s="80">
        <v>1119424.7945399999</v>
      </c>
      <c r="E21" s="80">
        <v>176295.49134000001</v>
      </c>
      <c r="F21" s="80">
        <v>57276.376120000001</v>
      </c>
      <c r="G21" s="80">
        <v>182702.13515000002</v>
      </c>
      <c r="H21" s="80">
        <v>1114867.22092</v>
      </c>
      <c r="I21" s="80">
        <v>27394.080620000001</v>
      </c>
      <c r="J21" s="80">
        <v>15493.35425</v>
      </c>
      <c r="K21" s="80">
        <v>11417219.98109</v>
      </c>
    </row>
    <row r="22" spans="1:11">
      <c r="A22" s="79" t="s">
        <v>441</v>
      </c>
      <c r="B22" s="80">
        <v>2137568.7214600001</v>
      </c>
      <c r="C22" s="80">
        <v>81340029.300799996</v>
      </c>
      <c r="D22" s="80">
        <v>14716970.85863</v>
      </c>
      <c r="E22" s="80">
        <v>2304375.3785399999</v>
      </c>
      <c r="F22" s="80">
        <v>2334195.1451999997</v>
      </c>
      <c r="G22" s="80">
        <v>2621016.2659200002</v>
      </c>
      <c r="H22" s="80">
        <v>57171106.608199999</v>
      </c>
      <c r="I22" s="80">
        <v>727081.1126799999</v>
      </c>
      <c r="J22" s="80">
        <v>239287.81263</v>
      </c>
      <c r="K22" s="80">
        <v>163591631.20405999</v>
      </c>
    </row>
    <row r="23" spans="1:11">
      <c r="A23" s="81" t="s">
        <v>442</v>
      </c>
      <c r="B23" s="81"/>
      <c r="C23" s="81"/>
      <c r="D23" s="81"/>
      <c r="E23" s="81"/>
      <c r="F23" s="81"/>
      <c r="G23" s="81"/>
      <c r="H23" s="81"/>
      <c r="I23" s="82"/>
      <c r="J23" s="81"/>
      <c r="K23" s="81"/>
    </row>
    <row r="24" spans="1:11">
      <c r="A24" s="79" t="s">
        <v>58</v>
      </c>
      <c r="B24" s="80">
        <v>0</v>
      </c>
      <c r="C24" s="80">
        <v>86657.633359999993</v>
      </c>
      <c r="D24" s="80">
        <v>318942.25218000001</v>
      </c>
      <c r="E24" s="80">
        <v>0</v>
      </c>
      <c r="F24" s="80">
        <v>0</v>
      </c>
      <c r="G24" s="80">
        <v>0</v>
      </c>
      <c r="H24" s="80">
        <v>24551.828559999998</v>
      </c>
      <c r="I24" s="80">
        <v>0</v>
      </c>
      <c r="J24" s="80">
        <v>0</v>
      </c>
      <c r="K24" s="80">
        <v>430151.71410000004</v>
      </c>
    </row>
    <row r="25" spans="1:11">
      <c r="A25" s="79" t="s">
        <v>60</v>
      </c>
      <c r="B25" s="80">
        <v>46261.174939999997</v>
      </c>
      <c r="C25" s="80">
        <v>3172399.41181</v>
      </c>
      <c r="D25" s="80">
        <v>107850.03706</v>
      </c>
      <c r="E25" s="80">
        <v>155939.59393</v>
      </c>
      <c r="F25" s="80">
        <v>80259.193299999999</v>
      </c>
      <c r="G25" s="80">
        <v>69730.942670000004</v>
      </c>
      <c r="H25" s="80">
        <v>181711.46644999998</v>
      </c>
      <c r="I25" s="80">
        <v>8084.7141799999999</v>
      </c>
      <c r="J25" s="80">
        <v>256.90249999999997</v>
      </c>
      <c r="K25" s="80">
        <v>3822493.4368400001</v>
      </c>
    </row>
    <row r="26" spans="1:11">
      <c r="A26" s="83" t="s">
        <v>441</v>
      </c>
      <c r="B26" s="80">
        <v>46261.174939999997</v>
      </c>
      <c r="C26" s="80">
        <v>3259057.0451700003</v>
      </c>
      <c r="D26" s="80">
        <v>426792.28924000001</v>
      </c>
      <c r="E26" s="80">
        <v>155939.59393</v>
      </c>
      <c r="F26" s="80">
        <v>80259.193299999999</v>
      </c>
      <c r="G26" s="80">
        <v>69730.942670000004</v>
      </c>
      <c r="H26" s="80">
        <v>206263.29501</v>
      </c>
      <c r="I26" s="80">
        <v>8084.7141799999999</v>
      </c>
      <c r="J26" s="80">
        <v>256.90249999999997</v>
      </c>
      <c r="K26" s="80">
        <v>4252645.1509400001</v>
      </c>
    </row>
    <row r="27" spans="1:11">
      <c r="A27" s="81" t="s">
        <v>444</v>
      </c>
      <c r="B27" s="81"/>
      <c r="C27" s="81"/>
      <c r="D27" s="81"/>
      <c r="E27" s="81"/>
      <c r="F27" s="81"/>
      <c r="G27" s="81"/>
      <c r="H27" s="81"/>
      <c r="I27" s="82"/>
      <c r="J27" s="81"/>
      <c r="K27" s="81"/>
    </row>
    <row r="28" spans="1:11">
      <c r="A28" s="79" t="s">
        <v>63</v>
      </c>
      <c r="B28" s="80">
        <v>78288.99093</v>
      </c>
      <c r="C28" s="80">
        <v>1411957.2845600001</v>
      </c>
      <c r="D28" s="80">
        <v>7393.5585599999995</v>
      </c>
      <c r="E28" s="80">
        <v>0</v>
      </c>
      <c r="F28" s="80">
        <v>0</v>
      </c>
      <c r="G28" s="80">
        <v>18265.34503</v>
      </c>
      <c r="H28" s="80">
        <v>14071.578160000001</v>
      </c>
      <c r="I28" s="80">
        <v>0</v>
      </c>
      <c r="J28" s="80">
        <v>0</v>
      </c>
      <c r="K28" s="80">
        <v>1529976.7572399999</v>
      </c>
    </row>
    <row r="29" spans="1:11">
      <c r="A29" s="79" t="s">
        <v>67</v>
      </c>
      <c r="B29" s="80">
        <v>0</v>
      </c>
      <c r="C29" s="80">
        <v>0</v>
      </c>
      <c r="D29" s="80">
        <v>0</v>
      </c>
      <c r="E29" s="80">
        <v>162485.03581</v>
      </c>
      <c r="F29" s="80">
        <v>0</v>
      </c>
      <c r="G29" s="80">
        <v>0</v>
      </c>
      <c r="H29" s="80">
        <v>0</v>
      </c>
      <c r="I29" s="80">
        <v>0</v>
      </c>
      <c r="J29" s="80">
        <v>0</v>
      </c>
      <c r="K29" s="80">
        <v>162485.03581</v>
      </c>
    </row>
    <row r="30" spans="1:11">
      <c r="A30" s="79" t="s">
        <v>65</v>
      </c>
      <c r="B30" s="80">
        <v>0</v>
      </c>
      <c r="C30" s="80">
        <v>5572.2190599999994</v>
      </c>
      <c r="D30" s="80">
        <v>608143.30723000003</v>
      </c>
      <c r="E30" s="80">
        <v>0</v>
      </c>
      <c r="F30" s="80">
        <v>75428.030650000001</v>
      </c>
      <c r="G30" s="80">
        <v>0</v>
      </c>
      <c r="H30" s="80">
        <v>0</v>
      </c>
      <c r="I30" s="80">
        <v>52223.354220000001</v>
      </c>
      <c r="J30" s="80">
        <v>51743.997750000002</v>
      </c>
      <c r="K30" s="80">
        <v>793110.90891</v>
      </c>
    </row>
    <row r="31" spans="1:11">
      <c r="A31" s="79" t="s">
        <v>441</v>
      </c>
      <c r="B31" s="80">
        <v>78288.99093</v>
      </c>
      <c r="C31" s="80">
        <v>1417529.5036199999</v>
      </c>
      <c r="D31" s="80">
        <v>615536.86578999995</v>
      </c>
      <c r="E31" s="80">
        <v>162485.03581</v>
      </c>
      <c r="F31" s="80">
        <v>75428.030650000001</v>
      </c>
      <c r="G31" s="80">
        <v>18265.34503</v>
      </c>
      <c r="H31" s="80">
        <v>14071.578160000001</v>
      </c>
      <c r="I31" s="80">
        <v>52223.354220000001</v>
      </c>
      <c r="J31" s="80">
        <v>51743.997750000002</v>
      </c>
      <c r="K31" s="80">
        <v>2485572.7019600002</v>
      </c>
    </row>
    <row r="32" spans="1:11">
      <c r="A32" s="84" t="s">
        <v>962</v>
      </c>
      <c r="B32" s="82"/>
      <c r="C32" s="82"/>
      <c r="D32" s="82"/>
      <c r="E32" s="82"/>
      <c r="F32" s="82"/>
      <c r="G32" s="82"/>
      <c r="H32" s="82"/>
      <c r="I32" s="82"/>
      <c r="J32" s="82"/>
      <c r="K32" s="81"/>
    </row>
    <row r="33" spans="1:11">
      <c r="A33" s="79" t="s">
        <v>89</v>
      </c>
      <c r="B33" s="80">
        <v>0</v>
      </c>
      <c r="C33" s="80">
        <v>0</v>
      </c>
      <c r="D33" s="80">
        <v>10159.783460000001</v>
      </c>
      <c r="E33" s="80">
        <v>133167.06158000001</v>
      </c>
      <c r="F33" s="80">
        <v>183322.71182</v>
      </c>
      <c r="G33" s="80">
        <v>0</v>
      </c>
      <c r="H33" s="80">
        <v>0</v>
      </c>
      <c r="I33" s="80">
        <v>0</v>
      </c>
      <c r="J33" s="80">
        <v>0</v>
      </c>
      <c r="K33" s="80">
        <v>326649.55686000001</v>
      </c>
    </row>
    <row r="34" spans="1:11">
      <c r="A34" s="79" t="s">
        <v>90</v>
      </c>
      <c r="B34" s="80">
        <v>0</v>
      </c>
      <c r="C34" s="80">
        <v>0</v>
      </c>
      <c r="D34" s="80">
        <v>0</v>
      </c>
      <c r="E34" s="80">
        <v>0</v>
      </c>
      <c r="F34" s="80">
        <v>0</v>
      </c>
      <c r="G34" s="80">
        <v>108422.60339</v>
      </c>
      <c r="H34" s="80">
        <v>0</v>
      </c>
      <c r="I34" s="80">
        <v>0</v>
      </c>
      <c r="J34" s="80">
        <v>0</v>
      </c>
      <c r="K34" s="80">
        <v>108422.60339</v>
      </c>
    </row>
    <row r="35" spans="1:11">
      <c r="A35" s="79" t="s">
        <v>94</v>
      </c>
      <c r="B35" s="80">
        <v>0</v>
      </c>
      <c r="C35" s="80">
        <v>0</v>
      </c>
      <c r="D35" s="80">
        <v>102165.26255</v>
      </c>
      <c r="E35" s="80">
        <v>0</v>
      </c>
      <c r="F35" s="80">
        <v>0</v>
      </c>
      <c r="G35" s="80">
        <v>0</v>
      </c>
      <c r="H35" s="80">
        <v>0</v>
      </c>
      <c r="I35" s="80">
        <v>0</v>
      </c>
      <c r="J35" s="80">
        <v>0</v>
      </c>
      <c r="K35" s="80">
        <v>102165.26255</v>
      </c>
    </row>
    <row r="36" spans="1:11">
      <c r="A36" s="79" t="s">
        <v>95</v>
      </c>
      <c r="B36" s="80">
        <v>0</v>
      </c>
      <c r="C36" s="80">
        <v>0</v>
      </c>
      <c r="D36" s="80">
        <v>269337.03522000002</v>
      </c>
      <c r="E36" s="80">
        <v>7911.3686799999996</v>
      </c>
      <c r="F36" s="80">
        <v>0</v>
      </c>
      <c r="G36" s="80">
        <v>0</v>
      </c>
      <c r="H36" s="80">
        <v>0</v>
      </c>
      <c r="I36" s="80">
        <v>0</v>
      </c>
      <c r="J36" s="80">
        <v>0</v>
      </c>
      <c r="K36" s="80">
        <v>277248.40389999998</v>
      </c>
    </row>
    <row r="37" spans="1:11">
      <c r="A37" s="79" t="s">
        <v>81</v>
      </c>
      <c r="B37" s="80">
        <v>0</v>
      </c>
      <c r="C37" s="80">
        <v>0</v>
      </c>
      <c r="D37" s="80">
        <v>0</v>
      </c>
      <c r="E37" s="80">
        <v>0</v>
      </c>
      <c r="F37" s="80">
        <v>0</v>
      </c>
      <c r="G37" s="80">
        <v>0</v>
      </c>
      <c r="H37" s="80">
        <v>143325.71656</v>
      </c>
      <c r="I37" s="80">
        <v>0</v>
      </c>
      <c r="J37" s="80">
        <v>0</v>
      </c>
      <c r="K37" s="80">
        <v>143325.71656</v>
      </c>
    </row>
    <row r="38" spans="1:11">
      <c r="A38" s="79" t="s">
        <v>88</v>
      </c>
      <c r="B38" s="80">
        <v>16806.812539999999</v>
      </c>
      <c r="C38" s="80">
        <v>0</v>
      </c>
      <c r="D38" s="80">
        <v>0</v>
      </c>
      <c r="E38" s="80">
        <v>0</v>
      </c>
      <c r="F38" s="80">
        <v>260021.58497</v>
      </c>
      <c r="G38" s="80">
        <v>0</v>
      </c>
      <c r="H38" s="80">
        <v>0</v>
      </c>
      <c r="I38" s="80">
        <v>0</v>
      </c>
      <c r="J38" s="80">
        <v>0</v>
      </c>
      <c r="K38" s="80">
        <v>276828.39750999998</v>
      </c>
    </row>
    <row r="39" spans="1:11">
      <c r="A39" s="79" t="s">
        <v>80</v>
      </c>
      <c r="B39" s="80">
        <v>0</v>
      </c>
      <c r="C39" s="80">
        <v>0</v>
      </c>
      <c r="D39" s="80">
        <v>0</v>
      </c>
      <c r="E39" s="80">
        <v>0</v>
      </c>
      <c r="F39" s="80">
        <v>208062.65083</v>
      </c>
      <c r="G39" s="80">
        <v>38518.894390000001</v>
      </c>
      <c r="H39" s="80">
        <v>0</v>
      </c>
      <c r="I39" s="80">
        <v>0</v>
      </c>
      <c r="J39" s="80">
        <v>0</v>
      </c>
      <c r="K39" s="80">
        <v>246581.54522</v>
      </c>
    </row>
    <row r="40" spans="1:11">
      <c r="A40" s="79" t="s">
        <v>79</v>
      </c>
      <c r="B40" s="80">
        <v>0</v>
      </c>
      <c r="C40" s="80">
        <v>0</v>
      </c>
      <c r="D40" s="80">
        <v>0</v>
      </c>
      <c r="E40" s="80">
        <v>0</v>
      </c>
      <c r="F40" s="80">
        <v>0</v>
      </c>
      <c r="G40" s="80">
        <v>65897.619649999993</v>
      </c>
      <c r="H40" s="80">
        <v>0</v>
      </c>
      <c r="I40" s="80">
        <v>0</v>
      </c>
      <c r="J40" s="80">
        <v>0</v>
      </c>
      <c r="K40" s="80">
        <v>65897.619649999993</v>
      </c>
    </row>
    <row r="41" spans="1:11">
      <c r="A41" s="79" t="s">
        <v>70</v>
      </c>
      <c r="B41" s="80">
        <v>0</v>
      </c>
      <c r="C41" s="80">
        <v>0</v>
      </c>
      <c r="D41" s="80">
        <v>0</v>
      </c>
      <c r="E41" s="80">
        <v>0</v>
      </c>
      <c r="F41" s="80">
        <v>0</v>
      </c>
      <c r="G41" s="80">
        <v>0</v>
      </c>
      <c r="H41" s="80">
        <v>385061.23020999995</v>
      </c>
      <c r="I41" s="80">
        <v>0</v>
      </c>
      <c r="J41" s="80">
        <v>0</v>
      </c>
      <c r="K41" s="80">
        <v>385061.23020999995</v>
      </c>
    </row>
    <row r="42" spans="1:11">
      <c r="A42" s="79" t="s">
        <v>75</v>
      </c>
      <c r="B42" s="80">
        <v>0</v>
      </c>
      <c r="C42" s="80">
        <v>0</v>
      </c>
      <c r="D42" s="80">
        <v>169855.58700999999</v>
      </c>
      <c r="E42" s="80">
        <v>0</v>
      </c>
      <c r="F42" s="80">
        <v>0</v>
      </c>
      <c r="G42" s="80">
        <v>0</v>
      </c>
      <c r="H42" s="80">
        <v>0</v>
      </c>
      <c r="I42" s="80">
        <v>0</v>
      </c>
      <c r="J42" s="80">
        <v>0</v>
      </c>
      <c r="K42" s="80">
        <v>169855.58700999999</v>
      </c>
    </row>
    <row r="43" spans="1:11">
      <c r="A43" s="79" t="s">
        <v>87</v>
      </c>
      <c r="B43" s="80">
        <v>0</v>
      </c>
      <c r="C43" s="80">
        <v>0</v>
      </c>
      <c r="D43" s="80">
        <v>0</v>
      </c>
      <c r="E43" s="80">
        <v>0</v>
      </c>
      <c r="F43" s="80">
        <v>0</v>
      </c>
      <c r="G43" s="80">
        <v>65370.614280000002</v>
      </c>
      <c r="H43" s="80">
        <v>0</v>
      </c>
      <c r="I43" s="80">
        <v>0</v>
      </c>
      <c r="J43" s="80">
        <v>0</v>
      </c>
      <c r="K43" s="80">
        <v>65370.614280000002</v>
      </c>
    </row>
    <row r="44" spans="1:11">
      <c r="A44" s="79" t="s">
        <v>68</v>
      </c>
      <c r="B44" s="80">
        <v>11222.909149999999</v>
      </c>
      <c r="C44" s="80">
        <v>0</v>
      </c>
      <c r="D44" s="80">
        <v>27947.229940000001</v>
      </c>
      <c r="E44" s="80">
        <v>0</v>
      </c>
      <c r="F44" s="80">
        <v>0</v>
      </c>
      <c r="G44" s="80">
        <v>0</v>
      </c>
      <c r="H44" s="80">
        <v>1033030.67742</v>
      </c>
      <c r="I44" s="80">
        <v>16543.397710000001</v>
      </c>
      <c r="J44" s="80">
        <v>7857.1990999999998</v>
      </c>
      <c r="K44" s="80">
        <v>1096601.4133199998</v>
      </c>
    </row>
    <row r="45" spans="1:11">
      <c r="A45" s="79" t="s">
        <v>84</v>
      </c>
      <c r="B45" s="80">
        <v>0</v>
      </c>
      <c r="C45" s="80">
        <v>0</v>
      </c>
      <c r="D45" s="80">
        <v>93921.237739999997</v>
      </c>
      <c r="E45" s="80">
        <v>0</v>
      </c>
      <c r="F45" s="80">
        <v>0</v>
      </c>
      <c r="G45" s="80">
        <v>0</v>
      </c>
      <c r="H45" s="80">
        <v>0</v>
      </c>
      <c r="I45" s="80">
        <v>0</v>
      </c>
      <c r="J45" s="80">
        <v>0</v>
      </c>
      <c r="K45" s="80">
        <v>93921.237739999997</v>
      </c>
    </row>
    <row r="46" spans="1:11">
      <c r="A46" s="79" t="s">
        <v>77</v>
      </c>
      <c r="B46" s="80">
        <v>0</v>
      </c>
      <c r="C46" s="80">
        <v>0</v>
      </c>
      <c r="D46" s="80">
        <v>113088.58943000001</v>
      </c>
      <c r="E46" s="80">
        <v>0</v>
      </c>
      <c r="F46" s="80">
        <v>0</v>
      </c>
      <c r="G46" s="80">
        <v>0</v>
      </c>
      <c r="H46" s="80">
        <v>0</v>
      </c>
      <c r="I46" s="80">
        <v>0</v>
      </c>
      <c r="J46" s="80">
        <v>0</v>
      </c>
      <c r="K46" s="80">
        <v>113088.58943000001</v>
      </c>
    </row>
    <row r="47" spans="1:11">
      <c r="A47" s="79" t="s">
        <v>97</v>
      </c>
      <c r="B47" s="80">
        <v>0</v>
      </c>
      <c r="C47" s="80">
        <v>62722.93593</v>
      </c>
      <c r="D47" s="80">
        <v>0</v>
      </c>
      <c r="E47" s="80">
        <v>0</v>
      </c>
      <c r="F47" s="80">
        <v>0</v>
      </c>
      <c r="G47" s="80">
        <v>0</v>
      </c>
      <c r="H47" s="80">
        <v>0</v>
      </c>
      <c r="I47" s="80">
        <v>0</v>
      </c>
      <c r="J47" s="80">
        <v>0</v>
      </c>
      <c r="K47" s="80">
        <v>62722.93593</v>
      </c>
    </row>
    <row r="48" spans="1:11">
      <c r="A48" s="79" t="s">
        <v>72</v>
      </c>
      <c r="B48" s="80">
        <v>0</v>
      </c>
      <c r="C48" s="80">
        <v>0</v>
      </c>
      <c r="D48" s="80">
        <v>199474.48222999999</v>
      </c>
      <c r="E48" s="80">
        <v>0</v>
      </c>
      <c r="F48" s="80">
        <v>0</v>
      </c>
      <c r="G48" s="80">
        <v>0</v>
      </c>
      <c r="H48" s="80">
        <v>0</v>
      </c>
      <c r="I48" s="80">
        <v>0</v>
      </c>
      <c r="J48" s="80">
        <v>0</v>
      </c>
      <c r="K48" s="80">
        <v>199474.48222999999</v>
      </c>
    </row>
    <row r="49" spans="1:11">
      <c r="A49" s="79" t="s">
        <v>98</v>
      </c>
      <c r="B49" s="80">
        <v>269309.36369999999</v>
      </c>
      <c r="C49" s="80">
        <v>0</v>
      </c>
      <c r="D49" s="80">
        <v>0</v>
      </c>
      <c r="E49" s="80">
        <v>0</v>
      </c>
      <c r="F49" s="80">
        <v>0</v>
      </c>
      <c r="G49" s="80">
        <v>0</v>
      </c>
      <c r="H49" s="80">
        <v>0</v>
      </c>
      <c r="I49" s="80">
        <v>0</v>
      </c>
      <c r="J49" s="80">
        <v>0</v>
      </c>
      <c r="K49" s="80">
        <v>269309.36369999999</v>
      </c>
    </row>
    <row r="50" spans="1:11">
      <c r="A50" s="79" t="s">
        <v>93</v>
      </c>
      <c r="B50" s="80">
        <v>0</v>
      </c>
      <c r="C50" s="80">
        <v>0</v>
      </c>
      <c r="D50" s="80">
        <v>0</v>
      </c>
      <c r="E50" s="80">
        <v>0</v>
      </c>
      <c r="F50" s="80">
        <v>0</v>
      </c>
      <c r="G50" s="80">
        <v>0</v>
      </c>
      <c r="H50" s="80">
        <v>249738.00344999999</v>
      </c>
      <c r="I50" s="80">
        <v>4208.8834500000003</v>
      </c>
      <c r="J50" s="80">
        <v>0</v>
      </c>
      <c r="K50" s="80">
        <v>253946.88690000001</v>
      </c>
    </row>
    <row r="51" spans="1:11">
      <c r="A51" s="79" t="s">
        <v>78</v>
      </c>
      <c r="B51" s="80">
        <v>0</v>
      </c>
      <c r="C51" s="80">
        <v>0</v>
      </c>
      <c r="D51" s="80">
        <v>0</v>
      </c>
      <c r="E51" s="80">
        <v>0</v>
      </c>
      <c r="F51" s="80">
        <v>63512.04767</v>
      </c>
      <c r="G51" s="80">
        <v>8642.4107600000007</v>
      </c>
      <c r="H51" s="80">
        <v>0</v>
      </c>
      <c r="I51" s="80">
        <v>0</v>
      </c>
      <c r="J51" s="80">
        <v>0</v>
      </c>
      <c r="K51" s="80">
        <v>72154.458430000013</v>
      </c>
    </row>
    <row r="52" spans="1:11">
      <c r="A52" s="79" t="s">
        <v>92</v>
      </c>
      <c r="B52" s="80">
        <v>0</v>
      </c>
      <c r="C52" s="80">
        <v>0</v>
      </c>
      <c r="D52" s="80">
        <v>0</v>
      </c>
      <c r="E52" s="80">
        <v>0</v>
      </c>
      <c r="F52" s="80">
        <v>0</v>
      </c>
      <c r="G52" s="80">
        <v>103941.00008</v>
      </c>
      <c r="H52" s="80">
        <v>0</v>
      </c>
      <c r="I52" s="80">
        <v>0</v>
      </c>
      <c r="J52" s="80">
        <v>0</v>
      </c>
      <c r="K52" s="80">
        <v>103941.00008</v>
      </c>
    </row>
    <row r="53" spans="1:11">
      <c r="A53" s="79" t="s">
        <v>85</v>
      </c>
      <c r="B53" s="80">
        <v>0</v>
      </c>
      <c r="C53" s="80">
        <v>0</v>
      </c>
      <c r="D53" s="80">
        <v>0</v>
      </c>
      <c r="E53" s="80">
        <v>0</v>
      </c>
      <c r="F53" s="80">
        <v>0</v>
      </c>
      <c r="G53" s="80">
        <v>171314.11549</v>
      </c>
      <c r="H53" s="80">
        <v>0</v>
      </c>
      <c r="I53" s="80">
        <v>0</v>
      </c>
      <c r="J53" s="80">
        <v>0</v>
      </c>
      <c r="K53" s="80">
        <v>171314.11549</v>
      </c>
    </row>
    <row r="54" spans="1:11">
      <c r="A54" s="79" t="s">
        <v>96</v>
      </c>
      <c r="B54" s="80">
        <v>0</v>
      </c>
      <c r="C54" s="80">
        <v>0</v>
      </c>
      <c r="D54" s="80">
        <v>0</v>
      </c>
      <c r="E54" s="80">
        <v>0</v>
      </c>
      <c r="F54" s="80">
        <v>0</v>
      </c>
      <c r="G54" s="80">
        <v>0</v>
      </c>
      <c r="H54" s="80">
        <v>234826.04956000001</v>
      </c>
      <c r="I54" s="80">
        <v>0</v>
      </c>
      <c r="J54" s="80">
        <v>0</v>
      </c>
      <c r="K54" s="80">
        <v>234826.04956000001</v>
      </c>
    </row>
    <row r="55" spans="1:11">
      <c r="A55" s="79" t="s">
        <v>74</v>
      </c>
      <c r="B55" s="80">
        <v>0</v>
      </c>
      <c r="C55" s="80">
        <v>0</v>
      </c>
      <c r="D55" s="80">
        <v>175453.00125999999</v>
      </c>
      <c r="E55" s="80">
        <v>0</v>
      </c>
      <c r="F55" s="80">
        <v>0</v>
      </c>
      <c r="G55" s="80">
        <v>0</v>
      </c>
      <c r="H55" s="80">
        <v>0</v>
      </c>
      <c r="I55" s="80">
        <v>0</v>
      </c>
      <c r="J55" s="80">
        <v>0</v>
      </c>
      <c r="K55" s="80">
        <v>175453.00125999999</v>
      </c>
    </row>
    <row r="56" spans="1:11">
      <c r="A56" s="79" t="s">
        <v>76</v>
      </c>
      <c r="B56" s="80">
        <v>0</v>
      </c>
      <c r="C56" s="80">
        <v>0</v>
      </c>
      <c r="D56" s="80">
        <v>153481.90775000001</v>
      </c>
      <c r="E56" s="80">
        <v>0</v>
      </c>
      <c r="F56" s="80">
        <v>0</v>
      </c>
      <c r="G56" s="80">
        <v>0</v>
      </c>
      <c r="H56" s="80">
        <v>0</v>
      </c>
      <c r="I56" s="80">
        <v>0</v>
      </c>
      <c r="J56" s="80">
        <v>0</v>
      </c>
      <c r="K56" s="80">
        <v>153481.90775000001</v>
      </c>
    </row>
    <row r="57" spans="1:11">
      <c r="A57" s="79" t="s">
        <v>73</v>
      </c>
      <c r="B57" s="80">
        <v>0</v>
      </c>
      <c r="C57" s="80">
        <v>0</v>
      </c>
      <c r="D57" s="80">
        <v>285723.03581999999</v>
      </c>
      <c r="E57" s="80">
        <v>0</v>
      </c>
      <c r="F57" s="80">
        <v>0</v>
      </c>
      <c r="G57" s="80">
        <v>0</v>
      </c>
      <c r="H57" s="80">
        <v>0</v>
      </c>
      <c r="I57" s="80">
        <v>0</v>
      </c>
      <c r="J57" s="80">
        <v>0</v>
      </c>
      <c r="K57" s="80">
        <v>285723.03581999999</v>
      </c>
    </row>
    <row r="58" spans="1:11">
      <c r="A58" s="79" t="s">
        <v>69</v>
      </c>
      <c r="B58" s="80">
        <v>20839.66504</v>
      </c>
      <c r="C58" s="80">
        <v>14736.83072</v>
      </c>
      <c r="D58" s="80">
        <v>46954.790369999995</v>
      </c>
      <c r="E58" s="80">
        <v>0</v>
      </c>
      <c r="F58" s="80">
        <v>0</v>
      </c>
      <c r="G58" s="80">
        <v>70708.384590000001</v>
      </c>
      <c r="H58" s="80">
        <v>609847.88876999996</v>
      </c>
      <c r="I58" s="80">
        <v>0</v>
      </c>
      <c r="J58" s="80">
        <v>0</v>
      </c>
      <c r="K58" s="80">
        <v>763087.55949000001</v>
      </c>
    </row>
    <row r="59" spans="1:11">
      <c r="A59" s="79" t="s">
        <v>71</v>
      </c>
      <c r="B59" s="80">
        <v>0</v>
      </c>
      <c r="C59" s="80">
        <v>0</v>
      </c>
      <c r="D59" s="80">
        <v>90982.166030000008</v>
      </c>
      <c r="E59" s="80">
        <v>0</v>
      </c>
      <c r="F59" s="80">
        <v>0</v>
      </c>
      <c r="G59" s="80">
        <v>0</v>
      </c>
      <c r="H59" s="80">
        <v>0</v>
      </c>
      <c r="I59" s="80">
        <v>0</v>
      </c>
      <c r="J59" s="80">
        <v>0</v>
      </c>
      <c r="K59" s="80">
        <v>90982.166030000008</v>
      </c>
    </row>
    <row r="60" spans="1:11">
      <c r="A60" s="79" t="s">
        <v>91</v>
      </c>
      <c r="B60" s="80">
        <v>202174.65807</v>
      </c>
      <c r="C60" s="80">
        <v>0</v>
      </c>
      <c r="D60" s="80">
        <v>0</v>
      </c>
      <c r="E60" s="80">
        <v>13499.865210000002</v>
      </c>
      <c r="F60" s="80">
        <v>31800.730950000001</v>
      </c>
      <c r="G60" s="80">
        <v>0</v>
      </c>
      <c r="H60" s="80">
        <v>0</v>
      </c>
      <c r="I60" s="80">
        <v>0</v>
      </c>
      <c r="J60" s="80">
        <v>0</v>
      </c>
      <c r="K60" s="80">
        <v>247475.25422999999</v>
      </c>
    </row>
    <row r="61" spans="1:11">
      <c r="A61" s="79" t="s">
        <v>82</v>
      </c>
      <c r="B61" s="80">
        <v>0</v>
      </c>
      <c r="C61" s="80">
        <v>0</v>
      </c>
      <c r="D61" s="80">
        <v>0</v>
      </c>
      <c r="E61" s="80">
        <v>0</v>
      </c>
      <c r="F61" s="80">
        <v>0</v>
      </c>
      <c r="G61" s="80">
        <v>0</v>
      </c>
      <c r="H61" s="80">
        <v>81886.18965</v>
      </c>
      <c r="I61" s="80">
        <v>0</v>
      </c>
      <c r="J61" s="80">
        <v>0</v>
      </c>
      <c r="K61" s="80">
        <v>81886.18965</v>
      </c>
    </row>
    <row r="62" spans="1:11">
      <c r="A62" s="79" t="s">
        <v>83</v>
      </c>
      <c r="B62" s="80">
        <v>0</v>
      </c>
      <c r="C62" s="80">
        <v>0</v>
      </c>
      <c r="D62" s="80">
        <v>0</v>
      </c>
      <c r="E62" s="80">
        <v>0</v>
      </c>
      <c r="F62" s="80">
        <v>0</v>
      </c>
      <c r="G62" s="80">
        <v>0</v>
      </c>
      <c r="H62" s="80">
        <v>0</v>
      </c>
      <c r="I62" s="80">
        <v>51611.343229999999</v>
      </c>
      <c r="J62" s="80">
        <v>0</v>
      </c>
      <c r="K62" s="80">
        <v>51611.343229999999</v>
      </c>
    </row>
    <row r="63" spans="1:11">
      <c r="A63" s="79" t="s">
        <v>518</v>
      </c>
      <c r="B63" s="80">
        <v>0</v>
      </c>
      <c r="C63" s="80">
        <v>0</v>
      </c>
      <c r="D63" s="80">
        <v>0</v>
      </c>
      <c r="E63" s="80">
        <v>0</v>
      </c>
      <c r="F63" s="80">
        <v>25444.557250000002</v>
      </c>
      <c r="G63" s="80">
        <v>0</v>
      </c>
      <c r="H63" s="80">
        <v>0</v>
      </c>
      <c r="I63" s="80">
        <v>0</v>
      </c>
      <c r="J63" s="80">
        <v>0</v>
      </c>
      <c r="K63" s="80">
        <v>25444.557250000002</v>
      </c>
    </row>
    <row r="64" spans="1:11">
      <c r="A64" s="79" t="s">
        <v>1313</v>
      </c>
      <c r="B64" s="80">
        <v>0</v>
      </c>
      <c r="C64" s="80">
        <v>0</v>
      </c>
      <c r="D64" s="80">
        <v>59710.250719999996</v>
      </c>
      <c r="E64" s="80">
        <v>0</v>
      </c>
      <c r="F64" s="80">
        <v>0</v>
      </c>
      <c r="G64" s="80">
        <v>0</v>
      </c>
      <c r="H64" s="80">
        <v>0</v>
      </c>
      <c r="I64" s="80">
        <v>0</v>
      </c>
      <c r="J64" s="80">
        <v>0</v>
      </c>
      <c r="K64" s="80">
        <v>59710.250719999996</v>
      </c>
    </row>
    <row r="65" spans="1:11">
      <c r="A65" s="79" t="s">
        <v>1326</v>
      </c>
      <c r="B65" s="80">
        <v>3660.7196899999999</v>
      </c>
      <c r="C65" s="80">
        <v>0</v>
      </c>
      <c r="D65" s="80">
        <v>0</v>
      </c>
      <c r="E65" s="80">
        <v>0</v>
      </c>
      <c r="F65" s="80">
        <v>0</v>
      </c>
      <c r="G65" s="80">
        <v>52454.535510000002</v>
      </c>
      <c r="H65" s="80">
        <v>1469.6533100000001</v>
      </c>
      <c r="I65" s="80">
        <v>0</v>
      </c>
      <c r="J65" s="80">
        <v>0</v>
      </c>
      <c r="K65" s="80">
        <v>57584.908510000001</v>
      </c>
    </row>
    <row r="66" spans="1:11">
      <c r="A66" s="79" t="s">
        <v>1327</v>
      </c>
      <c r="B66" s="80">
        <v>0</v>
      </c>
      <c r="C66" s="80">
        <v>0</v>
      </c>
      <c r="D66" s="80">
        <v>0</v>
      </c>
      <c r="E66" s="80">
        <v>0</v>
      </c>
      <c r="F66" s="80">
        <v>0</v>
      </c>
      <c r="G66" s="80">
        <v>14646.416650000001</v>
      </c>
      <c r="H66" s="80">
        <v>0</v>
      </c>
      <c r="I66" s="80">
        <v>0</v>
      </c>
      <c r="J66" s="80">
        <v>0</v>
      </c>
      <c r="K66" s="80">
        <v>14646.416650000001</v>
      </c>
    </row>
    <row r="67" spans="1:11" s="706" customFormat="1">
      <c r="A67" s="79" t="s">
        <v>1343</v>
      </c>
      <c r="B67" s="80">
        <v>0</v>
      </c>
      <c r="C67" s="80">
        <v>5302.5102400000005</v>
      </c>
      <c r="D67" s="80">
        <v>0</v>
      </c>
      <c r="E67" s="80">
        <v>0</v>
      </c>
      <c r="F67" s="80">
        <v>0</v>
      </c>
      <c r="G67" s="80">
        <v>0</v>
      </c>
      <c r="H67" s="80">
        <v>0</v>
      </c>
      <c r="I67" s="80">
        <v>0</v>
      </c>
      <c r="J67" s="80">
        <v>0</v>
      </c>
      <c r="K67" s="80">
        <v>5302.5102400000005</v>
      </c>
    </row>
    <row r="68" spans="1:11" s="706" customFormat="1">
      <c r="A68" s="79" t="s">
        <v>1344</v>
      </c>
      <c r="B68" s="80">
        <v>0</v>
      </c>
      <c r="C68" s="80">
        <v>0</v>
      </c>
      <c r="D68" s="80">
        <v>44764.255669999999</v>
      </c>
      <c r="E68" s="80">
        <v>0</v>
      </c>
      <c r="F68" s="80">
        <v>0</v>
      </c>
      <c r="G68" s="80">
        <v>0</v>
      </c>
      <c r="H68" s="80">
        <v>0</v>
      </c>
      <c r="I68" s="80">
        <v>0</v>
      </c>
      <c r="J68" s="80">
        <v>0</v>
      </c>
      <c r="K68" s="80">
        <v>44764.255669999999</v>
      </c>
    </row>
    <row r="69" spans="1:11" s="721" customFormat="1">
      <c r="A69" s="79" t="s">
        <v>1477</v>
      </c>
      <c r="B69" s="80">
        <v>0</v>
      </c>
      <c r="C69" s="80">
        <v>0</v>
      </c>
      <c r="D69" s="80">
        <v>110165.89919</v>
      </c>
      <c r="E69" s="80">
        <v>0</v>
      </c>
      <c r="F69" s="80">
        <v>0</v>
      </c>
      <c r="G69" s="80">
        <v>0</v>
      </c>
      <c r="H69" s="80">
        <v>0</v>
      </c>
      <c r="I69" s="80">
        <v>0</v>
      </c>
      <c r="J69" s="80">
        <v>0</v>
      </c>
      <c r="K69" s="80">
        <v>110165.89919</v>
      </c>
    </row>
    <row r="70" spans="1:11">
      <c r="A70" s="79" t="s">
        <v>441</v>
      </c>
      <c r="B70" s="80">
        <v>524014.12819000002</v>
      </c>
      <c r="C70" s="80">
        <v>82762.276889999994</v>
      </c>
      <c r="D70" s="80">
        <v>1953184.5143900001</v>
      </c>
      <c r="E70" s="80">
        <v>154578.29547000001</v>
      </c>
      <c r="F70" s="80">
        <v>772164.28349000006</v>
      </c>
      <c r="G70" s="80">
        <v>699916.59479</v>
      </c>
      <c r="H70" s="80">
        <v>2739185.4089299999</v>
      </c>
      <c r="I70" s="80">
        <v>72363.624389999997</v>
      </c>
      <c r="J70" s="80">
        <v>7857.1990999999998</v>
      </c>
      <c r="K70" s="80">
        <v>7006026.3256400004</v>
      </c>
    </row>
    <row r="71" spans="1:11">
      <c r="A71" s="84" t="s">
        <v>447</v>
      </c>
      <c r="B71" s="82"/>
      <c r="C71" s="82"/>
      <c r="D71" s="82"/>
      <c r="E71" s="82"/>
      <c r="F71" s="82"/>
      <c r="G71" s="82"/>
      <c r="H71" s="82"/>
      <c r="I71" s="82"/>
      <c r="J71" s="82"/>
      <c r="K71" s="81"/>
    </row>
    <row r="72" spans="1:11">
      <c r="A72" s="79" t="s">
        <v>101</v>
      </c>
      <c r="B72" s="80">
        <v>1427.23793</v>
      </c>
      <c r="C72" s="80">
        <v>8456.2716400000008</v>
      </c>
      <c r="D72" s="80">
        <v>35224.027670000003</v>
      </c>
      <c r="E72" s="80">
        <v>1543.94217</v>
      </c>
      <c r="F72" s="80">
        <v>1115.2791399999999</v>
      </c>
      <c r="G72" s="80">
        <v>2355.62664</v>
      </c>
      <c r="H72" s="80">
        <v>4739.6839800000007</v>
      </c>
      <c r="I72" s="80">
        <v>270.18291999999997</v>
      </c>
      <c r="J72" s="80">
        <v>380.57979999999998</v>
      </c>
      <c r="K72" s="80">
        <v>55512.831890000001</v>
      </c>
    </row>
    <row r="73" spans="1:11">
      <c r="A73" s="79" t="s">
        <v>1276</v>
      </c>
      <c r="B73" s="80">
        <v>740.01000999999997</v>
      </c>
      <c r="C73" s="80">
        <v>175405.60031000001</v>
      </c>
      <c r="D73" s="80">
        <v>1010.71376</v>
      </c>
      <c r="E73" s="80">
        <v>2613.0738500000002</v>
      </c>
      <c r="F73" s="80">
        <v>1368.8594800000001</v>
      </c>
      <c r="G73" s="80">
        <v>177.65503000000001</v>
      </c>
      <c r="H73" s="80">
        <v>360.62746999999996</v>
      </c>
      <c r="I73" s="80">
        <v>292.50011999999998</v>
      </c>
      <c r="J73" s="80">
        <v>0</v>
      </c>
      <c r="K73" s="80">
        <v>181969.04003</v>
      </c>
    </row>
    <row r="74" spans="1:11">
      <c r="A74" s="79" t="s">
        <v>1304</v>
      </c>
      <c r="B74" s="80">
        <v>13263.85347</v>
      </c>
      <c r="C74" s="80">
        <v>432428.35608</v>
      </c>
      <c r="D74" s="80">
        <v>26093.73086</v>
      </c>
      <c r="E74" s="80">
        <v>11005.023210000001</v>
      </c>
      <c r="F74" s="80">
        <v>20093.958449999998</v>
      </c>
      <c r="G74" s="80">
        <v>15403.492890000001</v>
      </c>
      <c r="H74" s="80">
        <v>53843.285530000001</v>
      </c>
      <c r="I74" s="80">
        <v>22092.61997</v>
      </c>
      <c r="J74" s="80">
        <v>1815.1600100000001</v>
      </c>
      <c r="K74" s="80">
        <v>596039.48047000007</v>
      </c>
    </row>
    <row r="75" spans="1:11">
      <c r="A75" s="79" t="s">
        <v>1305</v>
      </c>
      <c r="B75" s="80">
        <v>0</v>
      </c>
      <c r="C75" s="80">
        <v>558.86487</v>
      </c>
      <c r="D75" s="80">
        <v>0</v>
      </c>
      <c r="E75" s="80">
        <v>0</v>
      </c>
      <c r="F75" s="80">
        <v>0</v>
      </c>
      <c r="G75" s="80">
        <v>0</v>
      </c>
      <c r="H75" s="80">
        <v>85.046039999999991</v>
      </c>
      <c r="I75" s="80">
        <v>0</v>
      </c>
      <c r="J75" s="80">
        <v>0</v>
      </c>
      <c r="K75" s="80">
        <v>643.91091000000006</v>
      </c>
    </row>
    <row r="76" spans="1:11">
      <c r="A76" s="79" t="s">
        <v>441</v>
      </c>
      <c r="B76" s="80">
        <v>15431.101409999999</v>
      </c>
      <c r="C76" s="80">
        <v>616849.09289999993</v>
      </c>
      <c r="D76" s="80">
        <v>62328.472289999998</v>
      </c>
      <c r="E76" s="80">
        <v>15162.03923</v>
      </c>
      <c r="F76" s="80">
        <v>22578.09707</v>
      </c>
      <c r="G76" s="80">
        <v>17936.774559999998</v>
      </c>
      <c r="H76" s="80">
        <v>59028.643020000003</v>
      </c>
      <c r="I76" s="80">
        <v>22655.303010000003</v>
      </c>
      <c r="J76" s="80">
        <v>2195.73981</v>
      </c>
      <c r="K76" s="80">
        <v>834165.26329999999</v>
      </c>
    </row>
    <row r="77" spans="1:11">
      <c r="A77" s="84" t="s">
        <v>445</v>
      </c>
      <c r="B77" s="82"/>
      <c r="C77" s="82"/>
      <c r="D77" s="82"/>
      <c r="E77" s="82"/>
      <c r="F77" s="82"/>
      <c r="G77" s="82"/>
      <c r="H77" s="82"/>
      <c r="I77" s="82"/>
      <c r="J77" s="82"/>
      <c r="K77" s="81"/>
    </row>
    <row r="78" spans="1:11">
      <c r="A78" s="79" t="s">
        <v>117</v>
      </c>
      <c r="B78" s="80">
        <v>763191.58663000003</v>
      </c>
      <c r="C78" s="80">
        <v>13664896.16712</v>
      </c>
      <c r="D78" s="80">
        <v>5143369.9973999998</v>
      </c>
      <c r="E78" s="80">
        <v>698395.01055000001</v>
      </c>
      <c r="F78" s="80">
        <v>702500.20576000004</v>
      </c>
      <c r="G78" s="80">
        <v>1004899.80824</v>
      </c>
      <c r="H78" s="80">
        <v>11664859.83048</v>
      </c>
      <c r="I78" s="80">
        <v>482203.52263000002</v>
      </c>
      <c r="J78" s="80">
        <v>162717.05466999998</v>
      </c>
      <c r="K78" s="80">
        <v>34287033.183480002</v>
      </c>
    </row>
    <row r="79" spans="1:11">
      <c r="A79" s="79" t="s">
        <v>441</v>
      </c>
      <c r="B79" s="80">
        <v>763191.58663000003</v>
      </c>
      <c r="C79" s="80">
        <v>13664896.16712</v>
      </c>
      <c r="D79" s="80">
        <v>5143369.9973999998</v>
      </c>
      <c r="E79" s="80">
        <v>698395.01055000001</v>
      </c>
      <c r="F79" s="80">
        <v>702500.20576000004</v>
      </c>
      <c r="G79" s="80">
        <v>1004899.80824</v>
      </c>
      <c r="H79" s="80">
        <v>11664859.83048</v>
      </c>
      <c r="I79" s="80">
        <v>482203.52263000002</v>
      </c>
      <c r="J79" s="80">
        <v>162717.05466999998</v>
      </c>
      <c r="K79" s="80">
        <v>34287033.183480002</v>
      </c>
    </row>
    <row r="80" spans="1:11">
      <c r="A80" s="85" t="s">
        <v>1017</v>
      </c>
      <c r="B80" s="82"/>
      <c r="C80" s="82"/>
      <c r="D80" s="82"/>
      <c r="E80" s="82"/>
      <c r="F80" s="82"/>
      <c r="G80" s="82"/>
      <c r="H80" s="82"/>
      <c r="I80" s="82"/>
      <c r="J80" s="82"/>
      <c r="K80" s="82"/>
    </row>
    <row r="81" spans="1:11">
      <c r="A81" s="79" t="s">
        <v>120</v>
      </c>
      <c r="B81" s="80">
        <v>0</v>
      </c>
      <c r="C81" s="80">
        <v>4025877.4076799997</v>
      </c>
      <c r="D81" s="80">
        <v>0</v>
      </c>
      <c r="E81" s="80">
        <v>0</v>
      </c>
      <c r="F81" s="80">
        <v>0</v>
      </c>
      <c r="G81" s="80">
        <v>0</v>
      </c>
      <c r="H81" s="80">
        <v>0</v>
      </c>
      <c r="I81" s="80">
        <v>0</v>
      </c>
      <c r="J81" s="80">
        <v>0</v>
      </c>
      <c r="K81" s="80">
        <v>4025877.4076799997</v>
      </c>
    </row>
    <row r="82" spans="1:11">
      <c r="A82" s="79" t="s">
        <v>441</v>
      </c>
      <c r="B82" s="80">
        <v>0</v>
      </c>
      <c r="C82" s="80">
        <v>4025877.4076799997</v>
      </c>
      <c r="D82" s="80">
        <v>0</v>
      </c>
      <c r="E82" s="80">
        <v>0</v>
      </c>
      <c r="F82" s="80">
        <v>0</v>
      </c>
      <c r="G82" s="80">
        <v>0</v>
      </c>
      <c r="H82" s="80">
        <v>0</v>
      </c>
      <c r="I82" s="80">
        <v>0</v>
      </c>
      <c r="J82" s="80">
        <v>0</v>
      </c>
      <c r="K82" s="80">
        <v>4025877.4076799997</v>
      </c>
    </row>
    <row r="83" spans="1:11">
      <c r="A83" s="85" t="s">
        <v>160</v>
      </c>
      <c r="B83" s="82">
        <f>SUM(B22,B26,B31,B70,B79,B82,B76)</f>
        <v>3564755.7035599998</v>
      </c>
      <c r="C83" s="82">
        <f t="shared" ref="C83:J83" si="0">SUM(C22,C26,C31,C70,C79,C82,C76)</f>
        <v>104407000.79417998</v>
      </c>
      <c r="D83" s="82">
        <f t="shared" si="0"/>
        <v>22918182.997740004</v>
      </c>
      <c r="E83" s="82">
        <f t="shared" si="0"/>
        <v>3490935.35353</v>
      </c>
      <c r="F83" s="82">
        <f t="shared" si="0"/>
        <v>3987124.9554700004</v>
      </c>
      <c r="G83" s="82">
        <f t="shared" si="0"/>
        <v>4431765.7312099999</v>
      </c>
      <c r="H83" s="82">
        <f t="shared" si="0"/>
        <v>71854515.363800004</v>
      </c>
      <c r="I83" s="82">
        <f t="shared" si="0"/>
        <v>1364611.63111</v>
      </c>
      <c r="J83" s="82">
        <f t="shared" si="0"/>
        <v>464058.70646000002</v>
      </c>
      <c r="K83" s="82">
        <f>SUM(K22,K26,K31,K70,K79,K82,K76)</f>
        <v>216482951.23705998</v>
      </c>
    </row>
    <row r="84" spans="1:11" ht="7.5" customHeight="1" thickBot="1">
      <c r="A84" s="86"/>
      <c r="B84" s="86"/>
      <c r="C84" s="86"/>
      <c r="D84" s="86"/>
      <c r="E84" s="86"/>
      <c r="F84" s="86"/>
      <c r="G84" s="86"/>
      <c r="H84" s="86"/>
      <c r="I84" s="86"/>
      <c r="J84" s="86"/>
      <c r="K84" s="86"/>
    </row>
    <row r="85" spans="1:11" ht="15.75" thickTop="1">
      <c r="A85" s="4" t="s">
        <v>471</v>
      </c>
      <c r="B85" s="87"/>
      <c r="C85" s="87"/>
      <c r="D85" s="87"/>
      <c r="E85" s="87"/>
      <c r="F85" s="87"/>
      <c r="G85" s="87"/>
      <c r="H85" s="87"/>
      <c r="I85" s="87"/>
      <c r="J85" s="87"/>
      <c r="K85" s="87"/>
    </row>
    <row r="86" spans="1:11">
      <c r="A86" s="614" t="s">
        <v>1302</v>
      </c>
      <c r="B86" s="88"/>
      <c r="C86" s="88"/>
      <c r="D86" s="88"/>
      <c r="E86" s="88"/>
      <c r="F86" s="88"/>
      <c r="G86" s="88"/>
      <c r="H86" s="88"/>
      <c r="I86" s="88"/>
      <c r="J86" s="88"/>
      <c r="K86" s="94"/>
    </row>
    <row r="87" spans="1:11">
      <c r="A87" s="614" t="s">
        <v>1306</v>
      </c>
      <c r="B87" s="88"/>
      <c r="C87" s="88"/>
      <c r="D87" s="88"/>
      <c r="E87" s="88"/>
      <c r="F87" s="88"/>
      <c r="G87" s="88"/>
      <c r="H87" s="88"/>
      <c r="I87" s="88"/>
      <c r="J87" s="88"/>
      <c r="K87" s="88"/>
    </row>
    <row r="88" spans="1:11">
      <c r="A88" s="614" t="s">
        <v>1314</v>
      </c>
      <c r="B88" s="88"/>
      <c r="C88" s="88"/>
      <c r="D88" s="88"/>
      <c r="E88" s="88"/>
      <c r="F88" s="88"/>
      <c r="G88" s="88"/>
      <c r="H88" s="88"/>
      <c r="I88" s="88"/>
      <c r="J88" s="88"/>
      <c r="K88" s="88"/>
    </row>
    <row r="89" spans="1:11">
      <c r="A89" s="614" t="s">
        <v>1328</v>
      </c>
    </row>
    <row r="90" spans="1:11">
      <c r="A90" s="614" t="s">
        <v>1345</v>
      </c>
    </row>
    <row r="91" spans="1:11">
      <c r="A91" s="614" t="s">
        <v>1478</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5"/>
  <sheetViews>
    <sheetView zoomScaleNormal="100" workbookViewId="0">
      <selection activeCell="A4" sqref="A4:K4"/>
    </sheetView>
  </sheetViews>
  <sheetFormatPr defaultColWidth="9.140625" defaultRowHeight="15"/>
  <cols>
    <col min="1" max="1" width="47" style="5" bestFit="1" customWidth="1"/>
    <col min="2" max="11" width="15.7109375" style="5" customWidth="1"/>
    <col min="12" max="16384" width="9.140625" style="5"/>
  </cols>
  <sheetData>
    <row r="1" spans="1:11" ht="18">
      <c r="A1" s="738"/>
      <c r="B1" s="738"/>
      <c r="C1" s="738"/>
      <c r="D1" s="738"/>
      <c r="E1" s="738"/>
      <c r="F1" s="738"/>
      <c r="G1" s="738"/>
      <c r="H1" s="738"/>
      <c r="I1" s="738"/>
      <c r="J1" s="738"/>
      <c r="K1" s="738"/>
    </row>
    <row r="2" spans="1:11" ht="18">
      <c r="A2" s="738" t="s">
        <v>439</v>
      </c>
      <c r="B2" s="738"/>
      <c r="C2" s="738"/>
      <c r="D2" s="738"/>
      <c r="E2" s="738"/>
      <c r="F2" s="738"/>
      <c r="G2" s="738"/>
      <c r="H2" s="738"/>
      <c r="I2" s="738"/>
      <c r="J2" s="738"/>
      <c r="K2" s="738"/>
    </row>
    <row r="3" spans="1:11" ht="18">
      <c r="A3" s="738" t="s">
        <v>472</v>
      </c>
      <c r="B3" s="738"/>
      <c r="C3" s="738"/>
      <c r="D3" s="738"/>
      <c r="E3" s="738"/>
      <c r="F3" s="738"/>
      <c r="G3" s="738"/>
      <c r="H3" s="738"/>
      <c r="I3" s="738"/>
      <c r="J3" s="738"/>
      <c r="K3" s="738"/>
    </row>
    <row r="4" spans="1:11" ht="18">
      <c r="A4" s="738" t="s">
        <v>1502</v>
      </c>
      <c r="B4" s="738"/>
      <c r="C4" s="738"/>
      <c r="D4" s="738"/>
      <c r="E4" s="738"/>
      <c r="F4" s="738"/>
      <c r="G4" s="738"/>
      <c r="H4" s="738"/>
      <c r="I4" s="738"/>
      <c r="J4" s="738"/>
      <c r="K4" s="738"/>
    </row>
    <row r="5" spans="1:11" ht="18">
      <c r="A5" s="739" t="s">
        <v>512</v>
      </c>
      <c r="B5" s="739"/>
      <c r="C5" s="739"/>
      <c r="D5" s="739"/>
      <c r="E5" s="739"/>
      <c r="F5" s="739"/>
      <c r="G5" s="739"/>
      <c r="H5" s="739"/>
      <c r="I5" s="739"/>
      <c r="J5" s="739"/>
      <c r="K5" s="739"/>
    </row>
    <row r="6" spans="1:11" ht="9" customHeight="1">
      <c r="A6" s="93"/>
      <c r="B6" s="6"/>
      <c r="C6" s="6"/>
      <c r="D6" s="6"/>
      <c r="E6" s="6"/>
      <c r="F6" s="6"/>
      <c r="G6" s="6"/>
      <c r="H6" s="6"/>
      <c r="I6" s="6"/>
      <c r="J6" s="6"/>
      <c r="K6" s="93"/>
    </row>
    <row r="7" spans="1:11" ht="3.75" customHeight="1"/>
    <row r="8" spans="1:11" ht="30" customHeight="1" thickBot="1">
      <c r="A8" s="482" t="s">
        <v>469</v>
      </c>
      <c r="B8" s="483" t="s">
        <v>448</v>
      </c>
      <c r="C8" s="483" t="s">
        <v>449</v>
      </c>
      <c r="D8" s="483" t="s">
        <v>450</v>
      </c>
      <c r="E8" s="483" t="s">
        <v>451</v>
      </c>
      <c r="F8" s="483" t="s">
        <v>470</v>
      </c>
      <c r="G8" s="483" t="s">
        <v>452</v>
      </c>
      <c r="H8" s="483" t="s">
        <v>453</v>
      </c>
      <c r="I8" s="483" t="s">
        <v>446</v>
      </c>
      <c r="J8" s="483" t="s">
        <v>454</v>
      </c>
      <c r="K8" s="483" t="s">
        <v>160</v>
      </c>
    </row>
    <row r="9" spans="1:11" ht="15.75" thickTop="1">
      <c r="A9" s="484" t="s">
        <v>440</v>
      </c>
      <c r="B9" s="485"/>
      <c r="C9" s="485"/>
      <c r="D9" s="485"/>
      <c r="E9" s="485"/>
      <c r="F9" s="485"/>
      <c r="G9" s="485"/>
      <c r="H9" s="485"/>
      <c r="I9" s="485"/>
      <c r="J9" s="486"/>
      <c r="K9" s="487"/>
    </row>
    <row r="10" spans="1:11">
      <c r="A10" s="79" t="s">
        <v>46</v>
      </c>
      <c r="B10" s="80">
        <v>667840.35464000003</v>
      </c>
      <c r="C10" s="80">
        <v>3886210.8259200002</v>
      </c>
      <c r="D10" s="80">
        <v>2457322.4100600001</v>
      </c>
      <c r="E10" s="80">
        <v>359395.25318</v>
      </c>
      <c r="F10" s="80">
        <v>250740.27688999998</v>
      </c>
      <c r="G10" s="80">
        <v>477326.67366000003</v>
      </c>
      <c r="H10" s="80">
        <v>7689038.52226</v>
      </c>
      <c r="I10" s="80">
        <v>78859.195489999998</v>
      </c>
      <c r="J10" s="80">
        <v>0</v>
      </c>
      <c r="K10" s="80">
        <v>15866733.5121</v>
      </c>
    </row>
    <row r="11" spans="1:11">
      <c r="A11" s="79" t="s">
        <v>40</v>
      </c>
      <c r="B11" s="80">
        <v>81163.613809999995</v>
      </c>
      <c r="C11" s="80">
        <v>1352140.2316400001</v>
      </c>
      <c r="D11" s="80">
        <v>1428086.7551300002</v>
      </c>
      <c r="E11" s="80">
        <v>63091.672700000003</v>
      </c>
      <c r="F11" s="80">
        <v>8730.1139700000003</v>
      </c>
      <c r="G11" s="80">
        <v>247566.38587999999</v>
      </c>
      <c r="H11" s="80">
        <v>6042382.3739300007</v>
      </c>
      <c r="I11" s="80">
        <v>0</v>
      </c>
      <c r="J11" s="80">
        <v>0</v>
      </c>
      <c r="K11" s="80">
        <v>9223161.1470599994</v>
      </c>
    </row>
    <row r="12" spans="1:11">
      <c r="A12" s="79" t="s">
        <v>52</v>
      </c>
      <c r="B12" s="80">
        <v>236763.32925000001</v>
      </c>
      <c r="C12" s="80">
        <v>1202401.8366700001</v>
      </c>
      <c r="D12" s="80">
        <v>686015.26627999998</v>
      </c>
      <c r="E12" s="80">
        <v>336969.90927</v>
      </c>
      <c r="F12" s="80">
        <v>0</v>
      </c>
      <c r="G12" s="80">
        <v>343828.68046</v>
      </c>
      <c r="H12" s="80">
        <v>999825.95345999999</v>
      </c>
      <c r="I12" s="80">
        <v>0</v>
      </c>
      <c r="J12" s="80">
        <v>0</v>
      </c>
      <c r="K12" s="80">
        <v>3805804.9753899998</v>
      </c>
    </row>
    <row r="13" spans="1:11">
      <c r="A13" s="79" t="s">
        <v>54</v>
      </c>
      <c r="B13" s="80">
        <v>317086.08968000003</v>
      </c>
      <c r="C13" s="80">
        <v>1959811.20731</v>
      </c>
      <c r="D13" s="80">
        <v>1379130.4440899999</v>
      </c>
      <c r="E13" s="80">
        <v>173087.83398</v>
      </c>
      <c r="F13" s="80">
        <v>69958.015670000008</v>
      </c>
      <c r="G13" s="80">
        <v>228621.18121000001</v>
      </c>
      <c r="H13" s="80">
        <v>16736114.59839</v>
      </c>
      <c r="I13" s="80">
        <v>0</v>
      </c>
      <c r="J13" s="80">
        <v>0</v>
      </c>
      <c r="K13" s="80">
        <v>20863809.370330002</v>
      </c>
    </row>
    <row r="14" spans="1:11">
      <c r="A14" s="79" t="s">
        <v>44</v>
      </c>
      <c r="B14" s="80">
        <v>264160.28464999999</v>
      </c>
      <c r="C14" s="80">
        <v>946216.56310999999</v>
      </c>
      <c r="D14" s="80">
        <v>833585.76844000001</v>
      </c>
      <c r="E14" s="80">
        <v>159268.55665000001</v>
      </c>
      <c r="F14" s="80">
        <v>0</v>
      </c>
      <c r="G14" s="80">
        <v>260544.92340999999</v>
      </c>
      <c r="H14" s="80">
        <v>8054346.3267600005</v>
      </c>
      <c r="I14" s="80">
        <v>587653.05703000003</v>
      </c>
      <c r="J14" s="80">
        <v>55437.520899999996</v>
      </c>
      <c r="K14" s="80">
        <v>11161213.000950001</v>
      </c>
    </row>
    <row r="15" spans="1:11">
      <c r="A15" s="79" t="s">
        <v>50</v>
      </c>
      <c r="B15" s="80">
        <v>639295.80047999998</v>
      </c>
      <c r="C15" s="80">
        <v>5176026.4970800001</v>
      </c>
      <c r="D15" s="80">
        <v>2079468.21591</v>
      </c>
      <c r="E15" s="80">
        <v>406723.00831999996</v>
      </c>
      <c r="F15" s="80">
        <v>675124.85041999992</v>
      </c>
      <c r="G15" s="80">
        <v>738265.03819000011</v>
      </c>
      <c r="H15" s="80">
        <v>4580301.2039999999</v>
      </c>
      <c r="I15" s="80">
        <v>121240.26148</v>
      </c>
      <c r="J15" s="80">
        <v>105743.19789</v>
      </c>
      <c r="K15" s="80">
        <v>14522188.07377</v>
      </c>
    </row>
    <row r="16" spans="1:11">
      <c r="A16" s="79" t="s">
        <v>38</v>
      </c>
      <c r="B16" s="80">
        <v>445531.31422</v>
      </c>
      <c r="C16" s="80">
        <v>5230606.2272100002</v>
      </c>
      <c r="D16" s="80">
        <v>2686823.7033200003</v>
      </c>
      <c r="E16" s="80">
        <v>171863.1317</v>
      </c>
      <c r="F16" s="80">
        <v>329677.55132999999</v>
      </c>
      <c r="G16" s="80">
        <v>543468.06216999993</v>
      </c>
      <c r="H16" s="80">
        <v>6971897.2071599998</v>
      </c>
      <c r="I16" s="80">
        <v>189562.34030000001</v>
      </c>
      <c r="J16" s="80">
        <v>82219.540340000007</v>
      </c>
      <c r="K16" s="80">
        <v>16651649.077749999</v>
      </c>
    </row>
    <row r="17" spans="1:11">
      <c r="A17" s="79" t="s">
        <v>36</v>
      </c>
      <c r="B17" s="80">
        <v>1367710.40399</v>
      </c>
      <c r="C17" s="80">
        <v>6036916.2567700008</v>
      </c>
      <c r="D17" s="80">
        <v>4503388.2738600001</v>
      </c>
      <c r="E17" s="80">
        <v>736389.10622000007</v>
      </c>
      <c r="F17" s="80">
        <v>351584.71412999998</v>
      </c>
      <c r="G17" s="80">
        <v>1148709.1028499999</v>
      </c>
      <c r="H17" s="80">
        <v>11025148.8629</v>
      </c>
      <c r="I17" s="80">
        <v>492757.95022000006</v>
      </c>
      <c r="J17" s="80">
        <v>44626.777869999998</v>
      </c>
      <c r="K17" s="80">
        <v>25707231.44881</v>
      </c>
    </row>
    <row r="18" spans="1:11">
      <c r="A18" s="79" t="s">
        <v>48</v>
      </c>
      <c r="B18" s="80">
        <v>0</v>
      </c>
      <c r="C18" s="80">
        <v>0</v>
      </c>
      <c r="D18" s="80">
        <v>0</v>
      </c>
      <c r="E18" s="80">
        <v>0</v>
      </c>
      <c r="F18" s="80">
        <v>0</v>
      </c>
      <c r="G18" s="80">
        <v>0</v>
      </c>
      <c r="H18" s="80">
        <v>105390.12405</v>
      </c>
      <c r="I18" s="80">
        <v>0</v>
      </c>
      <c r="J18" s="80">
        <v>0</v>
      </c>
      <c r="K18" s="80">
        <v>105390.12405</v>
      </c>
    </row>
    <row r="19" spans="1:11">
      <c r="A19" s="79" t="s">
        <v>34</v>
      </c>
      <c r="B19" s="80">
        <v>994033.57701999997</v>
      </c>
      <c r="C19" s="80">
        <v>4895330.5463000005</v>
      </c>
      <c r="D19" s="80">
        <v>4540849.89757</v>
      </c>
      <c r="E19" s="80">
        <v>581687.54370000004</v>
      </c>
      <c r="F19" s="80">
        <v>520557.16170999996</v>
      </c>
      <c r="G19" s="80">
        <v>616621.54090999998</v>
      </c>
      <c r="H19" s="80">
        <v>6997037.5374999996</v>
      </c>
      <c r="I19" s="80">
        <v>756689.22402999992</v>
      </c>
      <c r="J19" s="80">
        <v>79562.377299999993</v>
      </c>
      <c r="K19" s="80">
        <v>19982369.406040002</v>
      </c>
    </row>
    <row r="20" spans="1:11">
      <c r="A20" s="79" t="s">
        <v>56</v>
      </c>
      <c r="B20" s="80">
        <v>442399.85106000002</v>
      </c>
      <c r="C20" s="80">
        <v>2254708.0205300003</v>
      </c>
      <c r="D20" s="80">
        <v>2590534.7289999998</v>
      </c>
      <c r="E20" s="80">
        <v>213769.5612</v>
      </c>
      <c r="F20" s="80">
        <v>443792.21914</v>
      </c>
      <c r="G20" s="80">
        <v>468153.30200999998</v>
      </c>
      <c r="H20" s="80">
        <v>1732297.87592</v>
      </c>
      <c r="I20" s="80">
        <v>557181.32544000004</v>
      </c>
      <c r="J20" s="80">
        <v>110072.74096</v>
      </c>
      <c r="K20" s="80">
        <v>8812909.625260001</v>
      </c>
    </row>
    <row r="21" spans="1:11">
      <c r="A21" s="79" t="s">
        <v>42</v>
      </c>
      <c r="B21" s="80">
        <v>509147.49573000002</v>
      </c>
      <c r="C21" s="80">
        <v>5765862.9161299998</v>
      </c>
      <c r="D21" s="80">
        <v>3481766.1529600001</v>
      </c>
      <c r="E21" s="80">
        <v>392849.28226999997</v>
      </c>
      <c r="F21" s="80">
        <v>143125.99753999998</v>
      </c>
      <c r="G21" s="80">
        <v>476337.78751999995</v>
      </c>
      <c r="H21" s="80">
        <v>3045432.3426300003</v>
      </c>
      <c r="I21" s="80">
        <v>119752.01462</v>
      </c>
      <c r="J21" s="80">
        <v>30334.50389</v>
      </c>
      <c r="K21" s="80">
        <v>13964608.493290002</v>
      </c>
    </row>
    <row r="22" spans="1:11">
      <c r="A22" s="91" t="s">
        <v>441</v>
      </c>
      <c r="B22" s="80">
        <v>5965132.1145299999</v>
      </c>
      <c r="C22" s="80">
        <v>38706231.12867</v>
      </c>
      <c r="D22" s="80">
        <v>26666971.61662</v>
      </c>
      <c r="E22" s="80">
        <v>3595094.8591900002</v>
      </c>
      <c r="F22" s="80">
        <v>2793290.9008000004</v>
      </c>
      <c r="G22" s="80">
        <v>5549442.67827</v>
      </c>
      <c r="H22" s="80">
        <v>73979212.92896001</v>
      </c>
      <c r="I22" s="80">
        <v>2903695.3686100002</v>
      </c>
      <c r="J22" s="80">
        <v>507996.65914999996</v>
      </c>
      <c r="K22" s="80">
        <v>160667068.25479999</v>
      </c>
    </row>
    <row r="23" spans="1:11">
      <c r="A23" s="81" t="s">
        <v>442</v>
      </c>
      <c r="B23" s="82"/>
      <c r="C23" s="82"/>
      <c r="D23" s="82"/>
      <c r="E23" s="82"/>
      <c r="F23" s="82"/>
      <c r="G23" s="82"/>
      <c r="H23" s="82"/>
      <c r="I23" s="82"/>
      <c r="J23" s="82"/>
      <c r="K23" s="82"/>
    </row>
    <row r="24" spans="1:11">
      <c r="A24" s="79" t="s">
        <v>58</v>
      </c>
      <c r="B24" s="80">
        <v>0</v>
      </c>
      <c r="C24" s="80">
        <v>193082.98668</v>
      </c>
      <c r="D24" s="80">
        <v>318513.29031999997</v>
      </c>
      <c r="E24" s="80">
        <v>0</v>
      </c>
      <c r="F24" s="80">
        <v>0</v>
      </c>
      <c r="G24" s="80">
        <v>0</v>
      </c>
      <c r="H24" s="80">
        <v>157773.10184000002</v>
      </c>
      <c r="I24" s="80">
        <v>0</v>
      </c>
      <c r="J24" s="80">
        <v>0</v>
      </c>
      <c r="K24" s="80">
        <v>669369.37884000002</v>
      </c>
    </row>
    <row r="25" spans="1:11">
      <c r="A25" s="79" t="s">
        <v>60</v>
      </c>
      <c r="B25" s="80">
        <v>256019.81672999999</v>
      </c>
      <c r="C25" s="80">
        <v>1141742.5928199999</v>
      </c>
      <c r="D25" s="80">
        <v>627712.12003999995</v>
      </c>
      <c r="E25" s="80">
        <v>485932.54443999997</v>
      </c>
      <c r="F25" s="80">
        <v>377065.91100999998</v>
      </c>
      <c r="G25" s="80">
        <v>257760.57425999999</v>
      </c>
      <c r="H25" s="80">
        <v>697280.31821000006</v>
      </c>
      <c r="I25" s="80">
        <v>92565.306200000006</v>
      </c>
      <c r="J25" s="80">
        <v>918.83596</v>
      </c>
      <c r="K25" s="80">
        <v>3936998.0196700003</v>
      </c>
    </row>
    <row r="26" spans="1:11">
      <c r="A26" s="92" t="s">
        <v>441</v>
      </c>
      <c r="B26" s="80">
        <v>256019.81672999999</v>
      </c>
      <c r="C26" s="80">
        <v>1334825.5795</v>
      </c>
      <c r="D26" s="80">
        <v>946225.41035999998</v>
      </c>
      <c r="E26" s="80">
        <v>485932.54443999997</v>
      </c>
      <c r="F26" s="80">
        <v>377065.91100999998</v>
      </c>
      <c r="G26" s="80">
        <v>257760.57425999999</v>
      </c>
      <c r="H26" s="80">
        <v>855053.42004999996</v>
      </c>
      <c r="I26" s="80">
        <v>92565.306200000006</v>
      </c>
      <c r="J26" s="80">
        <v>918.83596</v>
      </c>
      <c r="K26" s="80">
        <v>4606367.3985100007</v>
      </c>
    </row>
    <row r="27" spans="1:11">
      <c r="A27" s="81" t="s">
        <v>444</v>
      </c>
      <c r="B27" s="82"/>
      <c r="C27" s="82"/>
      <c r="D27" s="82"/>
      <c r="E27" s="82"/>
      <c r="F27" s="82"/>
      <c r="G27" s="82"/>
      <c r="H27" s="82"/>
      <c r="I27" s="82"/>
      <c r="J27" s="82"/>
      <c r="K27" s="82"/>
    </row>
    <row r="28" spans="1:11">
      <c r="A28" s="79" t="s">
        <v>63</v>
      </c>
      <c r="B28" s="80">
        <v>147830.94746999998</v>
      </c>
      <c r="C28" s="80">
        <v>930485.00812000001</v>
      </c>
      <c r="D28" s="80">
        <v>140495.95683000001</v>
      </c>
      <c r="E28" s="80">
        <v>0</v>
      </c>
      <c r="F28" s="80">
        <v>0</v>
      </c>
      <c r="G28" s="80">
        <v>123154.91334</v>
      </c>
      <c r="H28" s="80">
        <v>274287.28914999997</v>
      </c>
      <c r="I28" s="80">
        <v>0</v>
      </c>
      <c r="J28" s="80">
        <v>0</v>
      </c>
      <c r="K28" s="80">
        <v>1616254.11491</v>
      </c>
    </row>
    <row r="29" spans="1:11">
      <c r="A29" s="79" t="s">
        <v>67</v>
      </c>
      <c r="B29" s="80">
        <v>0</v>
      </c>
      <c r="C29" s="80">
        <v>0</v>
      </c>
      <c r="D29" s="80">
        <v>0</v>
      </c>
      <c r="E29" s="80">
        <v>235844.5484</v>
      </c>
      <c r="F29" s="80">
        <v>0</v>
      </c>
      <c r="G29" s="80">
        <v>0</v>
      </c>
      <c r="H29" s="80">
        <v>0</v>
      </c>
      <c r="I29" s="80">
        <v>0</v>
      </c>
      <c r="J29" s="80">
        <v>0</v>
      </c>
      <c r="K29" s="80">
        <v>235844.5484</v>
      </c>
    </row>
    <row r="30" spans="1:11">
      <c r="A30" s="79" t="s">
        <v>65</v>
      </c>
      <c r="B30" s="80">
        <v>0</v>
      </c>
      <c r="C30" s="80">
        <v>4538.6785099999997</v>
      </c>
      <c r="D30" s="80">
        <v>615351.92440000002</v>
      </c>
      <c r="E30" s="80">
        <v>0</v>
      </c>
      <c r="F30" s="80">
        <v>62758.307700000005</v>
      </c>
      <c r="G30" s="80">
        <v>0</v>
      </c>
      <c r="H30" s="80">
        <v>0</v>
      </c>
      <c r="I30" s="80">
        <v>53420.819009999999</v>
      </c>
      <c r="J30" s="80">
        <v>57800.042580000001</v>
      </c>
      <c r="K30" s="80">
        <v>793869.77220000001</v>
      </c>
    </row>
    <row r="31" spans="1:11">
      <c r="A31" s="91" t="s">
        <v>441</v>
      </c>
      <c r="B31" s="80">
        <v>147830.94746999998</v>
      </c>
      <c r="C31" s="80">
        <v>935023.68663000001</v>
      </c>
      <c r="D31" s="80">
        <v>755847.88123000006</v>
      </c>
      <c r="E31" s="80">
        <v>235844.5484</v>
      </c>
      <c r="F31" s="80">
        <v>62758.307700000005</v>
      </c>
      <c r="G31" s="80">
        <v>123154.91334</v>
      </c>
      <c r="H31" s="80">
        <v>274287.28914999997</v>
      </c>
      <c r="I31" s="80">
        <v>53420.819009999999</v>
      </c>
      <c r="J31" s="80">
        <v>57800.042580000001</v>
      </c>
      <c r="K31" s="80">
        <v>2645968.4355100002</v>
      </c>
    </row>
    <row r="32" spans="1:11">
      <c r="A32" s="84" t="s">
        <v>962</v>
      </c>
      <c r="B32" s="82"/>
      <c r="C32" s="82"/>
      <c r="D32" s="82"/>
      <c r="E32" s="82"/>
      <c r="F32" s="82"/>
      <c r="G32" s="82"/>
      <c r="H32" s="82"/>
      <c r="I32" s="82"/>
      <c r="J32" s="82"/>
      <c r="K32" s="82"/>
    </row>
    <row r="33" spans="1:11">
      <c r="A33" s="79" t="s">
        <v>89</v>
      </c>
      <c r="B33" s="80">
        <v>0</v>
      </c>
      <c r="C33" s="80">
        <v>0</v>
      </c>
      <c r="D33" s="80">
        <v>18082.717550000001</v>
      </c>
      <c r="E33" s="80">
        <v>105654.41678</v>
      </c>
      <c r="F33" s="80">
        <v>155040.91516</v>
      </c>
      <c r="G33" s="80">
        <v>0</v>
      </c>
      <c r="H33" s="80">
        <v>0</v>
      </c>
      <c r="I33" s="80">
        <v>0</v>
      </c>
      <c r="J33" s="80">
        <v>0</v>
      </c>
      <c r="K33" s="80">
        <v>278778.04949</v>
      </c>
    </row>
    <row r="34" spans="1:11">
      <c r="A34" s="79" t="s">
        <v>90</v>
      </c>
      <c r="B34" s="80">
        <v>0</v>
      </c>
      <c r="C34" s="80">
        <v>0</v>
      </c>
      <c r="D34" s="80">
        <v>0</v>
      </c>
      <c r="E34" s="80">
        <v>0</v>
      </c>
      <c r="F34" s="80">
        <v>0</v>
      </c>
      <c r="G34" s="80">
        <v>120982.87233</v>
      </c>
      <c r="H34" s="80">
        <v>0</v>
      </c>
      <c r="I34" s="80">
        <v>0</v>
      </c>
      <c r="J34" s="80">
        <v>0</v>
      </c>
      <c r="K34" s="80">
        <v>120982.87233</v>
      </c>
    </row>
    <row r="35" spans="1:11">
      <c r="A35" s="79" t="s">
        <v>94</v>
      </c>
      <c r="B35" s="80">
        <v>0</v>
      </c>
      <c r="C35" s="80">
        <v>0</v>
      </c>
      <c r="D35" s="80">
        <v>107756.7105</v>
      </c>
      <c r="E35" s="80">
        <v>0</v>
      </c>
      <c r="F35" s="80">
        <v>0</v>
      </c>
      <c r="G35" s="80">
        <v>0</v>
      </c>
      <c r="H35" s="80">
        <v>0</v>
      </c>
      <c r="I35" s="80">
        <v>0</v>
      </c>
      <c r="J35" s="80">
        <v>0</v>
      </c>
      <c r="K35" s="80">
        <v>107756.7105</v>
      </c>
    </row>
    <row r="36" spans="1:11">
      <c r="A36" s="79" t="s">
        <v>95</v>
      </c>
      <c r="B36" s="80">
        <v>0</v>
      </c>
      <c r="C36" s="80">
        <v>0</v>
      </c>
      <c r="D36" s="80">
        <v>267280.42236999999</v>
      </c>
      <c r="E36" s="80">
        <v>16927.54061</v>
      </c>
      <c r="F36" s="80">
        <v>0</v>
      </c>
      <c r="G36" s="80">
        <v>0</v>
      </c>
      <c r="H36" s="80">
        <v>0</v>
      </c>
      <c r="I36" s="80">
        <v>0</v>
      </c>
      <c r="J36" s="80">
        <v>0</v>
      </c>
      <c r="K36" s="80">
        <v>284207.96298000001</v>
      </c>
    </row>
    <row r="37" spans="1:11">
      <c r="A37" s="79" t="s">
        <v>81</v>
      </c>
      <c r="B37" s="80">
        <v>0</v>
      </c>
      <c r="C37" s="80">
        <v>0</v>
      </c>
      <c r="D37" s="80">
        <v>0</v>
      </c>
      <c r="E37" s="80">
        <v>0</v>
      </c>
      <c r="F37" s="80">
        <v>0</v>
      </c>
      <c r="G37" s="80">
        <v>0</v>
      </c>
      <c r="H37" s="80">
        <v>125362.87809</v>
      </c>
      <c r="I37" s="80">
        <v>0</v>
      </c>
      <c r="J37" s="80">
        <v>0</v>
      </c>
      <c r="K37" s="80">
        <v>125362.87809</v>
      </c>
    </row>
    <row r="38" spans="1:11">
      <c r="A38" s="79" t="s">
        <v>88</v>
      </c>
      <c r="B38" s="80">
        <v>68860.368589999998</v>
      </c>
      <c r="C38" s="80">
        <v>0</v>
      </c>
      <c r="D38" s="80">
        <v>0</v>
      </c>
      <c r="E38" s="80">
        <v>0</v>
      </c>
      <c r="F38" s="80">
        <v>215626.49552</v>
      </c>
      <c r="G38" s="80">
        <v>0</v>
      </c>
      <c r="H38" s="80">
        <v>0</v>
      </c>
      <c r="I38" s="80">
        <v>0</v>
      </c>
      <c r="J38" s="80">
        <v>0</v>
      </c>
      <c r="K38" s="80">
        <v>284486.86411000002</v>
      </c>
    </row>
    <row r="39" spans="1:11">
      <c r="A39" s="79" t="s">
        <v>80</v>
      </c>
      <c r="B39" s="80">
        <v>0</v>
      </c>
      <c r="C39" s="80">
        <v>0</v>
      </c>
      <c r="D39" s="80">
        <v>0</v>
      </c>
      <c r="E39" s="80">
        <v>0</v>
      </c>
      <c r="F39" s="80">
        <v>208884.38375000001</v>
      </c>
      <c r="G39" s="80">
        <v>40016.088240000005</v>
      </c>
      <c r="H39" s="80">
        <v>0</v>
      </c>
      <c r="I39" s="80">
        <v>0</v>
      </c>
      <c r="J39" s="80">
        <v>0</v>
      </c>
      <c r="K39" s="80">
        <v>248900.47199000002</v>
      </c>
    </row>
    <row r="40" spans="1:11">
      <c r="A40" s="79" t="s">
        <v>79</v>
      </c>
      <c r="B40" s="80">
        <v>0</v>
      </c>
      <c r="C40" s="80">
        <v>0</v>
      </c>
      <c r="D40" s="80">
        <v>0</v>
      </c>
      <c r="E40" s="80">
        <v>0</v>
      </c>
      <c r="F40" s="80">
        <v>0</v>
      </c>
      <c r="G40" s="80">
        <v>60589.433950000006</v>
      </c>
      <c r="H40" s="80">
        <v>0</v>
      </c>
      <c r="I40" s="80">
        <v>0</v>
      </c>
      <c r="J40" s="80">
        <v>0</v>
      </c>
      <c r="K40" s="80">
        <v>60589.433950000006</v>
      </c>
    </row>
    <row r="41" spans="1:11">
      <c r="A41" s="79" t="s">
        <v>70</v>
      </c>
      <c r="B41" s="80">
        <v>0</v>
      </c>
      <c r="C41" s="80">
        <v>0</v>
      </c>
      <c r="D41" s="80">
        <v>0</v>
      </c>
      <c r="E41" s="80">
        <v>0</v>
      </c>
      <c r="F41" s="80">
        <v>0</v>
      </c>
      <c r="G41" s="80">
        <v>0</v>
      </c>
      <c r="H41" s="80">
        <v>342305.36121</v>
      </c>
      <c r="I41" s="80">
        <v>0</v>
      </c>
      <c r="J41" s="80">
        <v>0</v>
      </c>
      <c r="K41" s="80">
        <v>342305.36121</v>
      </c>
    </row>
    <row r="42" spans="1:11">
      <c r="A42" s="79" t="s">
        <v>75</v>
      </c>
      <c r="B42" s="80">
        <v>0</v>
      </c>
      <c r="C42" s="80">
        <v>0</v>
      </c>
      <c r="D42" s="80">
        <v>178897.93016999998</v>
      </c>
      <c r="E42" s="80">
        <v>0</v>
      </c>
      <c r="F42" s="80">
        <v>0</v>
      </c>
      <c r="G42" s="80">
        <v>0</v>
      </c>
      <c r="H42" s="80">
        <v>0</v>
      </c>
      <c r="I42" s="80">
        <v>0</v>
      </c>
      <c r="J42" s="80">
        <v>0</v>
      </c>
      <c r="K42" s="80">
        <v>178897.93016999998</v>
      </c>
    </row>
    <row r="43" spans="1:11">
      <c r="A43" s="79" t="s">
        <v>87</v>
      </c>
      <c r="B43" s="80">
        <v>0</v>
      </c>
      <c r="C43" s="80">
        <v>0</v>
      </c>
      <c r="D43" s="80">
        <v>0</v>
      </c>
      <c r="E43" s="80">
        <v>0</v>
      </c>
      <c r="F43" s="80">
        <v>0</v>
      </c>
      <c r="G43" s="80">
        <v>58130.98083</v>
      </c>
      <c r="H43" s="80">
        <v>0</v>
      </c>
      <c r="I43" s="80">
        <v>0</v>
      </c>
      <c r="J43" s="80">
        <v>0</v>
      </c>
      <c r="K43" s="80">
        <v>58130.98083</v>
      </c>
    </row>
    <row r="44" spans="1:11">
      <c r="A44" s="79" t="s">
        <v>68</v>
      </c>
      <c r="B44" s="80">
        <v>14243.490330000001</v>
      </c>
      <c r="C44" s="80">
        <v>0</v>
      </c>
      <c r="D44" s="80">
        <v>124990.13079000001</v>
      </c>
      <c r="E44" s="80">
        <v>0</v>
      </c>
      <c r="F44" s="80">
        <v>0</v>
      </c>
      <c r="G44" s="80">
        <v>0</v>
      </c>
      <c r="H44" s="80">
        <v>933879.67508000007</v>
      </c>
      <c r="I44" s="80">
        <v>64306.199890000004</v>
      </c>
      <c r="J44" s="80">
        <v>52184.690479999997</v>
      </c>
      <c r="K44" s="80">
        <v>1189604.1865699999</v>
      </c>
    </row>
    <row r="45" spans="1:11">
      <c r="A45" s="79" t="s">
        <v>84</v>
      </c>
      <c r="B45" s="80">
        <v>0</v>
      </c>
      <c r="C45" s="80">
        <v>0</v>
      </c>
      <c r="D45" s="80">
        <v>92268.005709999998</v>
      </c>
      <c r="E45" s="80">
        <v>0</v>
      </c>
      <c r="F45" s="80">
        <v>0</v>
      </c>
      <c r="G45" s="80">
        <v>0</v>
      </c>
      <c r="H45" s="80">
        <v>0</v>
      </c>
      <c r="I45" s="80">
        <v>0</v>
      </c>
      <c r="J45" s="80">
        <v>0</v>
      </c>
      <c r="K45" s="80">
        <v>92268.005709999998</v>
      </c>
    </row>
    <row r="46" spans="1:11">
      <c r="A46" s="79" t="s">
        <v>77</v>
      </c>
      <c r="B46" s="80">
        <v>0</v>
      </c>
      <c r="C46" s="80">
        <v>0</v>
      </c>
      <c r="D46" s="80">
        <v>130994.09628</v>
      </c>
      <c r="E46" s="80">
        <v>0</v>
      </c>
      <c r="F46" s="80">
        <v>0</v>
      </c>
      <c r="G46" s="80">
        <v>0</v>
      </c>
      <c r="H46" s="80">
        <v>0</v>
      </c>
      <c r="I46" s="80">
        <v>0</v>
      </c>
      <c r="J46" s="80">
        <v>0</v>
      </c>
      <c r="K46" s="80">
        <v>130994.09628</v>
      </c>
    </row>
    <row r="47" spans="1:11">
      <c r="A47" s="79" t="s">
        <v>97</v>
      </c>
      <c r="B47" s="80">
        <v>0</v>
      </c>
      <c r="C47" s="80">
        <v>65050.399100000002</v>
      </c>
      <c r="D47" s="80">
        <v>0</v>
      </c>
      <c r="E47" s="80">
        <v>0</v>
      </c>
      <c r="F47" s="80">
        <v>0</v>
      </c>
      <c r="G47" s="80">
        <v>0</v>
      </c>
      <c r="H47" s="80">
        <v>0</v>
      </c>
      <c r="I47" s="80">
        <v>0</v>
      </c>
      <c r="J47" s="80">
        <v>0</v>
      </c>
      <c r="K47" s="80">
        <v>65050.399100000002</v>
      </c>
    </row>
    <row r="48" spans="1:11">
      <c r="A48" s="79" t="s">
        <v>72</v>
      </c>
      <c r="B48" s="80">
        <v>0</v>
      </c>
      <c r="C48" s="80">
        <v>0</v>
      </c>
      <c r="D48" s="80">
        <v>188356.34456</v>
      </c>
      <c r="E48" s="80">
        <v>0</v>
      </c>
      <c r="F48" s="80">
        <v>0</v>
      </c>
      <c r="G48" s="80">
        <v>0</v>
      </c>
      <c r="H48" s="80">
        <v>0</v>
      </c>
      <c r="I48" s="80">
        <v>0</v>
      </c>
      <c r="J48" s="80">
        <v>0</v>
      </c>
      <c r="K48" s="80">
        <v>188356.34456</v>
      </c>
    </row>
    <row r="49" spans="1:11">
      <c r="A49" s="79" t="s">
        <v>98</v>
      </c>
      <c r="B49" s="80">
        <v>232653.64790000001</v>
      </c>
      <c r="C49" s="80">
        <v>0</v>
      </c>
      <c r="D49" s="80">
        <v>0</v>
      </c>
      <c r="E49" s="80">
        <v>0</v>
      </c>
      <c r="F49" s="80">
        <v>0</v>
      </c>
      <c r="G49" s="80">
        <v>0</v>
      </c>
      <c r="H49" s="80">
        <v>0</v>
      </c>
      <c r="I49" s="80">
        <v>0</v>
      </c>
      <c r="J49" s="80">
        <v>0</v>
      </c>
      <c r="K49" s="80">
        <v>232653.64790000001</v>
      </c>
    </row>
    <row r="50" spans="1:11">
      <c r="A50" s="79" t="s">
        <v>93</v>
      </c>
      <c r="B50" s="80">
        <v>0</v>
      </c>
      <c r="C50" s="80">
        <v>0</v>
      </c>
      <c r="D50" s="80">
        <v>0</v>
      </c>
      <c r="E50" s="80">
        <v>0</v>
      </c>
      <c r="F50" s="80">
        <v>0</v>
      </c>
      <c r="G50" s="80">
        <v>0</v>
      </c>
      <c r="H50" s="80">
        <v>191455.22185</v>
      </c>
      <c r="I50" s="80">
        <v>21392.432690000001</v>
      </c>
      <c r="J50" s="80">
        <v>0</v>
      </c>
      <c r="K50" s="80">
        <v>212847.65453999999</v>
      </c>
    </row>
    <row r="51" spans="1:11">
      <c r="A51" s="79" t="s">
        <v>78</v>
      </c>
      <c r="B51" s="80">
        <v>0</v>
      </c>
      <c r="C51" s="80">
        <v>0</v>
      </c>
      <c r="D51" s="80">
        <v>0</v>
      </c>
      <c r="E51" s="80">
        <v>0</v>
      </c>
      <c r="F51" s="80">
        <v>76024.374849999993</v>
      </c>
      <c r="G51" s="80">
        <v>22807.451559999998</v>
      </c>
      <c r="H51" s="80">
        <v>0</v>
      </c>
      <c r="I51" s="80">
        <v>0</v>
      </c>
      <c r="J51" s="80">
        <v>0</v>
      </c>
      <c r="K51" s="80">
        <v>98831.826409999994</v>
      </c>
    </row>
    <row r="52" spans="1:11">
      <c r="A52" s="79" t="s">
        <v>92</v>
      </c>
      <c r="B52" s="80">
        <v>0</v>
      </c>
      <c r="C52" s="80">
        <v>0</v>
      </c>
      <c r="D52" s="80">
        <v>0</v>
      </c>
      <c r="E52" s="80">
        <v>0</v>
      </c>
      <c r="F52" s="80">
        <v>0</v>
      </c>
      <c r="G52" s="80">
        <v>102402.15076</v>
      </c>
      <c r="H52" s="80">
        <v>0</v>
      </c>
      <c r="I52" s="80">
        <v>0</v>
      </c>
      <c r="J52" s="80">
        <v>0</v>
      </c>
      <c r="K52" s="80">
        <v>102402.15076</v>
      </c>
    </row>
    <row r="53" spans="1:11">
      <c r="A53" s="79" t="s">
        <v>85</v>
      </c>
      <c r="B53" s="80">
        <v>0</v>
      </c>
      <c r="C53" s="80">
        <v>0</v>
      </c>
      <c r="D53" s="80">
        <v>0</v>
      </c>
      <c r="E53" s="80">
        <v>0</v>
      </c>
      <c r="F53" s="80">
        <v>0</v>
      </c>
      <c r="G53" s="80">
        <v>169956.90093</v>
      </c>
      <c r="H53" s="80">
        <v>0</v>
      </c>
      <c r="I53" s="80">
        <v>0</v>
      </c>
      <c r="J53" s="80">
        <v>0</v>
      </c>
      <c r="K53" s="80">
        <v>169956.90093</v>
      </c>
    </row>
    <row r="54" spans="1:11">
      <c r="A54" s="79" t="s">
        <v>96</v>
      </c>
      <c r="B54" s="80">
        <v>0</v>
      </c>
      <c r="C54" s="80">
        <v>0</v>
      </c>
      <c r="D54" s="80">
        <v>0</v>
      </c>
      <c r="E54" s="80">
        <v>0</v>
      </c>
      <c r="F54" s="80">
        <v>0</v>
      </c>
      <c r="G54" s="80">
        <v>0</v>
      </c>
      <c r="H54" s="80">
        <v>229945.85477999999</v>
      </c>
      <c r="I54" s="80">
        <v>0</v>
      </c>
      <c r="J54" s="80">
        <v>0</v>
      </c>
      <c r="K54" s="80">
        <v>229945.85477999999</v>
      </c>
    </row>
    <row r="55" spans="1:11">
      <c r="A55" s="79" t="s">
        <v>74</v>
      </c>
      <c r="B55" s="80">
        <v>0</v>
      </c>
      <c r="C55" s="80">
        <v>0</v>
      </c>
      <c r="D55" s="80">
        <v>185351.81065999999</v>
      </c>
      <c r="E55" s="80">
        <v>0</v>
      </c>
      <c r="F55" s="80">
        <v>0</v>
      </c>
      <c r="G55" s="80">
        <v>0</v>
      </c>
      <c r="H55" s="80">
        <v>0</v>
      </c>
      <c r="I55" s="80">
        <v>0</v>
      </c>
      <c r="J55" s="80">
        <v>0</v>
      </c>
      <c r="K55" s="80">
        <v>185351.81065999999</v>
      </c>
    </row>
    <row r="56" spans="1:11">
      <c r="A56" s="79" t="s">
        <v>76</v>
      </c>
      <c r="B56" s="80">
        <v>0</v>
      </c>
      <c r="C56" s="80">
        <v>0</v>
      </c>
      <c r="D56" s="80">
        <v>157135.13644</v>
      </c>
      <c r="E56" s="80">
        <v>0</v>
      </c>
      <c r="F56" s="80">
        <v>0</v>
      </c>
      <c r="G56" s="80">
        <v>0</v>
      </c>
      <c r="H56" s="80">
        <v>0</v>
      </c>
      <c r="I56" s="80">
        <v>0</v>
      </c>
      <c r="J56" s="80">
        <v>0</v>
      </c>
      <c r="K56" s="80">
        <v>157135.13644</v>
      </c>
    </row>
    <row r="57" spans="1:11">
      <c r="A57" s="79" t="s">
        <v>73</v>
      </c>
      <c r="B57" s="80">
        <v>0</v>
      </c>
      <c r="C57" s="80">
        <v>0</v>
      </c>
      <c r="D57" s="80">
        <v>339881.95756999997</v>
      </c>
      <c r="E57" s="80">
        <v>0</v>
      </c>
      <c r="F57" s="80">
        <v>0</v>
      </c>
      <c r="G57" s="80">
        <v>0</v>
      </c>
      <c r="H57" s="80">
        <v>0</v>
      </c>
      <c r="I57" s="80">
        <v>0</v>
      </c>
      <c r="J57" s="80">
        <v>0</v>
      </c>
      <c r="K57" s="80">
        <v>339881.95756999997</v>
      </c>
    </row>
    <row r="58" spans="1:11">
      <c r="A58" s="79" t="s">
        <v>69</v>
      </c>
      <c r="B58" s="80">
        <v>26740.309430000001</v>
      </c>
      <c r="C58" s="80">
        <v>25063.72118</v>
      </c>
      <c r="D58" s="80">
        <v>31904.23918</v>
      </c>
      <c r="E58" s="80">
        <v>0</v>
      </c>
      <c r="F58" s="80">
        <v>0</v>
      </c>
      <c r="G58" s="80">
        <v>110558.10917</v>
      </c>
      <c r="H58" s="80">
        <v>572806.86991000001</v>
      </c>
      <c r="I58" s="80">
        <v>0</v>
      </c>
      <c r="J58" s="80">
        <v>0</v>
      </c>
      <c r="K58" s="80">
        <v>767073.24887000001</v>
      </c>
    </row>
    <row r="59" spans="1:11">
      <c r="A59" s="79" t="s">
        <v>71</v>
      </c>
      <c r="B59" s="80">
        <v>0</v>
      </c>
      <c r="C59" s="80">
        <v>0</v>
      </c>
      <c r="D59" s="80">
        <v>84757.064099999989</v>
      </c>
      <c r="E59" s="80">
        <v>0</v>
      </c>
      <c r="F59" s="80">
        <v>0</v>
      </c>
      <c r="G59" s="80">
        <v>0</v>
      </c>
      <c r="H59" s="80">
        <v>0</v>
      </c>
      <c r="I59" s="80">
        <v>0</v>
      </c>
      <c r="J59" s="80">
        <v>0</v>
      </c>
      <c r="K59" s="80">
        <v>84757.064099999989</v>
      </c>
    </row>
    <row r="60" spans="1:11">
      <c r="A60" s="79" t="s">
        <v>91</v>
      </c>
      <c r="B60" s="80">
        <v>153137.55403999999</v>
      </c>
      <c r="C60" s="80">
        <v>0</v>
      </c>
      <c r="D60" s="80">
        <v>0</v>
      </c>
      <c r="E60" s="80">
        <v>18176.612559999998</v>
      </c>
      <c r="F60" s="80">
        <v>32519.751820000001</v>
      </c>
      <c r="G60" s="80">
        <v>0</v>
      </c>
      <c r="H60" s="80">
        <v>0</v>
      </c>
      <c r="I60" s="80">
        <v>0</v>
      </c>
      <c r="J60" s="80">
        <v>0</v>
      </c>
      <c r="K60" s="80">
        <v>203833.91841999997</v>
      </c>
    </row>
    <row r="61" spans="1:11">
      <c r="A61" s="79" t="s">
        <v>82</v>
      </c>
      <c r="B61" s="80">
        <v>0</v>
      </c>
      <c r="C61" s="80">
        <v>0</v>
      </c>
      <c r="D61" s="80">
        <v>0</v>
      </c>
      <c r="E61" s="80">
        <v>0</v>
      </c>
      <c r="F61" s="80">
        <v>0</v>
      </c>
      <c r="G61" s="80">
        <v>0</v>
      </c>
      <c r="H61" s="80">
        <v>69801.468900000007</v>
      </c>
      <c r="I61" s="80">
        <v>0</v>
      </c>
      <c r="J61" s="80">
        <v>0</v>
      </c>
      <c r="K61" s="80">
        <v>69801.468900000007</v>
      </c>
    </row>
    <row r="62" spans="1:11">
      <c r="A62" s="79" t="s">
        <v>83</v>
      </c>
      <c r="B62" s="80">
        <v>0</v>
      </c>
      <c r="C62" s="80">
        <v>0</v>
      </c>
      <c r="D62" s="80">
        <v>0</v>
      </c>
      <c r="E62" s="80">
        <v>0</v>
      </c>
      <c r="F62" s="80">
        <v>0</v>
      </c>
      <c r="G62" s="80">
        <v>0</v>
      </c>
      <c r="H62" s="80">
        <v>0</v>
      </c>
      <c r="I62" s="80">
        <v>55478.472130000002</v>
      </c>
      <c r="J62" s="80">
        <v>0</v>
      </c>
      <c r="K62" s="80">
        <v>55478.472130000002</v>
      </c>
    </row>
    <row r="63" spans="1:11">
      <c r="A63" s="79" t="s">
        <v>518</v>
      </c>
      <c r="B63" s="80">
        <v>0</v>
      </c>
      <c r="C63" s="80">
        <v>0</v>
      </c>
      <c r="D63" s="80">
        <v>0</v>
      </c>
      <c r="E63" s="80">
        <v>0</v>
      </c>
      <c r="F63" s="80">
        <v>60085.533100000001</v>
      </c>
      <c r="G63" s="80">
        <v>0</v>
      </c>
      <c r="H63" s="80">
        <v>0</v>
      </c>
      <c r="I63" s="80">
        <v>0</v>
      </c>
      <c r="J63" s="80">
        <v>0</v>
      </c>
      <c r="K63" s="80">
        <v>60085.533100000001</v>
      </c>
    </row>
    <row r="64" spans="1:11">
      <c r="A64" s="79" t="s">
        <v>1315</v>
      </c>
      <c r="B64" s="80">
        <v>0</v>
      </c>
      <c r="C64" s="80">
        <v>0</v>
      </c>
      <c r="D64" s="80">
        <v>61773.997490000002</v>
      </c>
      <c r="E64" s="80">
        <v>0</v>
      </c>
      <c r="F64" s="80">
        <v>0</v>
      </c>
      <c r="G64" s="80">
        <v>0</v>
      </c>
      <c r="H64" s="80">
        <v>0</v>
      </c>
      <c r="I64" s="80">
        <v>0</v>
      </c>
      <c r="J64" s="80">
        <v>0</v>
      </c>
      <c r="K64" s="80">
        <v>61773.997490000002</v>
      </c>
    </row>
    <row r="65" spans="1:11">
      <c r="A65" s="79" t="s">
        <v>1329</v>
      </c>
      <c r="B65" s="80">
        <v>4096.7319799999996</v>
      </c>
      <c r="C65" s="80">
        <v>0</v>
      </c>
      <c r="D65" s="80">
        <v>0</v>
      </c>
      <c r="E65" s="80">
        <v>0</v>
      </c>
      <c r="F65" s="80">
        <v>0</v>
      </c>
      <c r="G65" s="80">
        <v>50541.896569999997</v>
      </c>
      <c r="H65" s="80">
        <v>4263.0362699999996</v>
      </c>
      <c r="I65" s="80">
        <v>0</v>
      </c>
      <c r="J65" s="80">
        <v>0</v>
      </c>
      <c r="K65" s="80">
        <v>58901.664819999998</v>
      </c>
    </row>
    <row r="66" spans="1:11">
      <c r="A66" s="79" t="s">
        <v>1330</v>
      </c>
      <c r="B66" s="80">
        <v>0</v>
      </c>
      <c r="C66" s="80">
        <v>0</v>
      </c>
      <c r="D66" s="80">
        <v>0</v>
      </c>
      <c r="E66" s="80">
        <v>0</v>
      </c>
      <c r="F66" s="80">
        <v>0</v>
      </c>
      <c r="G66" s="80">
        <v>20779.830269999999</v>
      </c>
      <c r="H66" s="80">
        <v>0</v>
      </c>
      <c r="I66" s="80">
        <v>0</v>
      </c>
      <c r="J66" s="80">
        <v>0</v>
      </c>
      <c r="K66" s="80">
        <v>20779.830269999999</v>
      </c>
    </row>
    <row r="67" spans="1:11" s="706" customFormat="1">
      <c r="A67" s="79" t="s">
        <v>1346</v>
      </c>
      <c r="B67" s="80">
        <v>0</v>
      </c>
      <c r="C67" s="80">
        <v>18082.237239999999</v>
      </c>
      <c r="D67" s="80">
        <v>0</v>
      </c>
      <c r="E67" s="80">
        <v>0</v>
      </c>
      <c r="F67" s="80">
        <v>0</v>
      </c>
      <c r="G67" s="80">
        <v>0</v>
      </c>
      <c r="H67" s="80">
        <v>0</v>
      </c>
      <c r="I67" s="80">
        <v>0</v>
      </c>
      <c r="J67" s="80">
        <v>0</v>
      </c>
      <c r="K67" s="80">
        <v>18082.237239999999</v>
      </c>
    </row>
    <row r="68" spans="1:11" s="706" customFormat="1">
      <c r="A68" s="79" t="s">
        <v>1347</v>
      </c>
      <c r="B68" s="80">
        <v>0</v>
      </c>
      <c r="C68" s="80">
        <v>0</v>
      </c>
      <c r="D68" s="80">
        <v>34293.138119999996</v>
      </c>
      <c r="E68" s="80">
        <v>0</v>
      </c>
      <c r="F68" s="80">
        <v>0</v>
      </c>
      <c r="G68" s="80">
        <v>0</v>
      </c>
      <c r="H68" s="80">
        <v>0</v>
      </c>
      <c r="I68" s="80">
        <v>0</v>
      </c>
      <c r="J68" s="80">
        <v>0</v>
      </c>
      <c r="K68" s="80">
        <v>34293.138119999996</v>
      </c>
    </row>
    <row r="69" spans="1:11" s="721" customFormat="1">
      <c r="A69" s="79" t="s">
        <v>1479</v>
      </c>
      <c r="B69" s="80">
        <v>0</v>
      </c>
      <c r="C69" s="80">
        <v>0</v>
      </c>
      <c r="D69" s="80">
        <v>109399.59101999999</v>
      </c>
      <c r="E69" s="80">
        <v>0</v>
      </c>
      <c r="F69" s="80">
        <v>0</v>
      </c>
      <c r="G69" s="80">
        <v>0</v>
      </c>
      <c r="H69" s="80">
        <v>0</v>
      </c>
      <c r="I69" s="80">
        <v>0</v>
      </c>
      <c r="J69" s="80">
        <v>0</v>
      </c>
      <c r="K69" s="80">
        <v>109399.59101999999</v>
      </c>
    </row>
    <row r="70" spans="1:11">
      <c r="A70" s="91" t="s">
        <v>441</v>
      </c>
      <c r="B70" s="80">
        <v>499732.10226999997</v>
      </c>
      <c r="C70" s="80">
        <v>108196.35751999999</v>
      </c>
      <c r="D70" s="80">
        <v>2113123.2925100001</v>
      </c>
      <c r="E70" s="80">
        <v>140758.56994999998</v>
      </c>
      <c r="F70" s="80">
        <v>748181.45420000004</v>
      </c>
      <c r="G70" s="80">
        <v>756765.71461000002</v>
      </c>
      <c r="H70" s="80">
        <v>2469820.3660900001</v>
      </c>
      <c r="I70" s="80">
        <v>141177.10471000001</v>
      </c>
      <c r="J70" s="80">
        <v>52184.690479999997</v>
      </c>
      <c r="K70" s="80">
        <v>7029939.6523400005</v>
      </c>
    </row>
    <row r="71" spans="1:11">
      <c r="A71" s="81" t="s">
        <v>447</v>
      </c>
      <c r="B71" s="82"/>
      <c r="C71" s="82"/>
      <c r="D71" s="82"/>
      <c r="E71" s="82"/>
      <c r="F71" s="82"/>
      <c r="G71" s="82"/>
      <c r="H71" s="82"/>
      <c r="I71" s="82"/>
      <c r="J71" s="82"/>
      <c r="K71" s="82"/>
    </row>
    <row r="72" spans="1:11">
      <c r="A72" s="79" t="s">
        <v>101</v>
      </c>
      <c r="B72" s="80">
        <v>64072.696520000005</v>
      </c>
      <c r="C72" s="80">
        <v>93606.152499999997</v>
      </c>
      <c r="D72" s="80">
        <v>286793.17580999999</v>
      </c>
      <c r="E72" s="80">
        <v>56655.566610000002</v>
      </c>
      <c r="F72" s="80">
        <v>17005.005149999997</v>
      </c>
      <c r="G72" s="80">
        <v>66792.863070000007</v>
      </c>
      <c r="H72" s="80">
        <v>244800.9032</v>
      </c>
      <c r="I72" s="80">
        <v>9131.5879100000002</v>
      </c>
      <c r="J72" s="80">
        <v>11793.77643</v>
      </c>
      <c r="K72" s="80">
        <v>850651.72720000008</v>
      </c>
    </row>
    <row r="73" spans="1:11">
      <c r="A73" s="79" t="s">
        <v>103</v>
      </c>
      <c r="B73" s="80">
        <v>304541.17749000003</v>
      </c>
      <c r="C73" s="80">
        <v>846351.97508</v>
      </c>
      <c r="D73" s="80">
        <v>206105.41808999999</v>
      </c>
      <c r="E73" s="80">
        <v>185317.03406000001</v>
      </c>
      <c r="F73" s="80">
        <v>242833.24834999998</v>
      </c>
      <c r="G73" s="80">
        <v>162637.95416999998</v>
      </c>
      <c r="H73" s="80">
        <v>507459.97662999999</v>
      </c>
      <c r="I73" s="80">
        <v>203159.33755000003</v>
      </c>
      <c r="J73" s="80">
        <v>26155.462520000001</v>
      </c>
      <c r="K73" s="80">
        <v>2684561.5839400003</v>
      </c>
    </row>
    <row r="74" spans="1:11">
      <c r="A74" s="79" t="s">
        <v>104</v>
      </c>
      <c r="B74" s="80">
        <v>48277.293030000001</v>
      </c>
      <c r="C74" s="80">
        <v>1154289.93068</v>
      </c>
      <c r="D74" s="80">
        <v>63940.568789999998</v>
      </c>
      <c r="E74" s="80">
        <v>106382.16598000001</v>
      </c>
      <c r="F74" s="80">
        <v>87649.260299999994</v>
      </c>
      <c r="G74" s="80">
        <v>13090.13917</v>
      </c>
      <c r="H74" s="80">
        <v>38350.618590000005</v>
      </c>
      <c r="I74" s="80">
        <v>125065.95494</v>
      </c>
      <c r="J74" s="80">
        <v>0</v>
      </c>
      <c r="K74" s="80">
        <v>1637045.93148</v>
      </c>
    </row>
    <row r="75" spans="1:11">
      <c r="A75" s="79" t="s">
        <v>106</v>
      </c>
      <c r="B75" s="80">
        <v>0</v>
      </c>
      <c r="C75" s="80">
        <v>0</v>
      </c>
      <c r="D75" s="80">
        <v>0</v>
      </c>
      <c r="E75" s="80">
        <v>0</v>
      </c>
      <c r="F75" s="80">
        <v>0</v>
      </c>
      <c r="G75" s="80">
        <v>5953.39077</v>
      </c>
      <c r="H75" s="80">
        <v>46773.940409999996</v>
      </c>
      <c r="I75" s="80">
        <v>0</v>
      </c>
      <c r="J75" s="80">
        <v>0</v>
      </c>
      <c r="K75" s="80">
        <v>52727.331180000001</v>
      </c>
    </row>
    <row r="76" spans="1:11">
      <c r="A76" s="79" t="s">
        <v>108</v>
      </c>
      <c r="B76" s="80">
        <v>13108.299199999999</v>
      </c>
      <c r="C76" s="80">
        <v>19866.799629999998</v>
      </c>
      <c r="D76" s="80">
        <v>186343.45653999998</v>
      </c>
      <c r="E76" s="80">
        <v>43701.384890000001</v>
      </c>
      <c r="F76" s="80">
        <v>26097.015739999999</v>
      </c>
      <c r="G76" s="80">
        <v>22475.406039999998</v>
      </c>
      <c r="H76" s="80">
        <v>94757.6826</v>
      </c>
      <c r="I76" s="80">
        <v>0</v>
      </c>
      <c r="J76" s="80">
        <v>0</v>
      </c>
      <c r="K76" s="80">
        <v>406350.04463999998</v>
      </c>
    </row>
    <row r="77" spans="1:11">
      <c r="A77" s="79" t="s">
        <v>110</v>
      </c>
      <c r="B77" s="80">
        <v>37946.681490000003</v>
      </c>
      <c r="C77" s="80">
        <v>62981.409890000003</v>
      </c>
      <c r="D77" s="80">
        <v>31816.18059</v>
      </c>
      <c r="E77" s="80">
        <v>90131.12840999999</v>
      </c>
      <c r="F77" s="80">
        <v>54347.332240000003</v>
      </c>
      <c r="G77" s="80">
        <v>60155.333840000007</v>
      </c>
      <c r="H77" s="80">
        <v>43007.369979999996</v>
      </c>
      <c r="I77" s="80">
        <v>7273.7101199999997</v>
      </c>
      <c r="J77" s="80">
        <v>24643.36651</v>
      </c>
      <c r="K77" s="80">
        <v>412302.51306999999</v>
      </c>
    </row>
    <row r="78" spans="1:11">
      <c r="A78" s="79" t="s">
        <v>112</v>
      </c>
      <c r="B78" s="80">
        <v>0</v>
      </c>
      <c r="C78" s="80">
        <v>30430.61289</v>
      </c>
      <c r="D78" s="80">
        <v>0</v>
      </c>
      <c r="E78" s="80">
        <v>0</v>
      </c>
      <c r="F78" s="80">
        <v>0</v>
      </c>
      <c r="G78" s="80">
        <v>0</v>
      </c>
      <c r="H78" s="80">
        <v>0</v>
      </c>
      <c r="I78" s="80">
        <v>0</v>
      </c>
      <c r="J78" s="80">
        <v>0</v>
      </c>
      <c r="K78" s="80">
        <v>30430.61289</v>
      </c>
    </row>
    <row r="79" spans="1:11">
      <c r="A79" s="79" t="s">
        <v>114</v>
      </c>
      <c r="B79" s="80">
        <v>40964.872790000001</v>
      </c>
      <c r="C79" s="80">
        <v>230090.00362999999</v>
      </c>
      <c r="D79" s="80">
        <v>140300.10809999998</v>
      </c>
      <c r="E79" s="80">
        <v>179463.769</v>
      </c>
      <c r="F79" s="80">
        <v>60784.561609999997</v>
      </c>
      <c r="G79" s="80">
        <v>71756.676919999998</v>
      </c>
      <c r="H79" s="80">
        <v>268364.02768</v>
      </c>
      <c r="I79" s="80">
        <v>45394.404240000003</v>
      </c>
      <c r="J79" s="80">
        <v>16768.438900000001</v>
      </c>
      <c r="K79" s="80">
        <v>1053886.8628700001</v>
      </c>
    </row>
    <row r="80" spans="1:11">
      <c r="A80" s="79" t="s">
        <v>511</v>
      </c>
      <c r="B80" s="80">
        <v>15532.630999999999</v>
      </c>
      <c r="C80" s="80">
        <v>157518.66761</v>
      </c>
      <c r="D80" s="80">
        <v>50816.978459999998</v>
      </c>
      <c r="E80" s="80">
        <v>22016.383300000001</v>
      </c>
      <c r="F80" s="80">
        <v>37060.492819999999</v>
      </c>
      <c r="G80" s="80">
        <v>7689.8340199999993</v>
      </c>
      <c r="H80" s="80">
        <v>127194.61317</v>
      </c>
      <c r="I80" s="80">
        <v>0</v>
      </c>
      <c r="J80" s="80">
        <v>0</v>
      </c>
      <c r="K80" s="80">
        <v>417829.60038000002</v>
      </c>
    </row>
    <row r="81" spans="1:11">
      <c r="A81" s="91" t="s">
        <v>441</v>
      </c>
      <c r="B81" s="80">
        <v>524443.65151999996</v>
      </c>
      <c r="C81" s="80">
        <v>2595135.5519099999</v>
      </c>
      <c r="D81" s="80">
        <v>966115.88638000004</v>
      </c>
      <c r="E81" s="80">
        <v>683667.43224999995</v>
      </c>
      <c r="F81" s="80">
        <v>525776.91620999994</v>
      </c>
      <c r="G81" s="80">
        <v>410551.598</v>
      </c>
      <c r="H81" s="80">
        <v>1370709.1322600001</v>
      </c>
      <c r="I81" s="80">
        <v>390024.99475999997</v>
      </c>
      <c r="J81" s="80">
        <v>79361.04436</v>
      </c>
      <c r="K81" s="80">
        <v>7545786.2076499993</v>
      </c>
    </row>
    <row r="82" spans="1:11">
      <c r="A82" s="84" t="s">
        <v>445</v>
      </c>
      <c r="B82" s="82"/>
      <c r="C82" s="82"/>
      <c r="D82" s="82"/>
      <c r="E82" s="82"/>
      <c r="F82" s="82"/>
      <c r="G82" s="82"/>
      <c r="H82" s="82"/>
      <c r="I82" s="82"/>
      <c r="J82" s="82"/>
      <c r="K82" s="82"/>
    </row>
    <row r="83" spans="1:11">
      <c r="A83" s="79" t="s">
        <v>117</v>
      </c>
      <c r="B83" s="80">
        <v>1468101.8316199998</v>
      </c>
      <c r="C83" s="80">
        <v>6461244.9627900003</v>
      </c>
      <c r="D83" s="80">
        <v>4808144.5526200002</v>
      </c>
      <c r="E83" s="80">
        <v>677243.50649000006</v>
      </c>
      <c r="F83" s="80">
        <v>859926.03055999998</v>
      </c>
      <c r="G83" s="80">
        <v>1015413.6933500001</v>
      </c>
      <c r="H83" s="80">
        <v>7240758.9320799997</v>
      </c>
      <c r="I83" s="80">
        <v>778019.59826999996</v>
      </c>
      <c r="J83" s="80">
        <v>401282.94624999998</v>
      </c>
      <c r="K83" s="80">
        <v>23710136.054029997</v>
      </c>
    </row>
    <row r="84" spans="1:11">
      <c r="A84" s="91" t="s">
        <v>441</v>
      </c>
      <c r="B84" s="80">
        <v>1468101.8316199998</v>
      </c>
      <c r="C84" s="80">
        <v>6461244.9627900003</v>
      </c>
      <c r="D84" s="80">
        <v>4808144.5526200002</v>
      </c>
      <c r="E84" s="80">
        <v>677243.50649000006</v>
      </c>
      <c r="F84" s="80">
        <v>859926.03055999998</v>
      </c>
      <c r="G84" s="80">
        <v>1015413.6933500001</v>
      </c>
      <c r="H84" s="80">
        <v>7240758.9320799997</v>
      </c>
      <c r="I84" s="80">
        <v>778019.59826999996</v>
      </c>
      <c r="J84" s="80">
        <v>401282.94624999998</v>
      </c>
      <c r="K84" s="80">
        <v>23710136.054029997</v>
      </c>
    </row>
    <row r="85" spans="1:11">
      <c r="A85" s="85" t="s">
        <v>1017</v>
      </c>
      <c r="B85" s="82"/>
      <c r="C85" s="82"/>
      <c r="D85" s="82"/>
      <c r="E85" s="82"/>
      <c r="F85" s="82"/>
      <c r="G85" s="82"/>
      <c r="H85" s="82"/>
      <c r="I85" s="82"/>
      <c r="J85" s="82"/>
      <c r="K85" s="82"/>
    </row>
    <row r="86" spans="1:11">
      <c r="A86" s="79" t="s">
        <v>120</v>
      </c>
      <c r="B86" s="80">
        <v>215353.48501</v>
      </c>
      <c r="C86" s="80">
        <v>534143.11304999993</v>
      </c>
      <c r="D86" s="80">
        <v>429203.44400000002</v>
      </c>
      <c r="E86" s="80">
        <v>139047.2445</v>
      </c>
      <c r="F86" s="80">
        <v>196487.82470999999</v>
      </c>
      <c r="G86" s="80">
        <v>132729.29485000001</v>
      </c>
      <c r="H86" s="80">
        <v>1270734.43347</v>
      </c>
      <c r="I86" s="80">
        <v>125142.72341999999</v>
      </c>
      <c r="J86" s="80">
        <v>2384.1309100000003</v>
      </c>
      <c r="K86" s="80">
        <v>3045225.69392</v>
      </c>
    </row>
    <row r="87" spans="1:11">
      <c r="A87" s="91" t="s">
        <v>441</v>
      </c>
      <c r="B87" s="80">
        <v>215353.48501</v>
      </c>
      <c r="C87" s="80">
        <v>534143.11304999993</v>
      </c>
      <c r="D87" s="80">
        <v>429203.44400000002</v>
      </c>
      <c r="E87" s="80">
        <v>139047.2445</v>
      </c>
      <c r="F87" s="80">
        <v>196487.82470999999</v>
      </c>
      <c r="G87" s="80">
        <v>132729.29485000001</v>
      </c>
      <c r="H87" s="80">
        <v>1270734.43347</v>
      </c>
      <c r="I87" s="80">
        <v>125142.72341999999</v>
      </c>
      <c r="J87" s="80">
        <v>2384.1309100000003</v>
      </c>
      <c r="K87" s="80">
        <v>3045225.69392</v>
      </c>
    </row>
    <row r="88" spans="1:11">
      <c r="A88" s="85" t="s">
        <v>160</v>
      </c>
      <c r="B88" s="82">
        <f>SUM(B22,B26,B31,B70,B81,B84,B87)</f>
        <v>9076613.9491499998</v>
      </c>
      <c r="C88" s="82">
        <f t="shared" ref="C88:K88" si="0">SUM(C22,C26,C31,C70,C81,C84,C87)</f>
        <v>50674800.380069993</v>
      </c>
      <c r="D88" s="82">
        <f t="shared" si="0"/>
        <v>36685632.083719999</v>
      </c>
      <c r="E88" s="82">
        <f t="shared" si="0"/>
        <v>5957588.7052200008</v>
      </c>
      <c r="F88" s="82">
        <f t="shared" si="0"/>
        <v>5563487.3451900007</v>
      </c>
      <c r="G88" s="82">
        <f t="shared" si="0"/>
        <v>8245818.4666800015</v>
      </c>
      <c r="H88" s="82">
        <f t="shared" si="0"/>
        <v>87460576.502059996</v>
      </c>
      <c r="I88" s="82">
        <f t="shared" si="0"/>
        <v>4484045.9149799999</v>
      </c>
      <c r="J88" s="82">
        <f t="shared" si="0"/>
        <v>1101928.3496900001</v>
      </c>
      <c r="K88" s="82">
        <f t="shared" si="0"/>
        <v>209250491.69676</v>
      </c>
    </row>
    <row r="89" spans="1:11" ht="7.5" customHeight="1" thickBot="1">
      <c r="A89" s="86"/>
      <c r="B89" s="86"/>
      <c r="C89" s="86"/>
      <c r="D89" s="86"/>
      <c r="E89" s="86"/>
      <c r="F89" s="86"/>
      <c r="G89" s="86"/>
      <c r="H89" s="86"/>
      <c r="I89" s="86"/>
      <c r="J89" s="86"/>
      <c r="K89" s="86"/>
    </row>
    <row r="90" spans="1:11" ht="15.75" thickTop="1">
      <c r="A90" s="614" t="s">
        <v>1316</v>
      </c>
      <c r="B90" s="88"/>
      <c r="C90" s="88"/>
      <c r="D90" s="88"/>
      <c r="E90" s="88"/>
      <c r="F90" s="88"/>
      <c r="G90" s="88"/>
      <c r="H90" s="88"/>
      <c r="I90" s="88"/>
      <c r="J90" s="88"/>
      <c r="K90" s="88"/>
    </row>
    <row r="91" spans="1:11">
      <c r="A91" s="614" t="s">
        <v>1331</v>
      </c>
      <c r="B91" s="88"/>
      <c r="C91" s="88"/>
      <c r="D91" s="88"/>
      <c r="E91" s="88"/>
      <c r="F91" s="88"/>
      <c r="G91" s="88"/>
      <c r="H91" s="88"/>
      <c r="I91" s="88"/>
      <c r="J91" s="88"/>
      <c r="K91" s="725"/>
    </row>
    <row r="92" spans="1:11">
      <c r="A92" s="614" t="s">
        <v>1348</v>
      </c>
      <c r="B92" s="88"/>
      <c r="C92" s="88"/>
      <c r="D92" s="88"/>
      <c r="E92" s="88"/>
      <c r="F92" s="88"/>
      <c r="G92" s="88"/>
      <c r="H92" s="88"/>
      <c r="I92" s="88"/>
      <c r="J92" s="88"/>
      <c r="K92" s="725"/>
    </row>
    <row r="93" spans="1:11">
      <c r="A93" s="614" t="s">
        <v>1480</v>
      </c>
      <c r="K93" s="725"/>
    </row>
    <row r="94" spans="1:11">
      <c r="K94" s="725"/>
    </row>
    <row r="95" spans="1:11">
      <c r="K95" s="725"/>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3"/>
  <sheetViews>
    <sheetView workbookViewId="0">
      <selection activeCell="A3" sqref="A3:F3"/>
    </sheetView>
  </sheetViews>
  <sheetFormatPr defaultRowHeight="15"/>
  <cols>
    <col min="1" max="1" width="104.42578125" style="5" bestFit="1" customWidth="1"/>
    <col min="2" max="3" width="11.7109375" style="2" bestFit="1" customWidth="1"/>
    <col min="4" max="4" width="7.140625" style="2" bestFit="1" customWidth="1"/>
    <col min="5" max="5" width="8.140625" style="2" bestFit="1" customWidth="1"/>
    <col min="6" max="6" width="11.7109375" style="2" bestFit="1" customWidth="1"/>
    <col min="7" max="16384" width="9.140625" style="5"/>
  </cols>
  <sheetData>
    <row r="1" spans="1:6" ht="30" customHeight="1">
      <c r="A1" s="735" t="s">
        <v>440</v>
      </c>
      <c r="B1" s="735"/>
      <c r="C1" s="735"/>
      <c r="D1" s="735"/>
      <c r="E1" s="735"/>
      <c r="F1" s="735"/>
    </row>
    <row r="2" spans="1:6" ht="18">
      <c r="A2" s="736" t="s">
        <v>488</v>
      </c>
      <c r="B2" s="736"/>
      <c r="C2" s="736"/>
      <c r="D2" s="736"/>
      <c r="E2" s="736"/>
      <c r="F2" s="736"/>
    </row>
    <row r="3" spans="1:6" ht="18">
      <c r="A3" s="736" t="s">
        <v>1502</v>
      </c>
      <c r="B3" s="736"/>
      <c r="C3" s="736"/>
      <c r="D3" s="736"/>
      <c r="E3" s="736"/>
      <c r="F3" s="736"/>
    </row>
    <row r="4" spans="1:6" ht="30" customHeight="1">
      <c r="A4" s="740" t="s">
        <v>512</v>
      </c>
      <c r="B4" s="740"/>
      <c r="C4" s="740"/>
      <c r="D4" s="740"/>
      <c r="E4" s="740"/>
      <c r="F4" s="740"/>
    </row>
    <row r="5" spans="1:6" ht="3.75" customHeight="1">
      <c r="A5" s="188"/>
      <c r="B5" s="554"/>
      <c r="C5" s="554"/>
      <c r="D5" s="554"/>
      <c r="E5" s="554"/>
      <c r="F5" s="554"/>
    </row>
    <row r="6" spans="1:6" ht="30" customHeight="1" thickBot="1">
      <c r="A6" s="383"/>
      <c r="B6" s="384" t="s">
        <v>156</v>
      </c>
      <c r="C6" s="384" t="s">
        <v>157</v>
      </c>
      <c r="D6" s="384" t="s">
        <v>158</v>
      </c>
      <c r="E6" s="384" t="s">
        <v>159</v>
      </c>
      <c r="F6" s="384" t="s">
        <v>160</v>
      </c>
    </row>
    <row r="7" spans="1:6">
      <c r="A7" s="385" t="s">
        <v>161</v>
      </c>
      <c r="B7" s="386">
        <v>240568473.78157002</v>
      </c>
      <c r="C7" s="386">
        <v>35423610.367970005</v>
      </c>
      <c r="D7" s="386">
        <v>2133.4393300000002</v>
      </c>
      <c r="E7" s="386">
        <v>133771.89796</v>
      </c>
      <c r="F7" s="386">
        <v>276127989.48683</v>
      </c>
    </row>
    <row r="8" spans="1:6">
      <c r="A8" s="187" t="s">
        <v>162</v>
      </c>
      <c r="B8" s="57">
        <v>18243248.67839</v>
      </c>
      <c r="C8" s="57">
        <v>6412434.6964300005</v>
      </c>
      <c r="D8" s="57">
        <v>2119.92173</v>
      </c>
      <c r="E8" s="57">
        <v>95748.705749999994</v>
      </c>
      <c r="F8" s="57">
        <v>24753552.002299998</v>
      </c>
    </row>
    <row r="9" spans="1:6">
      <c r="A9" s="58" t="s">
        <v>163</v>
      </c>
      <c r="B9" s="95">
        <v>6650767.7557700006</v>
      </c>
      <c r="C9" s="95">
        <v>2879862.4808400003</v>
      </c>
      <c r="D9" s="95">
        <v>0</v>
      </c>
      <c r="E9" s="95">
        <v>0</v>
      </c>
      <c r="F9" s="95">
        <v>9530630.236610001</v>
      </c>
    </row>
    <row r="10" spans="1:6">
      <c r="A10" s="58" t="s">
        <v>164</v>
      </c>
      <c r="B10" s="95">
        <v>10911271.12235</v>
      </c>
      <c r="C10" s="95">
        <v>2614848.8981699999</v>
      </c>
      <c r="D10" s="95">
        <v>2119.92173</v>
      </c>
      <c r="E10" s="95">
        <v>95748.705749999994</v>
      </c>
      <c r="F10" s="95">
        <v>13623988.648</v>
      </c>
    </row>
    <row r="11" spans="1:6">
      <c r="A11" s="58" t="s">
        <v>165</v>
      </c>
      <c r="B11" s="95">
        <v>240685.92898</v>
      </c>
      <c r="C11" s="95">
        <v>38723.745299999995</v>
      </c>
      <c r="D11" s="95">
        <v>0</v>
      </c>
      <c r="E11" s="95">
        <v>0</v>
      </c>
      <c r="F11" s="95">
        <v>279409.67427999998</v>
      </c>
    </row>
    <row r="12" spans="1:6">
      <c r="A12" s="58" t="s">
        <v>166</v>
      </c>
      <c r="B12" s="95">
        <v>0</v>
      </c>
      <c r="C12" s="95">
        <v>3784.2228999999998</v>
      </c>
      <c r="D12" s="95">
        <v>0</v>
      </c>
      <c r="E12" s="95">
        <v>0</v>
      </c>
      <c r="F12" s="95">
        <v>3784.2228999999998</v>
      </c>
    </row>
    <row r="13" spans="1:6">
      <c r="A13" s="58" t="s">
        <v>167</v>
      </c>
      <c r="B13" s="95">
        <v>0</v>
      </c>
      <c r="C13" s="95">
        <v>842695.58622000006</v>
      </c>
      <c r="D13" s="95">
        <v>0</v>
      </c>
      <c r="E13" s="95">
        <v>0</v>
      </c>
      <c r="F13" s="95">
        <v>842695.58622000006</v>
      </c>
    </row>
    <row r="14" spans="1:6">
      <c r="A14" s="58" t="s">
        <v>168</v>
      </c>
      <c r="B14" s="95">
        <v>455985.43287999998</v>
      </c>
      <c r="C14" s="95">
        <v>32519.762999999999</v>
      </c>
      <c r="D14" s="95">
        <v>0</v>
      </c>
      <c r="E14" s="95">
        <v>0</v>
      </c>
      <c r="F14" s="95">
        <v>488505.19588000001</v>
      </c>
    </row>
    <row r="15" spans="1:6">
      <c r="A15" s="58" t="s">
        <v>169</v>
      </c>
      <c r="B15" s="95">
        <v>0</v>
      </c>
      <c r="C15" s="95">
        <v>0</v>
      </c>
      <c r="D15" s="95">
        <v>0</v>
      </c>
      <c r="E15" s="95">
        <v>0</v>
      </c>
      <c r="F15" s="95">
        <v>0</v>
      </c>
    </row>
    <row r="16" spans="1:6">
      <c r="A16" s="58" t="s">
        <v>170</v>
      </c>
      <c r="B16" s="95">
        <v>-15461.561589999999</v>
      </c>
      <c r="C16" s="95">
        <v>0</v>
      </c>
      <c r="D16" s="95">
        <v>0</v>
      </c>
      <c r="E16" s="95">
        <v>0</v>
      </c>
      <c r="F16" s="95">
        <v>-15461.561589999999</v>
      </c>
    </row>
    <row r="17" spans="1:6">
      <c r="A17" s="187" t="s">
        <v>171</v>
      </c>
      <c r="B17" s="57">
        <v>24439939.489500001</v>
      </c>
      <c r="C17" s="57">
        <v>5992771.4110200005</v>
      </c>
      <c r="D17" s="57">
        <v>4.5242100000000001</v>
      </c>
      <c r="E17" s="57">
        <v>37218.404200000004</v>
      </c>
      <c r="F17" s="57">
        <v>30469933.828930002</v>
      </c>
    </row>
    <row r="18" spans="1:6">
      <c r="A18" s="58" t="s">
        <v>172</v>
      </c>
      <c r="B18" s="95">
        <v>0</v>
      </c>
      <c r="C18" s="95">
        <v>0</v>
      </c>
      <c r="D18" s="95">
        <v>0</v>
      </c>
      <c r="E18" s="95">
        <v>0</v>
      </c>
      <c r="F18" s="95">
        <v>0</v>
      </c>
    </row>
    <row r="19" spans="1:6">
      <c r="A19" s="58" t="s">
        <v>173</v>
      </c>
      <c r="B19" s="95">
        <v>13542737.09505</v>
      </c>
      <c r="C19" s="95">
        <v>439042.27775999997</v>
      </c>
      <c r="D19" s="95">
        <v>0</v>
      </c>
      <c r="E19" s="95">
        <v>0</v>
      </c>
      <c r="F19" s="95">
        <v>13981779.372809999</v>
      </c>
    </row>
    <row r="20" spans="1:6">
      <c r="A20" s="58" t="s">
        <v>174</v>
      </c>
      <c r="B20" s="95">
        <v>0</v>
      </c>
      <c r="C20" s="95">
        <v>204682.83688999998</v>
      </c>
      <c r="D20" s="95">
        <v>0</v>
      </c>
      <c r="E20" s="95">
        <v>0</v>
      </c>
      <c r="F20" s="95">
        <v>204682.83688999998</v>
      </c>
    </row>
    <row r="21" spans="1:6">
      <c r="A21" s="58" t="s">
        <v>175</v>
      </c>
      <c r="B21" s="95">
        <v>60343.196259999997</v>
      </c>
      <c r="C21" s="95">
        <v>1124219.4587999999</v>
      </c>
      <c r="D21" s="95">
        <v>0</v>
      </c>
      <c r="E21" s="95">
        <v>0</v>
      </c>
      <c r="F21" s="95">
        <v>1184562.65506</v>
      </c>
    </row>
    <row r="22" spans="1:6">
      <c r="A22" s="58" t="s">
        <v>176</v>
      </c>
      <c r="B22" s="95">
        <v>3496075.5125799999</v>
      </c>
      <c r="C22" s="95">
        <v>1061639.9479700001</v>
      </c>
      <c r="D22" s="95">
        <v>0</v>
      </c>
      <c r="E22" s="95">
        <v>36424.158889999999</v>
      </c>
      <c r="F22" s="95">
        <v>4594139.6194399996</v>
      </c>
    </row>
    <row r="23" spans="1:6">
      <c r="A23" s="58" t="s">
        <v>177</v>
      </c>
      <c r="B23" s="95">
        <v>6468848.5335600004</v>
      </c>
      <c r="C23" s="95">
        <v>3190843.0826999997</v>
      </c>
      <c r="D23" s="95">
        <v>4.5242100000000001</v>
      </c>
      <c r="E23" s="95">
        <v>794.24530000000004</v>
      </c>
      <c r="F23" s="95">
        <v>9660490.3857700005</v>
      </c>
    </row>
    <row r="24" spans="1:6">
      <c r="A24" s="58" t="s">
        <v>178</v>
      </c>
      <c r="B24" s="95">
        <v>898970.30309000006</v>
      </c>
      <c r="C24" s="95">
        <v>36950.29305</v>
      </c>
      <c r="D24" s="95">
        <v>0</v>
      </c>
      <c r="E24" s="95">
        <v>1.0000000000000001E-5</v>
      </c>
      <c r="F24" s="95">
        <v>935920.59615</v>
      </c>
    </row>
    <row r="25" spans="1:6">
      <c r="A25" s="58" t="s">
        <v>179</v>
      </c>
      <c r="B25" s="95">
        <v>-27035.151040000001</v>
      </c>
      <c r="C25" s="95">
        <v>-64606.486149999997</v>
      </c>
      <c r="D25" s="95">
        <v>0</v>
      </c>
      <c r="E25" s="95">
        <v>0</v>
      </c>
      <c r="F25" s="95">
        <v>-91641.637189999994</v>
      </c>
    </row>
    <row r="26" spans="1:6">
      <c r="A26" s="187" t="s">
        <v>180</v>
      </c>
      <c r="B26" s="57">
        <v>187817815.22720999</v>
      </c>
      <c r="C26" s="57">
        <v>325372.28352</v>
      </c>
      <c r="D26" s="57">
        <v>0</v>
      </c>
      <c r="E26" s="57">
        <v>200.46011999999999</v>
      </c>
      <c r="F26" s="57">
        <v>188143387.97085002</v>
      </c>
    </row>
    <row r="27" spans="1:6">
      <c r="A27" s="60" t="s">
        <v>181</v>
      </c>
      <c r="B27" s="95">
        <v>179996367.21772</v>
      </c>
      <c r="C27" s="95">
        <v>503987.39323000005</v>
      </c>
      <c r="D27" s="95">
        <v>0</v>
      </c>
      <c r="E27" s="95">
        <v>197.29726000000002</v>
      </c>
      <c r="F27" s="95">
        <v>180500551.90820998</v>
      </c>
    </row>
    <row r="28" spans="1:6">
      <c r="A28" s="58" t="s">
        <v>182</v>
      </c>
      <c r="B28" s="95">
        <v>144982331.08168</v>
      </c>
      <c r="C28" s="95">
        <v>339627.66506000003</v>
      </c>
      <c r="D28" s="95">
        <v>0</v>
      </c>
      <c r="E28" s="95">
        <v>197.29726000000002</v>
      </c>
      <c r="F28" s="95">
        <v>145322156.044</v>
      </c>
    </row>
    <row r="29" spans="1:6">
      <c r="A29" s="58" t="s">
        <v>183</v>
      </c>
      <c r="B29" s="95">
        <v>31889081.21353</v>
      </c>
      <c r="C29" s="95">
        <v>146282.13391999999</v>
      </c>
      <c r="D29" s="95">
        <v>0</v>
      </c>
      <c r="E29" s="95">
        <v>0</v>
      </c>
      <c r="F29" s="95">
        <v>32035363.347449999</v>
      </c>
    </row>
    <row r="30" spans="1:6">
      <c r="A30" s="58" t="s">
        <v>184</v>
      </c>
      <c r="B30" s="95">
        <v>3124954.9225100004</v>
      </c>
      <c r="C30" s="95">
        <v>18077.594249999998</v>
      </c>
      <c r="D30" s="95">
        <v>0</v>
      </c>
      <c r="E30" s="95">
        <v>0</v>
      </c>
      <c r="F30" s="95">
        <v>3143032.51676</v>
      </c>
    </row>
    <row r="31" spans="1:6">
      <c r="A31" s="60" t="s">
        <v>185</v>
      </c>
      <c r="B31" s="95">
        <v>1357798.2458499998</v>
      </c>
      <c r="C31" s="95">
        <v>14852.53694</v>
      </c>
      <c r="D31" s="95">
        <v>0</v>
      </c>
      <c r="E31" s="95">
        <v>0</v>
      </c>
      <c r="F31" s="95">
        <v>1372650.7827899999</v>
      </c>
    </row>
    <row r="32" spans="1:6">
      <c r="A32" s="58" t="s">
        <v>186</v>
      </c>
      <c r="B32" s="95">
        <v>468995.96017000003</v>
      </c>
      <c r="C32" s="95">
        <v>6638.0055000000002</v>
      </c>
      <c r="D32" s="95">
        <v>0</v>
      </c>
      <c r="E32" s="95">
        <v>0</v>
      </c>
      <c r="F32" s="95">
        <v>475633.96567000001</v>
      </c>
    </row>
    <row r="33" spans="1:6">
      <c r="A33" s="58" t="s">
        <v>187</v>
      </c>
      <c r="B33" s="95">
        <v>770327.14997999999</v>
      </c>
      <c r="C33" s="95">
        <v>6204.18235</v>
      </c>
      <c r="D33" s="95">
        <v>0</v>
      </c>
      <c r="E33" s="95">
        <v>0</v>
      </c>
      <c r="F33" s="95">
        <v>776531.33233</v>
      </c>
    </row>
    <row r="34" spans="1:6">
      <c r="A34" s="58" t="s">
        <v>188</v>
      </c>
      <c r="B34" s="95">
        <v>118475.1357</v>
      </c>
      <c r="C34" s="95">
        <v>2010.3490900000002</v>
      </c>
      <c r="D34" s="95">
        <v>0</v>
      </c>
      <c r="E34" s="95">
        <v>0</v>
      </c>
      <c r="F34" s="95">
        <v>120485.48479</v>
      </c>
    </row>
    <row r="35" spans="1:6">
      <c r="A35" s="60" t="s">
        <v>189</v>
      </c>
      <c r="B35" s="95">
        <v>2419981.55431</v>
      </c>
      <c r="C35" s="95">
        <v>84020.063519999996</v>
      </c>
      <c r="D35" s="95">
        <v>0</v>
      </c>
      <c r="E35" s="95">
        <v>0</v>
      </c>
      <c r="F35" s="95">
        <v>2504001.6178299999</v>
      </c>
    </row>
    <row r="36" spans="1:6">
      <c r="A36" s="58" t="s">
        <v>190</v>
      </c>
      <c r="B36" s="95">
        <v>1372442.4572999999</v>
      </c>
      <c r="C36" s="95">
        <v>59379.34921</v>
      </c>
      <c r="D36" s="95">
        <v>0</v>
      </c>
      <c r="E36" s="95">
        <v>0</v>
      </c>
      <c r="F36" s="95">
        <v>1431821.80651</v>
      </c>
    </row>
    <row r="37" spans="1:6">
      <c r="A37" s="58" t="s">
        <v>191</v>
      </c>
      <c r="B37" s="95">
        <v>923918.95111999998</v>
      </c>
      <c r="C37" s="95">
        <v>24294.757089999999</v>
      </c>
      <c r="D37" s="95">
        <v>0</v>
      </c>
      <c r="E37" s="95">
        <v>0</v>
      </c>
      <c r="F37" s="95">
        <v>948213.70821000007</v>
      </c>
    </row>
    <row r="38" spans="1:6">
      <c r="A38" s="58" t="s">
        <v>192</v>
      </c>
      <c r="B38" s="95">
        <v>123620.14589</v>
      </c>
      <c r="C38" s="95">
        <v>345.95721999999995</v>
      </c>
      <c r="D38" s="95">
        <v>0</v>
      </c>
      <c r="E38" s="95">
        <v>0</v>
      </c>
      <c r="F38" s="95">
        <v>123966.10311</v>
      </c>
    </row>
    <row r="39" spans="1:6">
      <c r="A39" s="60" t="s">
        <v>193</v>
      </c>
      <c r="B39" s="95">
        <v>9318581.8103</v>
      </c>
      <c r="C39" s="95">
        <v>40055.486850000001</v>
      </c>
      <c r="D39" s="95">
        <v>0</v>
      </c>
      <c r="E39" s="95">
        <v>3.4091100000000001</v>
      </c>
      <c r="F39" s="95">
        <v>9358640.7062599994</v>
      </c>
    </row>
    <row r="40" spans="1:6">
      <c r="A40" s="58" t="s">
        <v>194</v>
      </c>
      <c r="B40" s="95">
        <v>1779964.40965</v>
      </c>
      <c r="C40" s="95">
        <v>3819.3884700000003</v>
      </c>
      <c r="D40" s="95">
        <v>0</v>
      </c>
      <c r="E40" s="95">
        <v>0.59659000000000006</v>
      </c>
      <c r="F40" s="95">
        <v>1783784.3947100001</v>
      </c>
    </row>
    <row r="41" spans="1:6">
      <c r="A41" s="58" t="s">
        <v>195</v>
      </c>
      <c r="B41" s="95">
        <v>2329594.2455100003</v>
      </c>
      <c r="C41" s="95">
        <v>10341.4241</v>
      </c>
      <c r="D41" s="95">
        <v>0</v>
      </c>
      <c r="E41" s="95">
        <v>0</v>
      </c>
      <c r="F41" s="95">
        <v>2339935.6696100002</v>
      </c>
    </row>
    <row r="42" spans="1:6">
      <c r="A42" s="58" t="s">
        <v>196</v>
      </c>
      <c r="B42" s="95">
        <v>2909.9202099999998</v>
      </c>
      <c r="C42" s="95">
        <v>55.025510000000004</v>
      </c>
      <c r="D42" s="95">
        <v>0</v>
      </c>
      <c r="E42" s="95">
        <v>0</v>
      </c>
      <c r="F42" s="95">
        <v>2964.9457200000002</v>
      </c>
    </row>
    <row r="43" spans="1:6">
      <c r="A43" s="58" t="s">
        <v>197</v>
      </c>
      <c r="B43" s="95">
        <v>21753.030629999997</v>
      </c>
      <c r="C43" s="95">
        <v>176.69695000000002</v>
      </c>
      <c r="D43" s="95">
        <v>0</v>
      </c>
      <c r="E43" s="95">
        <v>0</v>
      </c>
      <c r="F43" s="95">
        <v>21929.727579999999</v>
      </c>
    </row>
    <row r="44" spans="1:6">
      <c r="A44" s="58" t="s">
        <v>198</v>
      </c>
      <c r="B44" s="95">
        <v>10.24704</v>
      </c>
      <c r="C44" s="95">
        <v>0</v>
      </c>
      <c r="D44" s="95">
        <v>0</v>
      </c>
      <c r="E44" s="95">
        <v>0</v>
      </c>
      <c r="F44" s="95">
        <v>10.24704</v>
      </c>
    </row>
    <row r="45" spans="1:6">
      <c r="A45" s="58" t="s">
        <v>199</v>
      </c>
      <c r="B45" s="95">
        <v>395.23053999999996</v>
      </c>
      <c r="C45" s="95">
        <v>0</v>
      </c>
      <c r="D45" s="95">
        <v>0</v>
      </c>
      <c r="E45" s="95">
        <v>0</v>
      </c>
      <c r="F45" s="95">
        <v>395.23053999999996</v>
      </c>
    </row>
    <row r="46" spans="1:6">
      <c r="A46" s="58" t="s">
        <v>1194</v>
      </c>
      <c r="B46" s="95">
        <v>2739339.5974099999</v>
      </c>
      <c r="C46" s="95">
        <v>15000.00425</v>
      </c>
      <c r="D46" s="95">
        <v>0</v>
      </c>
      <c r="E46" s="95">
        <v>2.8125200000000001</v>
      </c>
      <c r="F46" s="95">
        <v>2754342.4141799998</v>
      </c>
    </row>
    <row r="47" spans="1:6">
      <c r="A47" s="58" t="s">
        <v>1195</v>
      </c>
      <c r="B47" s="95">
        <v>2377100.4746900001</v>
      </c>
      <c r="C47" s="95">
        <v>9943.4083100000007</v>
      </c>
      <c r="D47" s="95">
        <v>0</v>
      </c>
      <c r="E47" s="95">
        <v>0</v>
      </c>
      <c r="F47" s="95">
        <v>2387043.8829999999</v>
      </c>
    </row>
    <row r="48" spans="1:6">
      <c r="A48" s="58" t="s">
        <v>1200</v>
      </c>
      <c r="B48" s="95">
        <v>5708.3745699999999</v>
      </c>
      <c r="C48" s="95">
        <v>180.51902999999999</v>
      </c>
      <c r="D48" s="95">
        <v>0</v>
      </c>
      <c r="E48" s="95">
        <v>0</v>
      </c>
      <c r="F48" s="95">
        <v>5888.8935999999994</v>
      </c>
    </row>
    <row r="49" spans="1:6">
      <c r="A49" s="58" t="s">
        <v>1201</v>
      </c>
      <c r="B49" s="95">
        <v>46373.682280000001</v>
      </c>
      <c r="C49" s="95">
        <v>478.23384000000004</v>
      </c>
      <c r="D49" s="95">
        <v>0</v>
      </c>
      <c r="E49" s="95">
        <v>0</v>
      </c>
      <c r="F49" s="95">
        <v>46851.916119999994</v>
      </c>
    </row>
    <row r="50" spans="1:6">
      <c r="A50" s="58" t="s">
        <v>1219</v>
      </c>
      <c r="B50" s="95">
        <v>1924.3479199999999</v>
      </c>
      <c r="C50" s="95">
        <v>20.723240000000001</v>
      </c>
      <c r="D50" s="95">
        <v>0</v>
      </c>
      <c r="E50" s="95">
        <v>0</v>
      </c>
      <c r="F50" s="95">
        <v>1945.07116</v>
      </c>
    </row>
    <row r="51" spans="1:6">
      <c r="A51" s="58" t="s">
        <v>1239</v>
      </c>
      <c r="B51" s="95">
        <v>13508.24985</v>
      </c>
      <c r="C51" s="95">
        <v>40.06315</v>
      </c>
      <c r="D51" s="95">
        <v>0</v>
      </c>
      <c r="E51" s="95">
        <v>0</v>
      </c>
      <c r="F51" s="95">
        <v>13548.313</v>
      </c>
    </row>
    <row r="52" spans="1:6">
      <c r="A52" s="60" t="s">
        <v>200</v>
      </c>
      <c r="B52" s="95">
        <v>-5274913.60097</v>
      </c>
      <c r="C52" s="95">
        <v>-317543.19701999996</v>
      </c>
      <c r="D52" s="95">
        <v>0</v>
      </c>
      <c r="E52" s="95">
        <v>-0.24625</v>
      </c>
      <c r="F52" s="95">
        <v>-5592457.0442399997</v>
      </c>
    </row>
    <row r="53" spans="1:6">
      <c r="A53" s="61" t="s">
        <v>1273</v>
      </c>
      <c r="B53" s="95">
        <v>-579328.44836000004</v>
      </c>
      <c r="C53" s="95">
        <v>-5414.7305199999992</v>
      </c>
      <c r="D53" s="95">
        <v>0</v>
      </c>
      <c r="E53" s="95">
        <v>-0.24625</v>
      </c>
      <c r="F53" s="95">
        <v>-584743.42512999999</v>
      </c>
    </row>
    <row r="54" spans="1:6">
      <c r="A54" s="58" t="s">
        <v>1299</v>
      </c>
      <c r="B54" s="95">
        <v>-433186.54313999997</v>
      </c>
      <c r="C54" s="95">
        <v>-7285.7507400000004</v>
      </c>
      <c r="D54" s="95">
        <v>0</v>
      </c>
      <c r="E54" s="95">
        <v>0</v>
      </c>
      <c r="F54" s="95">
        <v>-440472.29388000001</v>
      </c>
    </row>
    <row r="55" spans="1:6">
      <c r="A55" s="58" t="s">
        <v>1274</v>
      </c>
      <c r="B55" s="95">
        <v>-224602.3316</v>
      </c>
      <c r="C55" s="95">
        <v>-1319.88742</v>
      </c>
      <c r="D55" s="95">
        <v>0</v>
      </c>
      <c r="E55" s="95">
        <v>0</v>
      </c>
      <c r="F55" s="95">
        <v>-225922.21902000002</v>
      </c>
    </row>
    <row r="56" spans="1:6">
      <c r="A56" s="58" t="s">
        <v>1300</v>
      </c>
      <c r="B56" s="95">
        <v>-230490.97481000001</v>
      </c>
      <c r="C56" s="95">
        <v>-1155.7335399999999</v>
      </c>
      <c r="D56" s="95">
        <v>0</v>
      </c>
      <c r="E56" s="95">
        <v>0</v>
      </c>
      <c r="F56" s="95">
        <v>-231646.70835</v>
      </c>
    </row>
    <row r="57" spans="1:6">
      <c r="A57" s="58" t="s">
        <v>1275</v>
      </c>
      <c r="B57" s="95">
        <v>-913977.6487100001</v>
      </c>
      <c r="C57" s="95">
        <v>-47701.595500000003</v>
      </c>
      <c r="D57" s="95">
        <v>0</v>
      </c>
      <c r="E57" s="95">
        <v>0</v>
      </c>
      <c r="F57" s="95">
        <v>-961679.24421000003</v>
      </c>
    </row>
    <row r="58" spans="1:6">
      <c r="A58" s="58" t="s">
        <v>201</v>
      </c>
      <c r="B58" s="95">
        <v>-503748.19910000003</v>
      </c>
      <c r="C58" s="95">
        <v>-20100.714489999998</v>
      </c>
      <c r="D58" s="95">
        <v>0</v>
      </c>
      <c r="E58" s="95">
        <v>0</v>
      </c>
      <c r="F58" s="95">
        <v>-523848.91358999995</v>
      </c>
    </row>
    <row r="59" spans="1:6">
      <c r="A59" s="61" t="s">
        <v>202</v>
      </c>
      <c r="B59" s="95">
        <v>-980318.74034999998</v>
      </c>
      <c r="C59" s="95">
        <v>-213080.01634999999</v>
      </c>
      <c r="D59" s="95">
        <v>0</v>
      </c>
      <c r="E59" s="95">
        <v>0</v>
      </c>
      <c r="F59" s="95">
        <v>-1193398.7567</v>
      </c>
    </row>
    <row r="60" spans="1:6">
      <c r="A60" s="58" t="s">
        <v>203</v>
      </c>
      <c r="B60" s="95">
        <v>-1153879.7261900001</v>
      </c>
      <c r="C60" s="95">
        <v>-19695.62098</v>
      </c>
      <c r="D60" s="95">
        <v>0</v>
      </c>
      <c r="E60" s="95">
        <v>0</v>
      </c>
      <c r="F60" s="95">
        <v>-1173575.34717</v>
      </c>
    </row>
    <row r="61" spans="1:6">
      <c r="A61" s="58" t="s">
        <v>204</v>
      </c>
      <c r="B61" s="95">
        <v>-1051.6008100000001</v>
      </c>
      <c r="C61" s="95">
        <v>0</v>
      </c>
      <c r="D61" s="95">
        <v>0</v>
      </c>
      <c r="E61" s="95">
        <v>0</v>
      </c>
      <c r="F61" s="95">
        <v>-1051.6008100000001</v>
      </c>
    </row>
    <row r="62" spans="1:6">
      <c r="A62" s="58" t="s">
        <v>205</v>
      </c>
      <c r="B62" s="95">
        <v>0</v>
      </c>
      <c r="C62" s="95">
        <v>0</v>
      </c>
      <c r="D62" s="95">
        <v>0</v>
      </c>
      <c r="E62" s="95">
        <v>0</v>
      </c>
      <c r="F62" s="95">
        <v>0</v>
      </c>
    </row>
    <row r="63" spans="1:6">
      <c r="A63" s="58" t="s">
        <v>1003</v>
      </c>
      <c r="B63" s="95">
        <v>-21826.398430000001</v>
      </c>
      <c r="C63" s="95">
        <v>-354.50342999999998</v>
      </c>
      <c r="D63" s="95">
        <v>0</v>
      </c>
      <c r="E63" s="95">
        <v>0</v>
      </c>
      <c r="F63" s="95">
        <v>-22180.901859999998</v>
      </c>
    </row>
    <row r="64" spans="1:6">
      <c r="A64" s="58" t="s">
        <v>1004</v>
      </c>
      <c r="B64" s="95">
        <v>-36705.019650000002</v>
      </c>
      <c r="C64" s="95">
        <v>-379.30844999999999</v>
      </c>
      <c r="D64" s="95">
        <v>0</v>
      </c>
      <c r="E64" s="95">
        <v>0</v>
      </c>
      <c r="F64" s="95">
        <v>-37084.328099999999</v>
      </c>
    </row>
    <row r="65" spans="1:6">
      <c r="A65" s="61" t="s">
        <v>1202</v>
      </c>
      <c r="B65" s="95">
        <v>-45749.98416</v>
      </c>
      <c r="C65" s="95">
        <v>-342.23101000000003</v>
      </c>
      <c r="D65" s="95">
        <v>0</v>
      </c>
      <c r="E65" s="95">
        <v>0</v>
      </c>
      <c r="F65" s="95">
        <v>-46092.215170000003</v>
      </c>
    </row>
    <row r="66" spans="1:6">
      <c r="A66" s="58" t="s">
        <v>1203</v>
      </c>
      <c r="B66" s="95">
        <v>-53077.3197</v>
      </c>
      <c r="C66" s="95">
        <v>-447.77416999999997</v>
      </c>
      <c r="D66" s="95">
        <v>0</v>
      </c>
      <c r="E66" s="95">
        <v>0</v>
      </c>
      <c r="F66" s="95">
        <v>-53525.093869999997</v>
      </c>
    </row>
    <row r="67" spans="1:6">
      <c r="A67" s="58" t="s">
        <v>1204</v>
      </c>
      <c r="B67" s="95">
        <v>-37982.93507</v>
      </c>
      <c r="C67" s="95">
        <v>-222.98032999999998</v>
      </c>
      <c r="D67" s="95">
        <v>0</v>
      </c>
      <c r="E67" s="95">
        <v>0</v>
      </c>
      <c r="F67" s="95">
        <v>-38205.915399999998</v>
      </c>
    </row>
    <row r="68" spans="1:6">
      <c r="A68" s="58" t="s">
        <v>1205</v>
      </c>
      <c r="B68" s="95">
        <v>-58987.730889999999</v>
      </c>
      <c r="C68" s="95">
        <v>-42.350089999999994</v>
      </c>
      <c r="D68" s="95">
        <v>0</v>
      </c>
      <c r="E68" s="95">
        <v>0</v>
      </c>
      <c r="F68" s="95">
        <v>-59030.080979999999</v>
      </c>
    </row>
    <row r="69" spans="1:6">
      <c r="A69" s="187" t="s">
        <v>206</v>
      </c>
      <c r="B69" s="57">
        <v>1832892.8118</v>
      </c>
      <c r="C69" s="57">
        <v>277137.5551</v>
      </c>
      <c r="D69" s="57">
        <v>0</v>
      </c>
      <c r="E69" s="57">
        <v>0.25633</v>
      </c>
      <c r="F69" s="57">
        <v>2110030.62323</v>
      </c>
    </row>
    <row r="70" spans="1:6">
      <c r="A70" s="58" t="s">
        <v>207</v>
      </c>
      <c r="B70" s="95">
        <v>928.71119999999996</v>
      </c>
      <c r="C70" s="95">
        <v>149.74984000000001</v>
      </c>
      <c r="D70" s="95">
        <v>0</v>
      </c>
      <c r="E70" s="95">
        <v>0</v>
      </c>
      <c r="F70" s="95">
        <v>1078.4610400000001</v>
      </c>
    </row>
    <row r="71" spans="1:6">
      <c r="A71" s="61" t="s">
        <v>208</v>
      </c>
      <c r="B71" s="95">
        <v>860553.36613999994</v>
      </c>
      <c r="C71" s="95">
        <v>150362.12859000001</v>
      </c>
      <c r="D71" s="95">
        <v>0</v>
      </c>
      <c r="E71" s="95">
        <v>0.14299000000000001</v>
      </c>
      <c r="F71" s="95">
        <v>1010915.63772</v>
      </c>
    </row>
    <row r="72" spans="1:6">
      <c r="A72" s="58" t="s">
        <v>209</v>
      </c>
      <c r="B72" s="95">
        <v>1074202.2478699998</v>
      </c>
      <c r="C72" s="95">
        <v>170316.25634999998</v>
      </c>
      <c r="D72" s="95">
        <v>0</v>
      </c>
      <c r="E72" s="95">
        <v>0.11334000000000001</v>
      </c>
      <c r="F72" s="95">
        <v>1244518.6175599999</v>
      </c>
    </row>
    <row r="73" spans="1:6">
      <c r="A73" s="58" t="s">
        <v>210</v>
      </c>
      <c r="B73" s="95">
        <v>0</v>
      </c>
      <c r="C73" s="95">
        <v>0</v>
      </c>
      <c r="D73" s="95">
        <v>0</v>
      </c>
      <c r="E73" s="95">
        <v>0</v>
      </c>
      <c r="F73" s="95">
        <v>0</v>
      </c>
    </row>
    <row r="74" spans="1:6">
      <c r="A74" s="58" t="s">
        <v>211</v>
      </c>
      <c r="B74" s="95">
        <v>-102791.51341</v>
      </c>
      <c r="C74" s="95">
        <v>-43690.579680000003</v>
      </c>
      <c r="D74" s="95">
        <v>0</v>
      </c>
      <c r="E74" s="95">
        <v>0</v>
      </c>
      <c r="F74" s="95">
        <v>-146482.09309000001</v>
      </c>
    </row>
    <row r="75" spans="1:6">
      <c r="A75" s="187" t="s">
        <v>212</v>
      </c>
      <c r="B75" s="57">
        <v>131940.84915999998</v>
      </c>
      <c r="C75" s="57">
        <v>0</v>
      </c>
      <c r="D75" s="57">
        <v>0</v>
      </c>
      <c r="E75" s="57">
        <v>0</v>
      </c>
      <c r="F75" s="57">
        <v>131940.84915999998</v>
      </c>
    </row>
    <row r="76" spans="1:6">
      <c r="A76" s="58" t="s">
        <v>213</v>
      </c>
      <c r="B76" s="95">
        <v>367.33247999999998</v>
      </c>
      <c r="C76" s="95">
        <v>0</v>
      </c>
      <c r="D76" s="95">
        <v>0</v>
      </c>
      <c r="E76" s="95">
        <v>0</v>
      </c>
      <c r="F76" s="95">
        <v>367.33247999999998</v>
      </c>
    </row>
    <row r="77" spans="1:6">
      <c r="A77" s="58" t="s">
        <v>214</v>
      </c>
      <c r="B77" s="95">
        <v>741035.07201999996</v>
      </c>
      <c r="C77" s="95">
        <v>0</v>
      </c>
      <c r="D77" s="95">
        <v>0</v>
      </c>
      <c r="E77" s="95">
        <v>0</v>
      </c>
      <c r="F77" s="95">
        <v>741035.07201999996</v>
      </c>
    </row>
    <row r="78" spans="1:6">
      <c r="A78" s="58" t="s">
        <v>215</v>
      </c>
      <c r="B78" s="95">
        <v>12239.348800000002</v>
      </c>
      <c r="C78" s="95">
        <v>0</v>
      </c>
      <c r="D78" s="95">
        <v>0</v>
      </c>
      <c r="E78" s="95">
        <v>0</v>
      </c>
      <c r="F78" s="95">
        <v>12239.348800000002</v>
      </c>
    </row>
    <row r="79" spans="1:6">
      <c r="A79" s="58" t="s">
        <v>216</v>
      </c>
      <c r="B79" s="95">
        <v>59.570500000000003</v>
      </c>
      <c r="C79" s="95">
        <v>0</v>
      </c>
      <c r="D79" s="95">
        <v>0</v>
      </c>
      <c r="E79" s="95">
        <v>0</v>
      </c>
      <c r="F79" s="95">
        <v>59.570500000000003</v>
      </c>
    </row>
    <row r="80" spans="1:6">
      <c r="A80" s="58" t="s">
        <v>217</v>
      </c>
      <c r="B80" s="95">
        <v>-621760.47464000003</v>
      </c>
      <c r="C80" s="95">
        <v>0</v>
      </c>
      <c r="D80" s="95">
        <v>0</v>
      </c>
      <c r="E80" s="95">
        <v>0</v>
      </c>
      <c r="F80" s="95">
        <v>-621760.47464000003</v>
      </c>
    </row>
    <row r="81" spans="1:6">
      <c r="A81" s="187" t="s">
        <v>218</v>
      </c>
      <c r="B81" s="57">
        <v>3071441.9352800003</v>
      </c>
      <c r="C81" s="57">
        <v>22300993.830599997</v>
      </c>
      <c r="D81" s="57">
        <v>8.9934599999999989</v>
      </c>
      <c r="E81" s="57">
        <v>604.07156000000009</v>
      </c>
      <c r="F81" s="57">
        <v>25373048.830900002</v>
      </c>
    </row>
    <row r="82" spans="1:6">
      <c r="A82" s="58" t="s">
        <v>172</v>
      </c>
      <c r="B82" s="95">
        <v>0</v>
      </c>
      <c r="C82" s="95">
        <v>1.0000000000000001E-5</v>
      </c>
      <c r="D82" s="95">
        <v>0</v>
      </c>
      <c r="E82" s="95">
        <v>0</v>
      </c>
      <c r="F82" s="95">
        <v>1.0000000000000001E-5</v>
      </c>
    </row>
    <row r="83" spans="1:6">
      <c r="A83" s="58" t="s">
        <v>173</v>
      </c>
      <c r="B83" s="95">
        <v>62065.304670000005</v>
      </c>
      <c r="C83" s="95">
        <v>6860</v>
      </c>
      <c r="D83" s="95">
        <v>0</v>
      </c>
      <c r="E83" s="95">
        <v>0</v>
      </c>
      <c r="F83" s="95">
        <v>68925.304669999998</v>
      </c>
    </row>
    <row r="84" spans="1:6">
      <c r="A84" s="58" t="s">
        <v>174</v>
      </c>
      <c r="B84" s="95">
        <v>0</v>
      </c>
      <c r="C84" s="95">
        <v>68709.417000000001</v>
      </c>
      <c r="D84" s="95">
        <v>0</v>
      </c>
      <c r="E84" s="95">
        <v>0</v>
      </c>
      <c r="F84" s="95">
        <v>68709.417000000001</v>
      </c>
    </row>
    <row r="85" spans="1:6">
      <c r="A85" s="58" t="s">
        <v>175</v>
      </c>
      <c r="B85" s="95">
        <v>40136.56222</v>
      </c>
      <c r="C85" s="95">
        <v>643023.85164000001</v>
      </c>
      <c r="D85" s="95">
        <v>0</v>
      </c>
      <c r="E85" s="95">
        <v>0</v>
      </c>
      <c r="F85" s="95">
        <v>683160.41385999997</v>
      </c>
    </row>
    <row r="86" spans="1:6">
      <c r="A86" s="58" t="s">
        <v>219</v>
      </c>
      <c r="B86" s="95">
        <v>529496.26876999997</v>
      </c>
      <c r="C86" s="95">
        <v>10427.73576</v>
      </c>
      <c r="D86" s="95">
        <v>0</v>
      </c>
      <c r="E86" s="95">
        <v>0</v>
      </c>
      <c r="F86" s="95">
        <v>539924.00452999992</v>
      </c>
    </row>
    <row r="87" spans="1:6">
      <c r="A87" s="58" t="s">
        <v>220</v>
      </c>
      <c r="B87" s="95">
        <v>399469.55027999997</v>
      </c>
      <c r="C87" s="95">
        <v>16679.124889999999</v>
      </c>
      <c r="D87" s="95">
        <v>0</v>
      </c>
      <c r="E87" s="95">
        <v>0</v>
      </c>
      <c r="F87" s="95">
        <v>416148.67517</v>
      </c>
    </row>
    <row r="88" spans="1:6">
      <c r="A88" s="58" t="s">
        <v>177</v>
      </c>
      <c r="B88" s="95">
        <v>1992984.86054</v>
      </c>
      <c r="C88" s="95">
        <v>21574124.571660001</v>
      </c>
      <c r="D88" s="95">
        <v>8.9934599999999989</v>
      </c>
      <c r="E88" s="95">
        <v>604.07156000000009</v>
      </c>
      <c r="F88" s="95">
        <v>23567722.497220002</v>
      </c>
    </row>
    <row r="89" spans="1:6">
      <c r="A89" s="58" t="s">
        <v>221</v>
      </c>
      <c r="B89" s="95">
        <v>63170.497840000004</v>
      </c>
      <c r="C89" s="95">
        <v>17216.85367</v>
      </c>
      <c r="D89" s="95">
        <v>0</v>
      </c>
      <c r="E89" s="95">
        <v>0</v>
      </c>
      <c r="F89" s="95">
        <v>80387.351510000008</v>
      </c>
    </row>
    <row r="90" spans="1:6">
      <c r="A90" s="58" t="s">
        <v>222</v>
      </c>
      <c r="B90" s="95">
        <v>-15881.109039999999</v>
      </c>
      <c r="C90" s="95">
        <v>-36047.724029999998</v>
      </c>
      <c r="D90" s="95">
        <v>0</v>
      </c>
      <c r="E90" s="95">
        <v>0</v>
      </c>
      <c r="F90" s="95">
        <v>-51928.833070000001</v>
      </c>
    </row>
    <row r="91" spans="1:6">
      <c r="A91" s="187" t="s">
        <v>223</v>
      </c>
      <c r="B91" s="57">
        <v>4200610.7380499998</v>
      </c>
      <c r="C91" s="57">
        <v>0</v>
      </c>
      <c r="D91" s="57">
        <v>0</v>
      </c>
      <c r="E91" s="57">
        <v>0</v>
      </c>
      <c r="F91" s="57">
        <v>4200610.7380499998</v>
      </c>
    </row>
    <row r="92" spans="1:6">
      <c r="A92" s="58" t="s">
        <v>224</v>
      </c>
      <c r="B92" s="95">
        <v>1375026.07283</v>
      </c>
      <c r="C92" s="95">
        <v>0</v>
      </c>
      <c r="D92" s="95">
        <v>0</v>
      </c>
      <c r="E92" s="95">
        <v>0</v>
      </c>
      <c r="F92" s="95">
        <v>1375026.07283</v>
      </c>
    </row>
    <row r="93" spans="1:6">
      <c r="A93" s="58" t="s">
        <v>225</v>
      </c>
      <c r="B93" s="95">
        <v>2092135.5180899999</v>
      </c>
      <c r="C93" s="95">
        <v>0</v>
      </c>
      <c r="D93" s="95">
        <v>0</v>
      </c>
      <c r="E93" s="95">
        <v>0</v>
      </c>
      <c r="F93" s="95">
        <v>2092135.5180899999</v>
      </c>
    </row>
    <row r="94" spans="1:6">
      <c r="A94" s="58" t="s">
        <v>226</v>
      </c>
      <c r="B94" s="95">
        <v>141636.17688999997</v>
      </c>
      <c r="C94" s="95">
        <v>0</v>
      </c>
      <c r="D94" s="95">
        <v>0</v>
      </c>
      <c r="E94" s="95">
        <v>0</v>
      </c>
      <c r="F94" s="95">
        <v>141636.17688999997</v>
      </c>
    </row>
    <row r="95" spans="1:6">
      <c r="A95" s="58" t="s">
        <v>227</v>
      </c>
      <c r="B95" s="95">
        <v>217257.4454</v>
      </c>
      <c r="C95" s="95">
        <v>0</v>
      </c>
      <c r="D95" s="95">
        <v>0</v>
      </c>
      <c r="E95" s="95">
        <v>0</v>
      </c>
      <c r="F95" s="95">
        <v>217257.4454</v>
      </c>
    </row>
    <row r="96" spans="1:6">
      <c r="A96" s="58" t="s">
        <v>228</v>
      </c>
      <c r="B96" s="95">
        <v>244547.33395</v>
      </c>
      <c r="C96" s="95">
        <v>0</v>
      </c>
      <c r="D96" s="95">
        <v>0</v>
      </c>
      <c r="E96" s="95">
        <v>0</v>
      </c>
      <c r="F96" s="95">
        <v>244547.33395</v>
      </c>
    </row>
    <row r="97" spans="1:6">
      <c r="A97" s="58" t="s">
        <v>229</v>
      </c>
      <c r="B97" s="95">
        <v>27952.064409999999</v>
      </c>
      <c r="C97" s="95">
        <v>0</v>
      </c>
      <c r="D97" s="95">
        <v>0</v>
      </c>
      <c r="E97" s="95">
        <v>0</v>
      </c>
      <c r="F97" s="95">
        <v>27952.064409999999</v>
      </c>
    </row>
    <row r="98" spans="1:6">
      <c r="A98" s="58" t="s">
        <v>230</v>
      </c>
      <c r="B98" s="95">
        <v>12041.44968</v>
      </c>
      <c r="C98" s="95">
        <v>0</v>
      </c>
      <c r="D98" s="95">
        <v>0</v>
      </c>
      <c r="E98" s="95">
        <v>0</v>
      </c>
      <c r="F98" s="95">
        <v>12041.44968</v>
      </c>
    </row>
    <row r="99" spans="1:6">
      <c r="A99" s="58" t="s">
        <v>231</v>
      </c>
      <c r="B99" s="95">
        <v>0</v>
      </c>
      <c r="C99" s="95">
        <v>0</v>
      </c>
      <c r="D99" s="95">
        <v>0</v>
      </c>
      <c r="E99" s="95">
        <v>0</v>
      </c>
      <c r="F99" s="95">
        <v>0</v>
      </c>
    </row>
    <row r="100" spans="1:6">
      <c r="A100" s="58" t="s">
        <v>232</v>
      </c>
      <c r="B100" s="95">
        <v>90014.676800000001</v>
      </c>
      <c r="C100" s="95">
        <v>0</v>
      </c>
      <c r="D100" s="95">
        <v>0</v>
      </c>
      <c r="E100" s="95">
        <v>0</v>
      </c>
      <c r="F100" s="95">
        <v>90014.676800000001</v>
      </c>
    </row>
    <row r="101" spans="1:6">
      <c r="A101" s="187" t="s">
        <v>233</v>
      </c>
      <c r="B101" s="57">
        <v>830584.05218</v>
      </c>
      <c r="C101" s="57">
        <v>114900.5913</v>
      </c>
      <c r="D101" s="57">
        <v>-7.0000000000000007E-5</v>
      </c>
      <c r="E101" s="57">
        <v>0</v>
      </c>
      <c r="F101" s="57">
        <v>945484.64341000002</v>
      </c>
    </row>
    <row r="102" spans="1:6">
      <c r="A102" s="58" t="s">
        <v>234</v>
      </c>
      <c r="B102" s="95">
        <v>66308.701310000004</v>
      </c>
      <c r="C102" s="95">
        <v>0</v>
      </c>
      <c r="D102" s="95">
        <v>0</v>
      </c>
      <c r="E102" s="95">
        <v>0</v>
      </c>
      <c r="F102" s="95">
        <v>66308.701310000004</v>
      </c>
    </row>
    <row r="103" spans="1:6">
      <c r="A103" s="58" t="s">
        <v>235</v>
      </c>
      <c r="B103" s="95">
        <v>333174.49909</v>
      </c>
      <c r="C103" s="95">
        <v>0</v>
      </c>
      <c r="D103" s="95">
        <v>0</v>
      </c>
      <c r="E103" s="95">
        <v>0</v>
      </c>
      <c r="F103" s="95">
        <v>333174.49909</v>
      </c>
    </row>
    <row r="104" spans="1:6">
      <c r="A104" s="58" t="s">
        <v>236</v>
      </c>
      <c r="B104" s="95">
        <v>317524.46766000002</v>
      </c>
      <c r="C104" s="95">
        <v>115875.9912</v>
      </c>
      <c r="D104" s="95">
        <v>-7.0000000000000007E-5</v>
      </c>
      <c r="E104" s="95">
        <v>0</v>
      </c>
      <c r="F104" s="95">
        <v>433400.45879</v>
      </c>
    </row>
    <row r="105" spans="1:6">
      <c r="A105" s="58" t="s">
        <v>237</v>
      </c>
      <c r="B105" s="95">
        <v>126384.58041</v>
      </c>
      <c r="C105" s="95">
        <v>0</v>
      </c>
      <c r="D105" s="95">
        <v>0</v>
      </c>
      <c r="E105" s="95">
        <v>0</v>
      </c>
      <c r="F105" s="95">
        <v>126384.58041</v>
      </c>
    </row>
    <row r="106" spans="1:6">
      <c r="A106" s="58" t="s">
        <v>238</v>
      </c>
      <c r="B106" s="95">
        <v>-12808.19629</v>
      </c>
      <c r="C106" s="95">
        <v>-975.3999</v>
      </c>
      <c r="D106" s="95">
        <v>0</v>
      </c>
      <c r="E106" s="95">
        <v>0</v>
      </c>
      <c r="F106" s="95">
        <v>-13783.59619</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224592167.80791</v>
      </c>
      <c r="C114" s="57">
        <v>32826788.721650001</v>
      </c>
      <c r="D114" s="57">
        <v>49.871790000000004</v>
      </c>
      <c r="E114" s="57">
        <v>46673.416590000001</v>
      </c>
      <c r="F114" s="57">
        <v>257465679.81794</v>
      </c>
    </row>
    <row r="115" spans="1:6">
      <c r="A115" s="177" t="s">
        <v>247</v>
      </c>
      <c r="B115" s="57">
        <v>163336709.38041002</v>
      </c>
      <c r="C115" s="57">
        <v>26020540.677790001</v>
      </c>
      <c r="D115" s="57">
        <v>49.829269999999994</v>
      </c>
      <c r="E115" s="57">
        <v>42970.896659999999</v>
      </c>
      <c r="F115" s="57">
        <v>189400270.78413001</v>
      </c>
    </row>
    <row r="116" spans="1:6">
      <c r="A116" s="64" t="s">
        <v>248</v>
      </c>
      <c r="B116" s="95">
        <v>21632431.083549999</v>
      </c>
      <c r="C116" s="95">
        <v>8970218.6484900005</v>
      </c>
      <c r="D116" s="95">
        <v>7.4053699999999996</v>
      </c>
      <c r="E116" s="95">
        <v>10.41208</v>
      </c>
      <c r="F116" s="95">
        <v>30602667.549490001</v>
      </c>
    </row>
    <row r="117" spans="1:6">
      <c r="A117" s="64" t="s">
        <v>249</v>
      </c>
      <c r="B117" s="95">
        <v>21028547.795369998</v>
      </c>
      <c r="C117" s="95">
        <v>8919251.0197099987</v>
      </c>
      <c r="D117" s="95">
        <v>7.4053699999999996</v>
      </c>
      <c r="E117" s="95">
        <v>5.9346499999999995</v>
      </c>
      <c r="F117" s="95">
        <v>29947812.155099999</v>
      </c>
    </row>
    <row r="118" spans="1:6">
      <c r="A118" s="64" t="s">
        <v>250</v>
      </c>
      <c r="B118" s="95">
        <v>603883.28817999992</v>
      </c>
      <c r="C118" s="95">
        <v>50967.628779999999</v>
      </c>
      <c r="D118" s="95">
        <v>0</v>
      </c>
      <c r="E118" s="95">
        <v>4.47743</v>
      </c>
      <c r="F118" s="95">
        <v>654855.39439000003</v>
      </c>
    </row>
    <row r="119" spans="1:6">
      <c r="A119" s="64" t="s">
        <v>251</v>
      </c>
      <c r="B119" s="95">
        <v>45301792.154739998</v>
      </c>
      <c r="C119" s="95">
        <v>11537462.1811</v>
      </c>
      <c r="D119" s="95">
        <v>0</v>
      </c>
      <c r="E119" s="95">
        <v>3107.9079900000002</v>
      </c>
      <c r="F119" s="95">
        <v>56842362.243830003</v>
      </c>
    </row>
    <row r="120" spans="1:6">
      <c r="A120" s="64" t="s">
        <v>252</v>
      </c>
      <c r="B120" s="95">
        <v>100503.46204000001</v>
      </c>
      <c r="C120" s="95">
        <v>19032.51453</v>
      </c>
      <c r="D120" s="95">
        <v>0</v>
      </c>
      <c r="E120" s="95">
        <v>0</v>
      </c>
      <c r="F120" s="95">
        <v>119535.97657</v>
      </c>
    </row>
    <row r="121" spans="1:6">
      <c r="A121" s="65" t="s">
        <v>253</v>
      </c>
      <c r="B121" s="95">
        <v>4769.9856200000004</v>
      </c>
      <c r="C121" s="95">
        <v>11602.697169999999</v>
      </c>
      <c r="D121" s="95">
        <v>0</v>
      </c>
      <c r="E121" s="95">
        <v>0</v>
      </c>
      <c r="F121" s="95">
        <v>16372.682789999999</v>
      </c>
    </row>
    <row r="122" spans="1:6">
      <c r="A122" s="65" t="s">
        <v>254</v>
      </c>
      <c r="B122" s="95">
        <v>1785.1954099999998</v>
      </c>
      <c r="C122" s="95">
        <v>3240.7629400000001</v>
      </c>
      <c r="D122" s="95">
        <v>0</v>
      </c>
      <c r="E122" s="95">
        <v>0</v>
      </c>
      <c r="F122" s="95">
        <v>5025.9583499999999</v>
      </c>
    </row>
    <row r="123" spans="1:6">
      <c r="A123" s="99" t="s">
        <v>255</v>
      </c>
      <c r="B123" s="95">
        <v>0</v>
      </c>
      <c r="C123" s="95">
        <v>-1.0000000000000001E-5</v>
      </c>
      <c r="D123" s="95">
        <v>0</v>
      </c>
      <c r="E123" s="95">
        <v>0</v>
      </c>
      <c r="F123" s="95">
        <v>-1.0000000000000001E-5</v>
      </c>
    </row>
    <row r="124" spans="1:6">
      <c r="A124" s="99" t="s">
        <v>256</v>
      </c>
      <c r="B124" s="95">
        <v>8.2301000000000002</v>
      </c>
      <c r="C124" s="95">
        <v>1107.3656699999999</v>
      </c>
      <c r="D124" s="95">
        <v>0</v>
      </c>
      <c r="E124" s="95">
        <v>0</v>
      </c>
      <c r="F124" s="95">
        <v>1115.5957700000001</v>
      </c>
    </row>
    <row r="125" spans="1:6">
      <c r="A125" s="99" t="s">
        <v>257</v>
      </c>
      <c r="B125" s="95">
        <v>3940.0509099999999</v>
      </c>
      <c r="C125" s="95">
        <v>3081.6887400000001</v>
      </c>
      <c r="D125" s="95">
        <v>0</v>
      </c>
      <c r="E125" s="95">
        <v>0</v>
      </c>
      <c r="F125" s="95">
        <v>7021.7396500000004</v>
      </c>
    </row>
    <row r="126" spans="1:6">
      <c r="A126" s="99" t="s">
        <v>258</v>
      </c>
      <c r="B126" s="95">
        <v>0</v>
      </c>
      <c r="C126" s="95">
        <v>1.0000000000000001E-5</v>
      </c>
      <c r="D126" s="95">
        <v>0</v>
      </c>
      <c r="E126" s="95">
        <v>0</v>
      </c>
      <c r="F126" s="95">
        <v>1.0000000000000001E-5</v>
      </c>
    </row>
    <row r="127" spans="1:6">
      <c r="A127" s="99" t="s">
        <v>259</v>
      </c>
      <c r="B127" s="95">
        <v>0</v>
      </c>
      <c r="C127" s="95">
        <v>1.0000000000000001E-5</v>
      </c>
      <c r="D127" s="95">
        <v>0</v>
      </c>
      <c r="E127" s="95">
        <v>0</v>
      </c>
      <c r="F127" s="95">
        <v>1.0000000000000001E-5</v>
      </c>
    </row>
    <row r="128" spans="1:6">
      <c r="A128" s="99" t="s">
        <v>260</v>
      </c>
      <c r="B128" s="95">
        <v>90000</v>
      </c>
      <c r="C128" s="95">
        <v>0</v>
      </c>
      <c r="D128" s="95">
        <v>0</v>
      </c>
      <c r="E128" s="95">
        <v>0</v>
      </c>
      <c r="F128" s="95">
        <v>90000</v>
      </c>
    </row>
    <row r="129" spans="1:6">
      <c r="A129" s="156" t="s">
        <v>261</v>
      </c>
      <c r="B129" s="95">
        <v>3126318.0574000003</v>
      </c>
      <c r="C129" s="95">
        <v>728157.66421000008</v>
      </c>
      <c r="D129" s="95">
        <v>42.423900000000003</v>
      </c>
      <c r="E129" s="95">
        <v>29071.197329999999</v>
      </c>
      <c r="F129" s="95">
        <v>3883589.3428400001</v>
      </c>
    </row>
    <row r="130" spans="1:6">
      <c r="A130" s="156" t="s">
        <v>262</v>
      </c>
      <c r="B130" s="95">
        <v>82136111.842330009</v>
      </c>
      <c r="C130" s="95">
        <v>4622520.3916499997</v>
      </c>
      <c r="D130" s="95">
        <v>0</v>
      </c>
      <c r="E130" s="95">
        <v>10760.22</v>
      </c>
      <c r="F130" s="95">
        <v>86769392.453979999</v>
      </c>
    </row>
    <row r="131" spans="1:6">
      <c r="A131" s="64" t="s">
        <v>263</v>
      </c>
      <c r="B131" s="95">
        <v>11039552.78035</v>
      </c>
      <c r="C131" s="95">
        <v>143149.27781</v>
      </c>
      <c r="D131" s="95">
        <v>0</v>
      </c>
      <c r="E131" s="95">
        <v>21.15926</v>
      </c>
      <c r="F131" s="95">
        <v>11182723.217420001</v>
      </c>
    </row>
    <row r="132" spans="1:6">
      <c r="A132" s="177" t="s">
        <v>264</v>
      </c>
      <c r="B132" s="57">
        <v>121642.63772</v>
      </c>
      <c r="C132" s="57">
        <v>897.10491000000002</v>
      </c>
      <c r="D132" s="57">
        <v>0</v>
      </c>
      <c r="E132" s="57">
        <v>0</v>
      </c>
      <c r="F132" s="57">
        <v>122539.74262999999</v>
      </c>
    </row>
    <row r="133" spans="1:6">
      <c r="A133" s="177" t="s">
        <v>455</v>
      </c>
      <c r="B133" s="57">
        <v>16631262.717379998</v>
      </c>
      <c r="C133" s="57">
        <v>3305568.0774699999</v>
      </c>
      <c r="D133" s="57">
        <v>0</v>
      </c>
      <c r="E133" s="57">
        <v>0</v>
      </c>
      <c r="F133" s="57">
        <v>19936830.794849999</v>
      </c>
    </row>
    <row r="134" spans="1:6">
      <c r="A134" s="64" t="s">
        <v>456</v>
      </c>
      <c r="B134" s="95">
        <v>6559572.9336400004</v>
      </c>
      <c r="C134" s="95">
        <v>475051.96015</v>
      </c>
      <c r="D134" s="95">
        <v>0</v>
      </c>
      <c r="E134" s="95">
        <v>0</v>
      </c>
      <c r="F134" s="95">
        <v>7034624.8937900001</v>
      </c>
    </row>
    <row r="135" spans="1:6">
      <c r="A135" s="64" t="s">
        <v>457</v>
      </c>
      <c r="B135" s="95">
        <v>3667443.4018299999</v>
      </c>
      <c r="C135" s="95">
        <v>58177.640659999997</v>
      </c>
      <c r="D135" s="95">
        <v>0</v>
      </c>
      <c r="E135" s="95">
        <v>0</v>
      </c>
      <c r="F135" s="95">
        <v>3725621.0424899999</v>
      </c>
    </row>
    <row r="136" spans="1:6">
      <c r="A136" s="64" t="s">
        <v>458</v>
      </c>
      <c r="B136" s="95">
        <v>0</v>
      </c>
      <c r="C136" s="95">
        <v>0</v>
      </c>
      <c r="D136" s="95">
        <v>0</v>
      </c>
      <c r="E136" s="95">
        <v>0</v>
      </c>
      <c r="F136" s="95">
        <v>0</v>
      </c>
    </row>
    <row r="137" spans="1:6">
      <c r="A137" s="64" t="s">
        <v>459</v>
      </c>
      <c r="B137" s="95">
        <v>570927.50052</v>
      </c>
      <c r="C137" s="95">
        <v>7854.1747400000004</v>
      </c>
      <c r="D137" s="95">
        <v>0</v>
      </c>
      <c r="E137" s="95">
        <v>0</v>
      </c>
      <c r="F137" s="95">
        <v>578781.67526000005</v>
      </c>
    </row>
    <row r="138" spans="1:6">
      <c r="A138" s="64" t="s">
        <v>460</v>
      </c>
      <c r="B138" s="95">
        <v>5587604.6844899999</v>
      </c>
      <c r="C138" s="95">
        <v>2734484.5248000002</v>
      </c>
      <c r="D138" s="95">
        <v>0</v>
      </c>
      <c r="E138" s="95">
        <v>0</v>
      </c>
      <c r="F138" s="95">
        <v>8322089.2092899997</v>
      </c>
    </row>
    <row r="139" spans="1:6">
      <c r="A139" s="64" t="s">
        <v>467</v>
      </c>
      <c r="B139" s="95">
        <v>245714.19690000001</v>
      </c>
      <c r="C139" s="95">
        <v>29999.777120000002</v>
      </c>
      <c r="D139" s="95">
        <v>0</v>
      </c>
      <c r="E139" s="95">
        <v>0</v>
      </c>
      <c r="F139" s="95">
        <v>275713.97401999997</v>
      </c>
    </row>
    <row r="140" spans="1:6">
      <c r="A140" s="177" t="s">
        <v>265</v>
      </c>
      <c r="B140" s="57">
        <v>33851870.807450004</v>
      </c>
      <c r="C140" s="57">
        <v>1501110.5692799999</v>
      </c>
      <c r="D140" s="57">
        <v>0</v>
      </c>
      <c r="E140" s="57">
        <v>0</v>
      </c>
      <c r="F140" s="57">
        <v>35352981.376730002</v>
      </c>
    </row>
    <row r="141" spans="1:6">
      <c r="A141" s="64" t="s">
        <v>266</v>
      </c>
      <c r="B141" s="95">
        <v>1140378.65001</v>
      </c>
      <c r="C141" s="95">
        <v>187597.63062000001</v>
      </c>
      <c r="D141" s="95">
        <v>0</v>
      </c>
      <c r="E141" s="95">
        <v>0</v>
      </c>
      <c r="F141" s="95">
        <v>1327976.2806300002</v>
      </c>
    </row>
    <row r="142" spans="1:6">
      <c r="A142" s="64" t="s">
        <v>267</v>
      </c>
      <c r="B142" s="95">
        <v>16924688.004870001</v>
      </c>
      <c r="C142" s="95">
        <v>276738.49860000005</v>
      </c>
      <c r="D142" s="95">
        <v>0</v>
      </c>
      <c r="E142" s="95">
        <v>0</v>
      </c>
      <c r="F142" s="95">
        <v>17201426.50347</v>
      </c>
    </row>
    <row r="143" spans="1:6">
      <c r="A143" s="64" t="s">
        <v>268</v>
      </c>
      <c r="B143" s="95">
        <v>0</v>
      </c>
      <c r="C143" s="95">
        <v>0</v>
      </c>
      <c r="D143" s="95">
        <v>0</v>
      </c>
      <c r="E143" s="95">
        <v>0</v>
      </c>
      <c r="F143" s="95">
        <v>0</v>
      </c>
    </row>
    <row r="144" spans="1:6">
      <c r="A144" s="64" t="s">
        <v>269</v>
      </c>
      <c r="B144" s="95">
        <v>1284039.6737500001</v>
      </c>
      <c r="C144" s="95">
        <v>0</v>
      </c>
      <c r="D144" s="95">
        <v>0</v>
      </c>
      <c r="E144" s="95">
        <v>0</v>
      </c>
      <c r="F144" s="95">
        <v>1284039.6737500001</v>
      </c>
    </row>
    <row r="145" spans="1:6">
      <c r="A145" s="64" t="s">
        <v>270</v>
      </c>
      <c r="B145" s="95">
        <v>13603976.60266</v>
      </c>
      <c r="C145" s="95">
        <v>436770.97407</v>
      </c>
      <c r="D145" s="95">
        <v>0</v>
      </c>
      <c r="E145" s="95">
        <v>0</v>
      </c>
      <c r="F145" s="95">
        <v>14040747.57673</v>
      </c>
    </row>
    <row r="146" spans="1:6">
      <c r="A146" s="64" t="s">
        <v>271</v>
      </c>
      <c r="B146" s="95">
        <v>9060.3218800000013</v>
      </c>
      <c r="C146" s="95">
        <v>0</v>
      </c>
      <c r="D146" s="95">
        <v>0</v>
      </c>
      <c r="E146" s="95">
        <v>0</v>
      </c>
      <c r="F146" s="95">
        <v>9060.3218800000013</v>
      </c>
    </row>
    <row r="147" spans="1:6">
      <c r="A147" s="64" t="s">
        <v>272</v>
      </c>
      <c r="B147" s="95">
        <v>676.05502999999999</v>
      </c>
      <c r="C147" s="95">
        <v>585447.4804</v>
      </c>
      <c r="D147" s="95">
        <v>0</v>
      </c>
      <c r="E147" s="95">
        <v>0</v>
      </c>
      <c r="F147" s="95">
        <v>586123.53542999993</v>
      </c>
    </row>
    <row r="148" spans="1:6">
      <c r="A148" s="64" t="s">
        <v>273</v>
      </c>
      <c r="B148" s="95">
        <v>889051.49924999999</v>
      </c>
      <c r="C148" s="95">
        <v>14555.98559</v>
      </c>
      <c r="D148" s="95">
        <v>0</v>
      </c>
      <c r="E148" s="95">
        <v>0</v>
      </c>
      <c r="F148" s="95">
        <v>903607.48484000005</v>
      </c>
    </row>
    <row r="149" spans="1:6">
      <c r="A149" s="177" t="s">
        <v>274</v>
      </c>
      <c r="B149" s="57">
        <v>3889660.9258099999</v>
      </c>
      <c r="C149" s="57">
        <v>433822.01717000001</v>
      </c>
      <c r="D149" s="57">
        <v>4.2520000000000002E-2</v>
      </c>
      <c r="E149" s="57">
        <v>175.75566000000001</v>
      </c>
      <c r="F149" s="57">
        <v>4323658.7411599997</v>
      </c>
    </row>
    <row r="150" spans="1:6">
      <c r="A150" s="64" t="s">
        <v>207</v>
      </c>
      <c r="B150" s="95">
        <v>508262.30281999998</v>
      </c>
      <c r="C150" s="95">
        <v>80218.788530000005</v>
      </c>
      <c r="D150" s="95">
        <v>0</v>
      </c>
      <c r="E150" s="95">
        <v>7.0470000000000005E-2</v>
      </c>
      <c r="F150" s="95">
        <v>588481.16182000004</v>
      </c>
    </row>
    <row r="151" spans="1:6">
      <c r="A151" s="64" t="s">
        <v>209</v>
      </c>
      <c r="B151" s="95">
        <v>1057380.7012799999</v>
      </c>
      <c r="C151" s="95">
        <v>190424.92100999999</v>
      </c>
      <c r="D151" s="95">
        <v>4.2520000000000002E-2</v>
      </c>
      <c r="E151" s="95">
        <v>166.56455</v>
      </c>
      <c r="F151" s="95">
        <v>1247972.22936</v>
      </c>
    </row>
    <row r="152" spans="1:6">
      <c r="A152" s="64" t="s">
        <v>275</v>
      </c>
      <c r="B152" s="95">
        <v>2095495.5344100001</v>
      </c>
      <c r="C152" s="95">
        <v>126737.63357999999</v>
      </c>
      <c r="D152" s="95">
        <v>0</v>
      </c>
      <c r="E152" s="95">
        <v>8.7463799999999985</v>
      </c>
      <c r="F152" s="95">
        <v>2222241.9143699999</v>
      </c>
    </row>
    <row r="153" spans="1:6">
      <c r="A153" s="64" t="s">
        <v>236</v>
      </c>
      <c r="B153" s="95">
        <v>228522.3873</v>
      </c>
      <c r="C153" s="95">
        <v>36440.674049999994</v>
      </c>
      <c r="D153" s="95">
        <v>0</v>
      </c>
      <c r="E153" s="95">
        <v>0.37425999999999998</v>
      </c>
      <c r="F153" s="95">
        <v>264963.43560999999</v>
      </c>
    </row>
    <row r="154" spans="1:6">
      <c r="A154" s="64" t="s">
        <v>276</v>
      </c>
      <c r="B154" s="95">
        <v>0</v>
      </c>
      <c r="C154" s="95">
        <v>0</v>
      </c>
      <c r="D154" s="95">
        <v>0</v>
      </c>
      <c r="E154" s="95">
        <v>0</v>
      </c>
      <c r="F154" s="95">
        <v>0</v>
      </c>
    </row>
    <row r="155" spans="1:6">
      <c r="A155" s="177" t="s">
        <v>277</v>
      </c>
      <c r="B155" s="57">
        <v>2519342.6198299997</v>
      </c>
      <c r="C155" s="57">
        <v>308843.25413999998</v>
      </c>
      <c r="D155" s="57">
        <v>0</v>
      </c>
      <c r="E155" s="57">
        <v>3526.7642700000001</v>
      </c>
      <c r="F155" s="57">
        <v>2831712.6382399998</v>
      </c>
    </row>
    <row r="156" spans="1:6">
      <c r="A156" s="64" t="s">
        <v>278</v>
      </c>
      <c r="B156" s="95">
        <v>161889.05554</v>
      </c>
      <c r="C156" s="95">
        <v>15109.52324</v>
      </c>
      <c r="D156" s="95">
        <v>0</v>
      </c>
      <c r="E156" s="95">
        <v>313.67959999999999</v>
      </c>
      <c r="F156" s="95">
        <v>177312.25837999998</v>
      </c>
    </row>
    <row r="157" spans="1:6">
      <c r="A157" s="64" t="s">
        <v>279</v>
      </c>
      <c r="B157" s="95">
        <v>0</v>
      </c>
      <c r="C157" s="95">
        <v>0</v>
      </c>
      <c r="D157" s="95">
        <v>0</v>
      </c>
      <c r="E157" s="95">
        <v>0</v>
      </c>
      <c r="F157" s="95">
        <v>0</v>
      </c>
    </row>
    <row r="158" spans="1:6">
      <c r="A158" s="64" t="s">
        <v>280</v>
      </c>
      <c r="B158" s="95">
        <v>1315570.77853</v>
      </c>
      <c r="C158" s="95">
        <v>211776.09922999999</v>
      </c>
      <c r="D158" s="95">
        <v>0</v>
      </c>
      <c r="E158" s="95">
        <v>1428.9157600000001</v>
      </c>
      <c r="F158" s="95">
        <v>1528775.7935200001</v>
      </c>
    </row>
    <row r="159" spans="1:6">
      <c r="A159" s="64" t="s">
        <v>1301</v>
      </c>
      <c r="B159" s="95">
        <v>0</v>
      </c>
      <c r="C159" s="95">
        <v>0</v>
      </c>
      <c r="D159" s="95">
        <v>0</v>
      </c>
      <c r="E159" s="95">
        <v>0</v>
      </c>
      <c r="F159" s="95">
        <v>0</v>
      </c>
    </row>
    <row r="160" spans="1:6">
      <c r="A160" s="64" t="s">
        <v>281</v>
      </c>
      <c r="B160" s="95">
        <v>1011778.04659</v>
      </c>
      <c r="C160" s="95">
        <v>28638.502700000001</v>
      </c>
      <c r="D160" s="95">
        <v>0</v>
      </c>
      <c r="E160" s="95">
        <v>1784.1689099999999</v>
      </c>
      <c r="F160" s="95">
        <v>1042200.7182</v>
      </c>
    </row>
    <row r="161" spans="1:6">
      <c r="A161" s="64" t="s">
        <v>282</v>
      </c>
      <c r="B161" s="95">
        <v>30104.739170000001</v>
      </c>
      <c r="C161" s="95">
        <v>53319.128969999998</v>
      </c>
      <c r="D161" s="95">
        <v>0</v>
      </c>
      <c r="E161" s="95">
        <v>0</v>
      </c>
      <c r="F161" s="95">
        <v>83423.868140000006</v>
      </c>
    </row>
    <row r="162" spans="1:6">
      <c r="A162" s="177" t="s">
        <v>283</v>
      </c>
      <c r="B162" s="57">
        <v>2763288.8579499996</v>
      </c>
      <c r="C162" s="57">
        <v>204546.53503999999</v>
      </c>
      <c r="D162" s="57">
        <v>0</v>
      </c>
      <c r="E162" s="57">
        <v>0</v>
      </c>
      <c r="F162" s="57">
        <v>2967835.3929899996</v>
      </c>
    </row>
    <row r="163" spans="1:6">
      <c r="A163" s="64" t="s">
        <v>284</v>
      </c>
      <c r="B163" s="95">
        <v>2726872.5</v>
      </c>
      <c r="C163" s="95">
        <v>204256.5</v>
      </c>
      <c r="D163" s="95">
        <v>0</v>
      </c>
      <c r="E163" s="95">
        <v>0</v>
      </c>
      <c r="F163" s="95">
        <v>2931129</v>
      </c>
    </row>
    <row r="164" spans="1:6">
      <c r="A164" s="64" t="s">
        <v>285</v>
      </c>
      <c r="B164" s="95">
        <v>0</v>
      </c>
      <c r="C164" s="95">
        <v>0</v>
      </c>
      <c r="D164" s="95">
        <v>0</v>
      </c>
      <c r="E164" s="95">
        <v>0</v>
      </c>
      <c r="F164" s="95">
        <v>0</v>
      </c>
    </row>
    <row r="165" spans="1:6">
      <c r="A165" s="64" t="s">
        <v>286</v>
      </c>
      <c r="B165" s="95">
        <v>0</v>
      </c>
      <c r="C165" s="95">
        <v>0</v>
      </c>
      <c r="D165" s="95">
        <v>0</v>
      </c>
      <c r="E165" s="95">
        <v>0</v>
      </c>
      <c r="F165" s="95">
        <v>0</v>
      </c>
    </row>
    <row r="166" spans="1:6">
      <c r="A166" s="64" t="s">
        <v>287</v>
      </c>
      <c r="B166" s="95">
        <v>36416.357950000005</v>
      </c>
      <c r="C166" s="95">
        <v>290.03503999999998</v>
      </c>
      <c r="D166" s="95">
        <v>0</v>
      </c>
      <c r="E166" s="95">
        <v>0</v>
      </c>
      <c r="F166" s="95">
        <v>36706.39299</v>
      </c>
    </row>
    <row r="167" spans="1:6">
      <c r="A167" s="177" t="s">
        <v>288</v>
      </c>
      <c r="B167" s="57">
        <v>1478389.86136</v>
      </c>
      <c r="C167" s="57">
        <v>1051460.4858500001</v>
      </c>
      <c r="D167" s="57">
        <v>0</v>
      </c>
      <c r="E167" s="57">
        <v>0</v>
      </c>
      <c r="F167" s="57">
        <v>2529850.3472100003</v>
      </c>
    </row>
    <row r="168" spans="1:6">
      <c r="A168" s="64" t="s">
        <v>289</v>
      </c>
      <c r="B168" s="95">
        <v>14112</v>
      </c>
      <c r="C168" s="95">
        <v>48035.662340000003</v>
      </c>
      <c r="D168" s="95">
        <v>0</v>
      </c>
      <c r="E168" s="95">
        <v>0</v>
      </c>
      <c r="F168" s="95">
        <v>62147.662340000003</v>
      </c>
    </row>
    <row r="169" spans="1:6">
      <c r="A169" s="64" t="s">
        <v>290</v>
      </c>
      <c r="B169" s="95">
        <v>0</v>
      </c>
      <c r="C169" s="95">
        <v>0</v>
      </c>
      <c r="D169" s="95">
        <v>0</v>
      </c>
      <c r="E169" s="95">
        <v>0</v>
      </c>
      <c r="F169" s="95">
        <v>0</v>
      </c>
    </row>
    <row r="170" spans="1:6">
      <c r="A170" s="64" t="s">
        <v>291</v>
      </c>
      <c r="B170" s="95">
        <v>0</v>
      </c>
      <c r="C170" s="95">
        <v>1485.6633400000001</v>
      </c>
      <c r="D170" s="95">
        <v>0</v>
      </c>
      <c r="E170" s="95">
        <v>0</v>
      </c>
      <c r="F170" s="95">
        <v>1485.6633400000001</v>
      </c>
    </row>
    <row r="171" spans="1:6">
      <c r="A171" s="64" t="s">
        <v>292</v>
      </c>
      <c r="B171" s="95">
        <v>14112</v>
      </c>
      <c r="C171" s="95">
        <v>46549.999000000003</v>
      </c>
      <c r="D171" s="95">
        <v>0</v>
      </c>
      <c r="E171" s="95">
        <v>0</v>
      </c>
      <c r="F171" s="95">
        <v>60661.999000000003</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1433634</v>
      </c>
      <c r="C174" s="95">
        <v>983025.10320000001</v>
      </c>
      <c r="D174" s="95">
        <v>0</v>
      </c>
      <c r="E174" s="95">
        <v>0</v>
      </c>
      <c r="F174" s="95">
        <v>2416659.1031999998</v>
      </c>
    </row>
    <row r="175" spans="1:6">
      <c r="A175" s="64" t="s">
        <v>296</v>
      </c>
      <c r="B175" s="95">
        <v>30643.861359999999</v>
      </c>
      <c r="C175" s="95">
        <v>20399.720309999997</v>
      </c>
      <c r="D175" s="95">
        <v>0</v>
      </c>
      <c r="E175" s="95">
        <v>0</v>
      </c>
      <c r="F175" s="95">
        <v>51043.58167</v>
      </c>
    </row>
    <row r="176" spans="1:6">
      <c r="A176" s="155" t="s">
        <v>297</v>
      </c>
      <c r="B176" s="57">
        <v>18662309.668019999</v>
      </c>
      <c r="C176" s="57">
        <v>0</v>
      </c>
      <c r="D176" s="57">
        <v>0</v>
      </c>
      <c r="E176" s="57">
        <v>0</v>
      </c>
      <c r="F176" s="57">
        <v>18662309.668019999</v>
      </c>
    </row>
    <row r="177" spans="1:6">
      <c r="A177" s="63" t="s">
        <v>298</v>
      </c>
      <c r="B177" s="95">
        <v>14049954.06655</v>
      </c>
      <c r="C177" s="95">
        <v>0</v>
      </c>
      <c r="D177" s="95">
        <v>0</v>
      </c>
      <c r="E177" s="95">
        <v>0</v>
      </c>
      <c r="F177" s="95">
        <v>14049954.06655</v>
      </c>
    </row>
    <row r="178" spans="1:6">
      <c r="A178" s="64" t="s">
        <v>299</v>
      </c>
      <c r="B178" s="95">
        <v>14049954.06655</v>
      </c>
      <c r="C178" s="95">
        <v>0</v>
      </c>
      <c r="D178" s="95">
        <v>0</v>
      </c>
      <c r="E178" s="95">
        <v>0</v>
      </c>
      <c r="F178" s="95">
        <v>14049954.06655</v>
      </c>
    </row>
    <row r="179" spans="1:6">
      <c r="A179" s="64" t="s">
        <v>300</v>
      </c>
      <c r="B179" s="95">
        <v>87506</v>
      </c>
      <c r="C179" s="95">
        <v>0</v>
      </c>
      <c r="D179" s="95">
        <v>0</v>
      </c>
      <c r="E179" s="95">
        <v>0</v>
      </c>
      <c r="F179" s="95">
        <v>87506</v>
      </c>
    </row>
    <row r="180" spans="1:6">
      <c r="A180" s="64" t="s">
        <v>301</v>
      </c>
      <c r="B180" s="95">
        <v>-87506</v>
      </c>
      <c r="C180" s="95">
        <v>0</v>
      </c>
      <c r="D180" s="95">
        <v>0</v>
      </c>
      <c r="E180" s="95">
        <v>0</v>
      </c>
      <c r="F180" s="95">
        <v>-87506</v>
      </c>
    </row>
    <row r="181" spans="1:6">
      <c r="A181" s="63" t="s">
        <v>302</v>
      </c>
      <c r="B181" s="95">
        <v>373610.83201999997</v>
      </c>
      <c r="C181" s="95">
        <v>0</v>
      </c>
      <c r="D181" s="95">
        <v>0</v>
      </c>
      <c r="E181" s="95">
        <v>0</v>
      </c>
      <c r="F181" s="95">
        <v>373610.83201999997</v>
      </c>
    </row>
    <row r="182" spans="1:6">
      <c r="A182" s="64" t="s">
        <v>303</v>
      </c>
      <c r="B182" s="95">
        <v>1713.9146599999999</v>
      </c>
      <c r="C182" s="95">
        <v>0</v>
      </c>
      <c r="D182" s="95">
        <v>0</v>
      </c>
      <c r="E182" s="95">
        <v>0</v>
      </c>
      <c r="F182" s="95">
        <v>1713.9146599999999</v>
      </c>
    </row>
    <row r="183" spans="1:6">
      <c r="A183" s="64" t="s">
        <v>304</v>
      </c>
      <c r="B183" s="95">
        <v>368633.30926000001</v>
      </c>
      <c r="C183" s="95">
        <v>0</v>
      </c>
      <c r="D183" s="95">
        <v>0</v>
      </c>
      <c r="E183" s="95">
        <v>0</v>
      </c>
      <c r="F183" s="95">
        <v>368633.30926000001</v>
      </c>
    </row>
    <row r="184" spans="1:6">
      <c r="A184" s="64" t="s">
        <v>305</v>
      </c>
      <c r="B184" s="95">
        <v>3263.6080999999999</v>
      </c>
      <c r="C184" s="95">
        <v>0</v>
      </c>
      <c r="D184" s="95">
        <v>0</v>
      </c>
      <c r="E184" s="95">
        <v>0</v>
      </c>
      <c r="F184" s="95">
        <v>3263.6080999999999</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3071335.7573299999</v>
      </c>
      <c r="C187" s="95">
        <v>0</v>
      </c>
      <c r="D187" s="95">
        <v>0</v>
      </c>
      <c r="E187" s="95">
        <v>0</v>
      </c>
      <c r="F187" s="95">
        <v>3071335.7573299999</v>
      </c>
    </row>
    <row r="188" spans="1:6">
      <c r="A188" s="64" t="s">
        <v>309</v>
      </c>
      <c r="B188" s="95">
        <v>2313103.8599899998</v>
      </c>
      <c r="C188" s="95">
        <v>0</v>
      </c>
      <c r="D188" s="95">
        <v>0</v>
      </c>
      <c r="E188" s="95">
        <v>0</v>
      </c>
      <c r="F188" s="95">
        <v>2313103.8599899998</v>
      </c>
    </row>
    <row r="189" spans="1:6">
      <c r="A189" s="64" t="s">
        <v>310</v>
      </c>
      <c r="B189" s="95">
        <v>112119.38906</v>
      </c>
      <c r="C189" s="95">
        <v>0</v>
      </c>
      <c r="D189" s="95">
        <v>0</v>
      </c>
      <c r="E189" s="95">
        <v>0</v>
      </c>
      <c r="F189" s="95">
        <v>112119.38906</v>
      </c>
    </row>
    <row r="190" spans="1:6">
      <c r="A190" s="64" t="s">
        <v>311</v>
      </c>
      <c r="B190" s="95">
        <v>646112.50827999995</v>
      </c>
      <c r="C190" s="95">
        <v>0</v>
      </c>
      <c r="D190" s="95">
        <v>0</v>
      </c>
      <c r="E190" s="95">
        <v>0</v>
      </c>
      <c r="F190" s="95">
        <v>646112.50827999995</v>
      </c>
    </row>
    <row r="191" spans="1:6">
      <c r="A191" s="63" t="s">
        <v>312</v>
      </c>
      <c r="B191" s="95">
        <v>1167409.0121199999</v>
      </c>
      <c r="C191" s="95">
        <v>0</v>
      </c>
      <c r="D191" s="95">
        <v>0</v>
      </c>
      <c r="E191" s="95">
        <v>0</v>
      </c>
      <c r="F191" s="95">
        <v>1167409.0121199999</v>
      </c>
    </row>
    <row r="192" spans="1:6">
      <c r="A192" s="64" t="s">
        <v>313</v>
      </c>
      <c r="B192" s="95">
        <v>170168.19444999998</v>
      </c>
      <c r="C192" s="95">
        <v>0</v>
      </c>
      <c r="D192" s="95">
        <v>0</v>
      </c>
      <c r="E192" s="95">
        <v>0</v>
      </c>
      <c r="F192" s="95">
        <v>170168.19444999998</v>
      </c>
    </row>
    <row r="193" spans="1:6">
      <c r="A193" s="64" t="s">
        <v>314</v>
      </c>
      <c r="B193" s="95">
        <v>997240.8176699999</v>
      </c>
      <c r="C193" s="95">
        <v>0</v>
      </c>
      <c r="D193" s="95">
        <v>0</v>
      </c>
      <c r="E193" s="95">
        <v>0</v>
      </c>
      <c r="F193" s="95">
        <v>997240.8176699999</v>
      </c>
    </row>
    <row r="194" spans="1:6">
      <c r="A194" s="72" t="s">
        <v>315</v>
      </c>
      <c r="B194" s="57">
        <v>243254477.47593001</v>
      </c>
      <c r="C194" s="57">
        <v>32826788.721650001</v>
      </c>
      <c r="D194" s="57">
        <v>49.871790000000004</v>
      </c>
      <c r="E194" s="57">
        <v>46673.416590000001</v>
      </c>
      <c r="F194" s="57">
        <v>276127989.48596001</v>
      </c>
    </row>
    <row r="195" spans="1:6">
      <c r="A195" s="72" t="s">
        <v>316</v>
      </c>
      <c r="B195" s="57">
        <v>9755757.7350900006</v>
      </c>
      <c r="C195" s="57">
        <v>6467658.5265299994</v>
      </c>
      <c r="D195" s="57">
        <v>0</v>
      </c>
      <c r="E195" s="57">
        <v>247613.75268000001</v>
      </c>
      <c r="F195" s="57">
        <v>16471030.0143</v>
      </c>
    </row>
    <row r="196" spans="1:6">
      <c r="A196" s="66" t="s">
        <v>317</v>
      </c>
      <c r="B196" s="95">
        <v>5852.5984400000007</v>
      </c>
      <c r="C196" s="95">
        <v>2386507.5246599996</v>
      </c>
      <c r="D196" s="95">
        <v>0</v>
      </c>
      <c r="E196" s="95">
        <v>0</v>
      </c>
      <c r="F196" s="95">
        <v>2392360.1231</v>
      </c>
    </row>
    <row r="197" spans="1:6">
      <c r="A197" s="64" t="s">
        <v>318</v>
      </c>
      <c r="B197" s="95">
        <v>5852.5984400000007</v>
      </c>
      <c r="C197" s="95">
        <v>215786.18818999999</v>
      </c>
      <c r="D197" s="95">
        <v>0</v>
      </c>
      <c r="E197" s="95">
        <v>0</v>
      </c>
      <c r="F197" s="95">
        <v>221638.78662999999</v>
      </c>
    </row>
    <row r="198" spans="1:6">
      <c r="A198" s="64" t="s">
        <v>319</v>
      </c>
      <c r="B198" s="95">
        <v>0</v>
      </c>
      <c r="C198" s="95">
        <v>11061.50683</v>
      </c>
      <c r="D198" s="95">
        <v>0</v>
      </c>
      <c r="E198" s="95">
        <v>0</v>
      </c>
      <c r="F198" s="95">
        <v>11061.50683</v>
      </c>
    </row>
    <row r="199" spans="1:6">
      <c r="A199" s="64" t="s">
        <v>320</v>
      </c>
      <c r="B199" s="95">
        <v>0</v>
      </c>
      <c r="C199" s="95">
        <v>1782754.56926</v>
      </c>
      <c r="D199" s="95">
        <v>0</v>
      </c>
      <c r="E199" s="95">
        <v>0</v>
      </c>
      <c r="F199" s="95">
        <v>1782754.56926</v>
      </c>
    </row>
    <row r="200" spans="1:6">
      <c r="A200" s="64" t="s">
        <v>321</v>
      </c>
      <c r="B200" s="95">
        <v>0</v>
      </c>
      <c r="C200" s="95">
        <v>182.81899999999999</v>
      </c>
      <c r="D200" s="95">
        <v>0</v>
      </c>
      <c r="E200" s="95">
        <v>0</v>
      </c>
      <c r="F200" s="95">
        <v>182.81899999999999</v>
      </c>
    </row>
    <row r="201" spans="1:6">
      <c r="A201" s="64" t="s">
        <v>322</v>
      </c>
      <c r="B201" s="95">
        <v>0</v>
      </c>
      <c r="C201" s="95">
        <v>376722.44137999997</v>
      </c>
      <c r="D201" s="95">
        <v>0</v>
      </c>
      <c r="E201" s="95">
        <v>0</v>
      </c>
      <c r="F201" s="95">
        <v>376722.44137999997</v>
      </c>
    </row>
    <row r="202" spans="1:6">
      <c r="A202" s="63" t="s">
        <v>323</v>
      </c>
      <c r="B202" s="95">
        <v>7576988.4260799997</v>
      </c>
      <c r="C202" s="95">
        <v>4028209.8456999999</v>
      </c>
      <c r="D202" s="95">
        <v>0</v>
      </c>
      <c r="E202" s="95">
        <v>247613.75268000001</v>
      </c>
      <c r="F202" s="95">
        <v>11852812.024459999</v>
      </c>
    </row>
    <row r="203" spans="1:6">
      <c r="A203" s="64" t="s">
        <v>324</v>
      </c>
      <c r="B203" s="95">
        <v>0</v>
      </c>
      <c r="C203" s="95">
        <v>600.81759999999997</v>
      </c>
      <c r="D203" s="95">
        <v>0</v>
      </c>
      <c r="E203" s="95">
        <v>0</v>
      </c>
      <c r="F203" s="95">
        <v>600.81759999999997</v>
      </c>
    </row>
    <row r="204" spans="1:6">
      <c r="A204" s="64" t="s">
        <v>325</v>
      </c>
      <c r="B204" s="95">
        <v>2618250.4791700002</v>
      </c>
      <c r="C204" s="95">
        <v>2866913.6110100001</v>
      </c>
      <c r="D204" s="95">
        <v>0</v>
      </c>
      <c r="E204" s="95">
        <v>454.62169</v>
      </c>
      <c r="F204" s="95">
        <v>5485618.7118699998</v>
      </c>
    </row>
    <row r="205" spans="1:6">
      <c r="A205" s="64" t="s">
        <v>326</v>
      </c>
      <c r="B205" s="95">
        <v>3115676.5109799998</v>
      </c>
      <c r="C205" s="95">
        <v>528721.61424000002</v>
      </c>
      <c r="D205" s="95">
        <v>0</v>
      </c>
      <c r="E205" s="95">
        <v>73680.542669999995</v>
      </c>
      <c r="F205" s="95">
        <v>3718078.6678899997</v>
      </c>
    </row>
    <row r="206" spans="1:6">
      <c r="A206" s="64" t="s">
        <v>327</v>
      </c>
      <c r="B206" s="95">
        <v>0</v>
      </c>
      <c r="C206" s="95">
        <v>0</v>
      </c>
      <c r="D206" s="95">
        <v>0</v>
      </c>
      <c r="E206" s="95">
        <v>0</v>
      </c>
      <c r="F206" s="95">
        <v>0</v>
      </c>
    </row>
    <row r="207" spans="1:6">
      <c r="A207" s="64" t="s">
        <v>328</v>
      </c>
      <c r="B207" s="95">
        <v>1843061.4359300002</v>
      </c>
      <c r="C207" s="95">
        <v>631973.80284999998</v>
      </c>
      <c r="D207" s="95">
        <v>0</v>
      </c>
      <c r="E207" s="95">
        <v>173478.58831999998</v>
      </c>
      <c r="F207" s="95">
        <v>2648513.8270999999</v>
      </c>
    </row>
    <row r="208" spans="1:6">
      <c r="A208" s="63" t="s">
        <v>329</v>
      </c>
      <c r="B208" s="95">
        <v>0</v>
      </c>
      <c r="C208" s="95">
        <v>0</v>
      </c>
      <c r="D208" s="95">
        <v>0</v>
      </c>
      <c r="E208" s="95">
        <v>0</v>
      </c>
      <c r="F208" s="95">
        <v>0</v>
      </c>
    </row>
    <row r="209" spans="1:6">
      <c r="A209" s="63" t="s">
        <v>330</v>
      </c>
      <c r="B209" s="95">
        <v>2136364.0397899998</v>
      </c>
      <c r="C209" s="95">
        <v>30569.351329999998</v>
      </c>
      <c r="D209" s="95">
        <v>0</v>
      </c>
      <c r="E209" s="95">
        <v>0</v>
      </c>
      <c r="F209" s="95">
        <v>2166933.3911199998</v>
      </c>
    </row>
    <row r="210" spans="1:6">
      <c r="A210" s="64" t="s">
        <v>331</v>
      </c>
      <c r="B210" s="95">
        <v>204913.87334999998</v>
      </c>
      <c r="C210" s="95">
        <v>4253.2</v>
      </c>
      <c r="D210" s="95">
        <v>0</v>
      </c>
      <c r="E210" s="95">
        <v>0</v>
      </c>
      <c r="F210" s="95">
        <v>209167.07334999999</v>
      </c>
    </row>
    <row r="211" spans="1:6">
      <c r="A211" s="64" t="s">
        <v>332</v>
      </c>
      <c r="B211" s="95">
        <v>1655240.3510999999</v>
      </c>
      <c r="C211" s="95">
        <v>26316.151329999997</v>
      </c>
      <c r="D211" s="95">
        <v>0</v>
      </c>
      <c r="E211" s="95">
        <v>0</v>
      </c>
      <c r="F211" s="95">
        <v>1681556.5024300001</v>
      </c>
    </row>
    <row r="212" spans="1:6">
      <c r="A212" s="64" t="s">
        <v>333</v>
      </c>
      <c r="B212" s="95">
        <v>0</v>
      </c>
      <c r="C212" s="95">
        <v>0</v>
      </c>
      <c r="D212" s="95">
        <v>0</v>
      </c>
      <c r="E212" s="95">
        <v>0</v>
      </c>
      <c r="F212" s="95">
        <v>0</v>
      </c>
    </row>
    <row r="213" spans="1:6">
      <c r="A213" s="64" t="s">
        <v>334</v>
      </c>
      <c r="B213" s="95">
        <v>276209.81533999997</v>
      </c>
      <c r="C213" s="95">
        <v>0</v>
      </c>
      <c r="D213" s="95">
        <v>0</v>
      </c>
      <c r="E213" s="95">
        <v>0</v>
      </c>
      <c r="F213" s="95">
        <v>276209.81533999997</v>
      </c>
    </row>
    <row r="214" spans="1:6">
      <c r="A214" s="63" t="s">
        <v>335</v>
      </c>
      <c r="B214" s="95">
        <v>36552.67078</v>
      </c>
      <c r="C214" s="95">
        <v>22371.804840000001</v>
      </c>
      <c r="D214" s="95">
        <v>0</v>
      </c>
      <c r="E214" s="95">
        <v>0</v>
      </c>
      <c r="F214" s="95">
        <v>58924.475619999997</v>
      </c>
    </row>
    <row r="215" spans="1:6">
      <c r="A215" s="177" t="s">
        <v>336</v>
      </c>
      <c r="B215" s="57">
        <v>127868994.88106</v>
      </c>
      <c r="C215" s="57">
        <v>368186647.92746997</v>
      </c>
      <c r="D215" s="57">
        <v>75982.143219999998</v>
      </c>
      <c r="E215" s="57">
        <v>18835.653620000001</v>
      </c>
      <c r="F215" s="57">
        <v>496150460.60536999</v>
      </c>
    </row>
    <row r="216" spans="1:6">
      <c r="A216" s="63" t="s">
        <v>337</v>
      </c>
      <c r="B216" s="95">
        <v>2449453.1687099999</v>
      </c>
      <c r="C216" s="95">
        <v>26038975.77761</v>
      </c>
      <c r="D216" s="95">
        <v>171.35739000000001</v>
      </c>
      <c r="E216" s="95">
        <v>119.84464999999999</v>
      </c>
      <c r="F216" s="95">
        <v>28488720.148359999</v>
      </c>
    </row>
    <row r="217" spans="1:6">
      <c r="A217" s="64" t="s">
        <v>338</v>
      </c>
      <c r="B217" s="95">
        <v>119.6</v>
      </c>
      <c r="C217" s="95">
        <v>34300</v>
      </c>
      <c r="D217" s="95">
        <v>0</v>
      </c>
      <c r="E217" s="95">
        <v>0</v>
      </c>
      <c r="F217" s="95">
        <v>34419.599999999999</v>
      </c>
    </row>
    <row r="218" spans="1:6">
      <c r="A218" s="64" t="s">
        <v>339</v>
      </c>
      <c r="B218" s="95">
        <v>1566360</v>
      </c>
      <c r="C218" s="95">
        <v>0</v>
      </c>
      <c r="D218" s="95">
        <v>0</v>
      </c>
      <c r="E218" s="95">
        <v>0</v>
      </c>
      <c r="F218" s="95">
        <v>1566360</v>
      </c>
    </row>
    <row r="219" spans="1:6">
      <c r="A219" s="64" t="s">
        <v>340</v>
      </c>
      <c r="B219" s="95">
        <v>882973.56871000002</v>
      </c>
      <c r="C219" s="95">
        <v>26004675.77761</v>
      </c>
      <c r="D219" s="95">
        <v>171.35739000000001</v>
      </c>
      <c r="E219" s="95">
        <v>119.84464999999999</v>
      </c>
      <c r="F219" s="95">
        <v>26887940.548360001</v>
      </c>
    </row>
    <row r="220" spans="1:6">
      <c r="A220" s="63" t="s">
        <v>341</v>
      </c>
      <c r="B220" s="95">
        <v>22928278.110040002</v>
      </c>
      <c r="C220" s="95">
        <v>220153.30562</v>
      </c>
      <c r="D220" s="95">
        <v>17.000799999999998</v>
      </c>
      <c r="E220" s="95">
        <v>0</v>
      </c>
      <c r="F220" s="95">
        <v>23148448.41646</v>
      </c>
    </row>
    <row r="221" spans="1:6">
      <c r="A221" s="64" t="s">
        <v>342</v>
      </c>
      <c r="B221" s="95">
        <v>0</v>
      </c>
      <c r="C221" s="95">
        <v>0</v>
      </c>
      <c r="D221" s="95">
        <v>0</v>
      </c>
      <c r="E221" s="95">
        <v>0</v>
      </c>
      <c r="F221" s="95">
        <v>0</v>
      </c>
    </row>
    <row r="222" spans="1:6">
      <c r="A222" s="64" t="s">
        <v>343</v>
      </c>
      <c r="B222" s="95">
        <v>255505.41985000001</v>
      </c>
      <c r="C222" s="95">
        <v>105755.59518</v>
      </c>
      <c r="D222" s="95">
        <v>17.000799999999998</v>
      </c>
      <c r="E222" s="95">
        <v>0</v>
      </c>
      <c r="F222" s="95">
        <v>361278.01582999999</v>
      </c>
    </row>
    <row r="223" spans="1:6">
      <c r="A223" s="64" t="s">
        <v>344</v>
      </c>
      <c r="B223" s="95">
        <v>22672772.690189999</v>
      </c>
      <c r="C223" s="95">
        <v>114397.71044</v>
      </c>
      <c r="D223" s="95">
        <v>0</v>
      </c>
      <c r="E223" s="95">
        <v>0</v>
      </c>
      <c r="F223" s="95">
        <v>22787170.400630001</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31.617740000000001</v>
      </c>
      <c r="C226" s="95">
        <v>187760.31447000001</v>
      </c>
      <c r="D226" s="95">
        <v>0</v>
      </c>
      <c r="E226" s="95">
        <v>0</v>
      </c>
      <c r="F226" s="95">
        <v>187791.93221</v>
      </c>
    </row>
    <row r="227" spans="1:6">
      <c r="A227" s="64" t="s">
        <v>348</v>
      </c>
      <c r="B227" s="95">
        <v>31.617740000000001</v>
      </c>
      <c r="C227" s="95">
        <v>106320.85609</v>
      </c>
      <c r="D227" s="95">
        <v>0</v>
      </c>
      <c r="E227" s="95">
        <v>0</v>
      </c>
      <c r="F227" s="95">
        <v>106352.47383</v>
      </c>
    </row>
    <row r="228" spans="1:6">
      <c r="A228" s="64" t="s">
        <v>349</v>
      </c>
      <c r="B228" s="95">
        <v>0</v>
      </c>
      <c r="C228" s="95">
        <v>81439.458379999996</v>
      </c>
      <c r="D228" s="95">
        <v>0</v>
      </c>
      <c r="E228" s="95">
        <v>0</v>
      </c>
      <c r="F228" s="95">
        <v>81439.458379999996</v>
      </c>
    </row>
    <row r="229" spans="1:6">
      <c r="A229" s="63" t="s">
        <v>350</v>
      </c>
      <c r="B229" s="95">
        <v>0</v>
      </c>
      <c r="C229" s="95">
        <v>11353.3</v>
      </c>
      <c r="D229" s="95">
        <v>0</v>
      </c>
      <c r="E229" s="95">
        <v>0</v>
      </c>
      <c r="F229" s="95">
        <v>11353.3</v>
      </c>
    </row>
    <row r="230" spans="1:6">
      <c r="A230" s="64" t="s">
        <v>351</v>
      </c>
      <c r="B230" s="95">
        <v>0</v>
      </c>
      <c r="C230" s="95">
        <v>11353.3</v>
      </c>
      <c r="D230" s="95">
        <v>0</v>
      </c>
      <c r="E230" s="95">
        <v>0</v>
      </c>
      <c r="F230" s="95">
        <v>11353.3</v>
      </c>
    </row>
    <row r="231" spans="1:6">
      <c r="A231" s="64" t="s">
        <v>352</v>
      </c>
      <c r="B231" s="95">
        <v>0</v>
      </c>
      <c r="C231" s="95">
        <v>0</v>
      </c>
      <c r="D231" s="95">
        <v>0</v>
      </c>
      <c r="E231" s="95">
        <v>0</v>
      </c>
      <c r="F231" s="95">
        <v>0</v>
      </c>
    </row>
    <row r="232" spans="1:6">
      <c r="A232" s="63" t="s">
        <v>353</v>
      </c>
      <c r="B232" s="95">
        <v>64946702.124010004</v>
      </c>
      <c r="C232" s="95">
        <v>287289040.25678003</v>
      </c>
      <c r="D232" s="95">
        <v>2995.7757200000001</v>
      </c>
      <c r="E232" s="95">
        <v>11379.215789999998</v>
      </c>
      <c r="F232" s="95">
        <v>352250117.37229997</v>
      </c>
    </row>
    <row r="233" spans="1:6">
      <c r="A233" s="64" t="s">
        <v>354</v>
      </c>
      <c r="B233" s="95">
        <v>29119864.057240002</v>
      </c>
      <c r="C233" s="95">
        <v>186477371.14876002</v>
      </c>
      <c r="D233" s="95">
        <v>2995.7757200000001</v>
      </c>
      <c r="E233" s="95">
        <v>0</v>
      </c>
      <c r="F233" s="95">
        <v>215600230.98172</v>
      </c>
    </row>
    <row r="234" spans="1:6">
      <c r="A234" s="64" t="s">
        <v>355</v>
      </c>
      <c r="B234" s="95">
        <v>177373.76019999999</v>
      </c>
      <c r="C234" s="95">
        <v>49730.766020000003</v>
      </c>
      <c r="D234" s="95">
        <v>0</v>
      </c>
      <c r="E234" s="95">
        <v>0</v>
      </c>
      <c r="F234" s="95">
        <v>227104.52622</v>
      </c>
    </row>
    <row r="235" spans="1:6">
      <c r="A235" s="64" t="s">
        <v>356</v>
      </c>
      <c r="B235" s="95">
        <v>23846365.679169998</v>
      </c>
      <c r="C235" s="95">
        <v>89190090.891089991</v>
      </c>
      <c r="D235" s="95">
        <v>0</v>
      </c>
      <c r="E235" s="95">
        <v>0</v>
      </c>
      <c r="F235" s="95">
        <v>113036456.57025999</v>
      </c>
    </row>
    <row r="236" spans="1:6">
      <c r="A236" s="64" t="s">
        <v>357</v>
      </c>
      <c r="B236" s="95">
        <v>476689.26218999998</v>
      </c>
      <c r="C236" s="95">
        <v>518598.14695999998</v>
      </c>
      <c r="D236" s="95">
        <v>0</v>
      </c>
      <c r="E236" s="95">
        <v>0</v>
      </c>
      <c r="F236" s="95">
        <v>995287.40914999996</v>
      </c>
    </row>
    <row r="237" spans="1:6">
      <c r="A237" s="64" t="s">
        <v>358</v>
      </c>
      <c r="B237" s="95">
        <v>2225718.1879400001</v>
      </c>
      <c r="C237" s="95">
        <v>303941.58045999997</v>
      </c>
      <c r="D237" s="95">
        <v>0</v>
      </c>
      <c r="E237" s="95">
        <v>11308.437449999999</v>
      </c>
      <c r="F237" s="95">
        <v>2540968.20585</v>
      </c>
    </row>
    <row r="238" spans="1:6">
      <c r="A238" s="64" t="s">
        <v>359</v>
      </c>
      <c r="B238" s="95">
        <v>1815988.2032600001</v>
      </c>
      <c r="C238" s="95">
        <v>8909996.66866</v>
      </c>
      <c r="D238" s="95">
        <v>0</v>
      </c>
      <c r="E238" s="95">
        <v>70.77834</v>
      </c>
      <c r="F238" s="95">
        <v>10726055.65026</v>
      </c>
    </row>
    <row r="239" spans="1:6">
      <c r="A239" s="64" t="s">
        <v>360</v>
      </c>
      <c r="B239" s="95">
        <v>1272.0774099999999</v>
      </c>
      <c r="C239" s="95">
        <v>37041.147270000001</v>
      </c>
      <c r="D239" s="95">
        <v>0</v>
      </c>
      <c r="E239" s="95">
        <v>0</v>
      </c>
      <c r="F239" s="95">
        <v>38313.224679999999</v>
      </c>
    </row>
    <row r="240" spans="1:6">
      <c r="A240" s="64" t="s">
        <v>361</v>
      </c>
      <c r="B240" s="95">
        <v>7283430.8966000006</v>
      </c>
      <c r="C240" s="95">
        <v>1802269.90756</v>
      </c>
      <c r="D240" s="95">
        <v>0</v>
      </c>
      <c r="E240" s="95">
        <v>0</v>
      </c>
      <c r="F240" s="95">
        <v>9085700.8041600008</v>
      </c>
    </row>
    <row r="241" spans="1:6">
      <c r="A241" s="63" t="s">
        <v>362</v>
      </c>
      <c r="B241" s="95">
        <v>26233948.619660001</v>
      </c>
      <c r="C241" s="95">
        <v>53470485.477030002</v>
      </c>
      <c r="D241" s="95">
        <v>72798.009310000009</v>
      </c>
      <c r="E241" s="95">
        <v>7336.5931799999998</v>
      </c>
      <c r="F241" s="95">
        <v>79784568.699179992</v>
      </c>
    </row>
    <row r="242" spans="1:6">
      <c r="A242" s="64" t="s">
        <v>363</v>
      </c>
      <c r="B242" s="95">
        <v>13663333.67891</v>
      </c>
      <c r="C242" s="95">
        <v>28307982.7797</v>
      </c>
      <c r="D242" s="95">
        <v>0</v>
      </c>
      <c r="E242" s="95">
        <v>0</v>
      </c>
      <c r="F242" s="95">
        <v>41971316.458609998</v>
      </c>
    </row>
    <row r="243" spans="1:6">
      <c r="A243" s="64" t="s">
        <v>364</v>
      </c>
      <c r="B243" s="95">
        <v>16742.170099999999</v>
      </c>
      <c r="C243" s="95">
        <v>4221689.27128</v>
      </c>
      <c r="D243" s="95">
        <v>0</v>
      </c>
      <c r="E243" s="95">
        <v>0</v>
      </c>
      <c r="F243" s="95">
        <v>4238431.4413799997</v>
      </c>
    </row>
    <row r="244" spans="1:6">
      <c r="A244" s="64" t="s">
        <v>365</v>
      </c>
      <c r="B244" s="95">
        <v>2767049.0836399999</v>
      </c>
      <c r="C244" s="95">
        <v>2232154.9377800003</v>
      </c>
      <c r="D244" s="95">
        <v>39040.573619999996</v>
      </c>
      <c r="E244" s="95">
        <v>5805.9332599999998</v>
      </c>
      <c r="F244" s="95">
        <v>5044050.5283000004</v>
      </c>
    </row>
    <row r="245" spans="1:6">
      <c r="A245" s="64" t="s">
        <v>366</v>
      </c>
      <c r="B245" s="95">
        <v>1124884.65432</v>
      </c>
      <c r="C245" s="95">
        <v>1117873.8573800002</v>
      </c>
      <c r="D245" s="95">
        <v>28376.716809999998</v>
      </c>
      <c r="E245" s="95">
        <v>662.84087999999997</v>
      </c>
      <c r="F245" s="95">
        <v>2271798.0693899998</v>
      </c>
    </row>
    <row r="246" spans="1:6">
      <c r="A246" s="64" t="s">
        <v>1494</v>
      </c>
      <c r="B246" s="95">
        <v>0</v>
      </c>
      <c r="C246" s="95">
        <v>723896.84498000005</v>
      </c>
      <c r="D246" s="95">
        <v>0</v>
      </c>
      <c r="E246" s="95">
        <v>0</v>
      </c>
      <c r="F246" s="95">
        <v>723896.84498000005</v>
      </c>
    </row>
    <row r="247" spans="1:6">
      <c r="A247" s="64" t="s">
        <v>367</v>
      </c>
      <c r="B247" s="95">
        <v>8661939.0326899998</v>
      </c>
      <c r="C247" s="95">
        <v>16866887.785909999</v>
      </c>
      <c r="D247" s="95">
        <v>5380.7188799999994</v>
      </c>
      <c r="E247" s="95">
        <v>867.81904000000009</v>
      </c>
      <c r="F247" s="95">
        <v>25535075.356520001</v>
      </c>
    </row>
    <row r="248" spans="1:6">
      <c r="A248" s="63" t="s">
        <v>368</v>
      </c>
      <c r="B248" s="95">
        <v>2854620.9801699999</v>
      </c>
      <c r="C248" s="95">
        <v>561010.17076999997</v>
      </c>
      <c r="D248" s="95">
        <v>0</v>
      </c>
      <c r="E248" s="95">
        <v>0</v>
      </c>
      <c r="F248" s="95">
        <v>3415631.1509400001</v>
      </c>
    </row>
    <row r="249" spans="1:6">
      <c r="A249" s="64" t="s">
        <v>369</v>
      </c>
      <c r="B249" s="95">
        <v>2840097.4213400004</v>
      </c>
      <c r="C249" s="95">
        <v>539305.5148</v>
      </c>
      <c r="D249" s="95">
        <v>0</v>
      </c>
      <c r="E249" s="95">
        <v>0</v>
      </c>
      <c r="F249" s="95">
        <v>3379402.9361399999</v>
      </c>
    </row>
    <row r="250" spans="1:6">
      <c r="A250" s="64" t="s">
        <v>370</v>
      </c>
      <c r="B250" s="95">
        <v>14523.55883</v>
      </c>
      <c r="C250" s="95">
        <v>21704.65597</v>
      </c>
      <c r="D250" s="95">
        <v>0</v>
      </c>
      <c r="E250" s="95">
        <v>0</v>
      </c>
      <c r="F250" s="95">
        <v>36228.214799999994</v>
      </c>
    </row>
    <row r="251" spans="1:6">
      <c r="A251" s="63" t="s">
        <v>371</v>
      </c>
      <c r="B251" s="638">
        <v>8455960.2607300002</v>
      </c>
      <c r="C251" s="638">
        <v>407869.32519</v>
      </c>
      <c r="D251" s="638">
        <v>0</v>
      </c>
      <c r="E251" s="638">
        <v>0</v>
      </c>
      <c r="F251" s="638">
        <v>8863829.5859200004</v>
      </c>
    </row>
    <row r="252" spans="1:6">
      <c r="A252" s="64" t="s">
        <v>369</v>
      </c>
      <c r="B252" s="95">
        <v>8229992.4333599992</v>
      </c>
      <c r="C252" s="95">
        <v>407869.32519</v>
      </c>
      <c r="D252" s="95">
        <v>0</v>
      </c>
      <c r="E252" s="95">
        <v>0</v>
      </c>
      <c r="F252" s="95">
        <v>8637861.7585499994</v>
      </c>
    </row>
    <row r="253" spans="1:6">
      <c r="A253" s="64" t="s">
        <v>370</v>
      </c>
      <c r="B253" s="95">
        <v>225967.82737000001</v>
      </c>
      <c r="C253" s="95">
        <v>0</v>
      </c>
      <c r="D253" s="95">
        <v>0</v>
      </c>
      <c r="E253" s="95">
        <v>0</v>
      </c>
      <c r="F253" s="95">
        <v>225967.82737000001</v>
      </c>
    </row>
    <row r="254" spans="1:6">
      <c r="A254" s="216" t="s">
        <v>372</v>
      </c>
      <c r="B254" s="57">
        <v>10799644.46593</v>
      </c>
      <c r="C254" s="57">
        <v>220514.98379</v>
      </c>
      <c r="D254" s="57">
        <v>5.8639999999999998E-2</v>
      </c>
      <c r="E254" s="57">
        <v>3342.4912000000004</v>
      </c>
      <c r="F254" s="57">
        <v>11023501.99956</v>
      </c>
    </row>
    <row r="255" spans="1:6">
      <c r="A255" s="99" t="s">
        <v>373</v>
      </c>
      <c r="B255" s="95">
        <v>3165.0639900000001</v>
      </c>
      <c r="C255" s="95">
        <v>1326.6601799999999</v>
      </c>
      <c r="D255" s="95">
        <v>0</v>
      </c>
      <c r="E255" s="95">
        <v>0</v>
      </c>
      <c r="F255" s="95">
        <v>4491.7241699999995</v>
      </c>
    </row>
    <row r="256" spans="1:6">
      <c r="A256" s="99" t="s">
        <v>374</v>
      </c>
      <c r="B256" s="95">
        <v>589233.91892999993</v>
      </c>
      <c r="C256" s="95">
        <v>86592.570819999994</v>
      </c>
      <c r="D256" s="95">
        <v>5.8639999999999998E-2</v>
      </c>
      <c r="E256" s="95">
        <v>468.13531</v>
      </c>
      <c r="F256" s="95">
        <v>676294.68370000005</v>
      </c>
    </row>
    <row r="257" spans="1:6">
      <c r="A257" s="99" t="s">
        <v>375</v>
      </c>
      <c r="B257" s="95">
        <v>8073656.2164700003</v>
      </c>
      <c r="C257" s="95">
        <v>23868.30587</v>
      </c>
      <c r="D257" s="95">
        <v>0</v>
      </c>
      <c r="E257" s="95">
        <v>8.65395</v>
      </c>
      <c r="F257" s="95">
        <v>8097533.1762899999</v>
      </c>
    </row>
    <row r="258" spans="1:6">
      <c r="A258" s="99" t="s">
        <v>376</v>
      </c>
      <c r="B258" s="95">
        <v>1813514.4502900001</v>
      </c>
      <c r="C258" s="95">
        <v>8103.6714499999998</v>
      </c>
      <c r="D258" s="95">
        <v>0</v>
      </c>
      <c r="E258" s="95">
        <v>0</v>
      </c>
      <c r="F258" s="95">
        <v>1821618.1217400001</v>
      </c>
    </row>
    <row r="259" spans="1:6">
      <c r="A259" s="99" t="s">
        <v>377</v>
      </c>
      <c r="B259" s="95">
        <v>88125.764110000004</v>
      </c>
      <c r="C259" s="95">
        <v>1770.96083</v>
      </c>
      <c r="D259" s="95">
        <v>0</v>
      </c>
      <c r="E259" s="95">
        <v>0</v>
      </c>
      <c r="F259" s="95">
        <v>89896.72494</v>
      </c>
    </row>
    <row r="260" spans="1:6">
      <c r="A260" s="99" t="s">
        <v>378</v>
      </c>
      <c r="B260" s="95">
        <v>69131.710699999996</v>
      </c>
      <c r="C260" s="95">
        <v>701.72206999999992</v>
      </c>
      <c r="D260" s="95">
        <v>0</v>
      </c>
      <c r="E260" s="95">
        <v>0</v>
      </c>
      <c r="F260" s="95">
        <v>69833.432769999999</v>
      </c>
    </row>
    <row r="261" spans="1:6">
      <c r="A261" s="99" t="s">
        <v>379</v>
      </c>
      <c r="B261" s="95">
        <v>21219.05401</v>
      </c>
      <c r="C261" s="95">
        <v>633.59607999999992</v>
      </c>
      <c r="D261" s="95">
        <v>0</v>
      </c>
      <c r="E261" s="95">
        <v>0</v>
      </c>
      <c r="F261" s="95">
        <v>21852.650089999999</v>
      </c>
    </row>
    <row r="262" spans="1:6">
      <c r="A262" s="99" t="s">
        <v>380</v>
      </c>
      <c r="B262" s="95">
        <v>19720.978940000001</v>
      </c>
      <c r="C262" s="95">
        <v>370.41841999999997</v>
      </c>
      <c r="D262" s="95">
        <v>0</v>
      </c>
      <c r="E262" s="95">
        <v>0</v>
      </c>
      <c r="F262" s="95">
        <v>20091.397359999999</v>
      </c>
    </row>
    <row r="263" spans="1:6">
      <c r="A263" s="99" t="s">
        <v>381</v>
      </c>
      <c r="B263" s="95">
        <v>53.303139999999999</v>
      </c>
      <c r="C263" s="95">
        <v>8.0390000000000003E-2</v>
      </c>
      <c r="D263" s="95">
        <v>0</v>
      </c>
      <c r="E263" s="95">
        <v>-5.0000000000000002E-5</v>
      </c>
      <c r="F263" s="95">
        <v>53.383480000000006</v>
      </c>
    </row>
    <row r="264" spans="1:6">
      <c r="A264" s="99" t="s">
        <v>382</v>
      </c>
      <c r="B264" s="95">
        <v>38336.581640000004</v>
      </c>
      <c r="C264" s="95">
        <v>44677.402479999997</v>
      </c>
      <c r="D264" s="95">
        <v>0</v>
      </c>
      <c r="E264" s="95">
        <v>0</v>
      </c>
      <c r="F264" s="95">
        <v>83013.984120000008</v>
      </c>
    </row>
    <row r="265" spans="1:6">
      <c r="A265" s="99" t="s">
        <v>383</v>
      </c>
      <c r="B265" s="95">
        <v>83487.423709999988</v>
      </c>
      <c r="C265" s="95">
        <v>52469.595200000003</v>
      </c>
      <c r="D265" s="95">
        <v>0</v>
      </c>
      <c r="E265" s="95">
        <v>2865.70199</v>
      </c>
      <c r="F265" s="95">
        <v>138822.72090000001</v>
      </c>
    </row>
    <row r="266" spans="1:6">
      <c r="A266" s="216" t="s">
        <v>384</v>
      </c>
      <c r="B266" s="57">
        <v>-4254450.8935900005</v>
      </c>
      <c r="C266" s="57">
        <v>-209524.53940000001</v>
      </c>
      <c r="D266" s="57">
        <v>0</v>
      </c>
      <c r="E266" s="57">
        <v>-212.63404</v>
      </c>
      <c r="F266" s="57">
        <v>-4464188.0670299996</v>
      </c>
    </row>
    <row r="267" spans="1:6">
      <c r="A267" s="99" t="s">
        <v>385</v>
      </c>
      <c r="B267" s="95">
        <v>-3377363.9811300002</v>
      </c>
      <c r="C267" s="95">
        <v>-104309.39587000001</v>
      </c>
      <c r="D267" s="95">
        <v>0</v>
      </c>
      <c r="E267" s="95">
        <v>-155.31914</v>
      </c>
      <c r="F267" s="95">
        <v>-3481828.6961399997</v>
      </c>
    </row>
    <row r="268" spans="1:6">
      <c r="A268" s="99" t="s">
        <v>386</v>
      </c>
      <c r="B268" s="95">
        <v>-249.40998000000002</v>
      </c>
      <c r="C268" s="95">
        <v>0</v>
      </c>
      <c r="D268" s="95">
        <v>0</v>
      </c>
      <c r="E268" s="95">
        <v>0</v>
      </c>
      <c r="F268" s="95">
        <v>-249.40998000000002</v>
      </c>
    </row>
    <row r="269" spans="1:6">
      <c r="A269" s="99" t="s">
        <v>387</v>
      </c>
      <c r="B269" s="95">
        <v>-423848.37023</v>
      </c>
      <c r="C269" s="95">
        <v>-29602.641350000002</v>
      </c>
      <c r="D269" s="95">
        <v>0</v>
      </c>
      <c r="E269" s="95">
        <v>-1.7700000000000001E-3</v>
      </c>
      <c r="F269" s="95">
        <v>-453451.01335000002</v>
      </c>
    </row>
    <row r="270" spans="1:6">
      <c r="A270" s="99" t="s">
        <v>388</v>
      </c>
      <c r="B270" s="95">
        <v>-37616.651840000006</v>
      </c>
      <c r="C270" s="95">
        <v>-1528.2090000000001</v>
      </c>
      <c r="D270" s="95">
        <v>0</v>
      </c>
      <c r="E270" s="95">
        <v>-57.313129999999994</v>
      </c>
      <c r="F270" s="95">
        <v>-39202.173969999996</v>
      </c>
    </row>
    <row r="271" spans="1:6">
      <c r="A271" s="99" t="s">
        <v>389</v>
      </c>
      <c r="B271" s="95">
        <v>-91312.671370000011</v>
      </c>
      <c r="C271" s="95">
        <v>-4538.7003099999993</v>
      </c>
      <c r="D271" s="95">
        <v>0</v>
      </c>
      <c r="E271" s="95">
        <v>0</v>
      </c>
      <c r="F271" s="95">
        <v>-95851.371680000011</v>
      </c>
    </row>
    <row r="272" spans="1:6">
      <c r="A272" s="156" t="s">
        <v>390</v>
      </c>
      <c r="B272" s="95">
        <v>-59129.44124</v>
      </c>
      <c r="C272" s="95">
        <v>-29516.438859999998</v>
      </c>
      <c r="D272" s="95">
        <v>0</v>
      </c>
      <c r="E272" s="95">
        <v>0</v>
      </c>
      <c r="F272" s="95">
        <v>-88645.880099999995</v>
      </c>
    </row>
    <row r="273" spans="1:6">
      <c r="A273" s="99" t="s">
        <v>461</v>
      </c>
      <c r="B273" s="95">
        <v>-264930.36780000001</v>
      </c>
      <c r="C273" s="95">
        <v>-40029.154009999998</v>
      </c>
      <c r="D273" s="95">
        <v>0</v>
      </c>
      <c r="E273" s="95">
        <v>0</v>
      </c>
      <c r="F273" s="95">
        <v>-304959.52181000001</v>
      </c>
    </row>
    <row r="274" spans="1:6">
      <c r="A274" s="216" t="s">
        <v>975</v>
      </c>
      <c r="B274" s="57">
        <v>6545193.5723400004</v>
      </c>
      <c r="C274" s="57">
        <v>10990.444390000001</v>
      </c>
      <c r="D274" s="57">
        <v>5.8639999999999998E-2</v>
      </c>
      <c r="E274" s="57">
        <v>3129.85716</v>
      </c>
      <c r="F274" s="57">
        <v>6559313.9325299999</v>
      </c>
    </row>
    <row r="275" spans="1:6">
      <c r="A275" s="69" t="s">
        <v>391</v>
      </c>
      <c r="B275" s="57">
        <v>1616690.0279999999</v>
      </c>
      <c r="C275" s="57">
        <v>1277369.0767600001</v>
      </c>
      <c r="D275" s="57">
        <v>2.7200000000000002E-3</v>
      </c>
      <c r="E275" s="57">
        <v>15.982389999999999</v>
      </c>
      <c r="F275" s="57">
        <v>2894075.0898699998</v>
      </c>
    </row>
    <row r="276" spans="1:6">
      <c r="A276" s="99" t="s">
        <v>392</v>
      </c>
      <c r="B276" s="95">
        <v>797179.52441999991</v>
      </c>
      <c r="C276" s="95">
        <v>506953.53213000001</v>
      </c>
      <c r="D276" s="95">
        <v>0</v>
      </c>
      <c r="E276" s="95">
        <v>0.99558000000000002</v>
      </c>
      <c r="F276" s="95">
        <v>1304134.0521300002</v>
      </c>
    </row>
    <row r="277" spans="1:6">
      <c r="A277" s="99" t="s">
        <v>393</v>
      </c>
      <c r="B277" s="95">
        <v>231722.69584</v>
      </c>
      <c r="C277" s="95">
        <v>662753.59191999992</v>
      </c>
      <c r="D277" s="95">
        <v>2.7200000000000002E-3</v>
      </c>
      <c r="E277" s="95">
        <v>14.796749999999999</v>
      </c>
      <c r="F277" s="95">
        <v>894491.08723000006</v>
      </c>
    </row>
    <row r="278" spans="1:6">
      <c r="A278" s="99" t="s">
        <v>394</v>
      </c>
      <c r="B278" s="95">
        <v>401699.40814000001</v>
      </c>
      <c r="C278" s="95">
        <v>9722.8894999999993</v>
      </c>
      <c r="D278" s="95">
        <v>0</v>
      </c>
      <c r="E278" s="95">
        <v>0</v>
      </c>
      <c r="F278" s="95">
        <v>411422.29764</v>
      </c>
    </row>
    <row r="279" spans="1:6">
      <c r="A279" s="99" t="s">
        <v>395</v>
      </c>
      <c r="B279" s="95">
        <v>87451.098559999999</v>
      </c>
      <c r="C279" s="95">
        <v>231.93139000000002</v>
      </c>
      <c r="D279" s="95">
        <v>0</v>
      </c>
      <c r="E279" s="95">
        <v>0</v>
      </c>
      <c r="F279" s="95">
        <v>87683.029949999996</v>
      </c>
    </row>
    <row r="280" spans="1:6">
      <c r="A280" s="99" t="s">
        <v>396</v>
      </c>
      <c r="B280" s="95">
        <v>98637.301040000006</v>
      </c>
      <c r="C280" s="95">
        <v>97707.131819999995</v>
      </c>
      <c r="D280" s="95">
        <v>0</v>
      </c>
      <c r="E280" s="95">
        <v>0.19006000000000001</v>
      </c>
      <c r="F280" s="95">
        <v>196344.62291999999</v>
      </c>
    </row>
    <row r="281" spans="1:6">
      <c r="A281" s="99" t="s">
        <v>397</v>
      </c>
      <c r="B281" s="95">
        <v>0</v>
      </c>
      <c r="C281" s="95">
        <v>0</v>
      </c>
      <c r="D281" s="95">
        <v>0</v>
      </c>
      <c r="E281" s="95">
        <v>0</v>
      </c>
      <c r="F281" s="95">
        <v>0</v>
      </c>
    </row>
    <row r="282" spans="1:6">
      <c r="A282" s="157" t="s">
        <v>398</v>
      </c>
      <c r="B282" s="57">
        <v>-749216.92599999998</v>
      </c>
      <c r="C282" s="57">
        <v>-511779.06089999998</v>
      </c>
      <c r="D282" s="57">
        <v>-2.7599999999999999E-3</v>
      </c>
      <c r="E282" s="57">
        <v>-148.94372000000001</v>
      </c>
      <c r="F282" s="57">
        <v>-1261144.9333800001</v>
      </c>
    </row>
    <row r="283" spans="1:6">
      <c r="A283" s="99" t="s">
        <v>392</v>
      </c>
      <c r="B283" s="95">
        <v>-197920.94669000001</v>
      </c>
      <c r="C283" s="95">
        <v>-114890.11500000001</v>
      </c>
      <c r="D283" s="95">
        <v>0</v>
      </c>
      <c r="E283" s="95">
        <v>-148.09645999999998</v>
      </c>
      <c r="F283" s="95">
        <v>-312959.15814999997</v>
      </c>
    </row>
    <row r="284" spans="1:6">
      <c r="A284" s="99" t="s">
        <v>399</v>
      </c>
      <c r="B284" s="95">
        <v>-308475.44513999997</v>
      </c>
      <c r="C284" s="95">
        <v>-179.64995999999999</v>
      </c>
      <c r="D284" s="95">
        <v>0</v>
      </c>
      <c r="E284" s="95">
        <v>0</v>
      </c>
      <c r="F284" s="95">
        <v>-308655.09510000004</v>
      </c>
    </row>
    <row r="285" spans="1:6">
      <c r="A285" s="99" t="s">
        <v>400</v>
      </c>
      <c r="B285" s="95">
        <v>-12603.48762</v>
      </c>
      <c r="C285" s="95">
        <v>0</v>
      </c>
      <c r="D285" s="95">
        <v>0</v>
      </c>
      <c r="E285" s="95">
        <v>0</v>
      </c>
      <c r="F285" s="95">
        <v>-12603.48762</v>
      </c>
    </row>
    <row r="286" spans="1:6">
      <c r="A286" s="99" t="s">
        <v>401</v>
      </c>
      <c r="B286" s="95">
        <v>-4.8562200000000004</v>
      </c>
      <c r="C286" s="95">
        <v>0</v>
      </c>
      <c r="D286" s="95">
        <v>0</v>
      </c>
      <c r="E286" s="95">
        <v>0</v>
      </c>
      <c r="F286" s="95">
        <v>-4.8562200000000004</v>
      </c>
    </row>
    <row r="287" spans="1:6">
      <c r="A287" s="99" t="s">
        <v>402</v>
      </c>
      <c r="B287" s="95">
        <v>-230212.19033000001</v>
      </c>
      <c r="C287" s="95">
        <v>-396709.29593999998</v>
      </c>
      <c r="D287" s="95">
        <v>-2.7599999999999999E-3</v>
      </c>
      <c r="E287" s="95">
        <v>-0.84726000000000001</v>
      </c>
      <c r="F287" s="95">
        <v>-626922.33629000001</v>
      </c>
    </row>
    <row r="288" spans="1:6">
      <c r="A288" s="99" t="s">
        <v>403</v>
      </c>
      <c r="B288" s="95">
        <v>0</v>
      </c>
      <c r="C288" s="95">
        <v>0</v>
      </c>
      <c r="D288" s="95">
        <v>0</v>
      </c>
      <c r="E288" s="95">
        <v>0</v>
      </c>
      <c r="F288" s="95">
        <v>0</v>
      </c>
    </row>
    <row r="289" spans="1:6">
      <c r="A289" s="216" t="s">
        <v>974</v>
      </c>
      <c r="B289" s="57">
        <v>7412666.6743400004</v>
      </c>
      <c r="C289" s="57">
        <v>776580.46025</v>
      </c>
      <c r="D289" s="57">
        <v>5.8599999999999999E-2</v>
      </c>
      <c r="E289" s="57">
        <v>2996.8958299999999</v>
      </c>
      <c r="F289" s="57">
        <v>8192244.0890200008</v>
      </c>
    </row>
    <row r="290" spans="1:6">
      <c r="A290" s="99" t="s">
        <v>404</v>
      </c>
      <c r="B290" s="95">
        <v>1929533.88815</v>
      </c>
      <c r="C290" s="95">
        <v>140240.34969</v>
      </c>
      <c r="D290" s="95">
        <v>0.38408999999999999</v>
      </c>
      <c r="E290" s="95">
        <v>1963.3630700000001</v>
      </c>
      <c r="F290" s="95">
        <v>2071737.9850000001</v>
      </c>
    </row>
    <row r="291" spans="1:6">
      <c r="A291" s="99" t="s">
        <v>405</v>
      </c>
      <c r="B291" s="95">
        <v>64549.275390000003</v>
      </c>
      <c r="C291" s="95">
        <v>5874.7856500000007</v>
      </c>
      <c r="D291" s="95">
        <v>0.38408999999999999</v>
      </c>
      <c r="E291" s="95">
        <v>0</v>
      </c>
      <c r="F291" s="95">
        <v>70424.445129999993</v>
      </c>
    </row>
    <row r="292" spans="1:6">
      <c r="A292" s="99" t="s">
        <v>406</v>
      </c>
      <c r="B292" s="95">
        <v>1836069.9780599999</v>
      </c>
      <c r="C292" s="95">
        <v>73898.112800000003</v>
      </c>
      <c r="D292" s="95">
        <v>0</v>
      </c>
      <c r="E292" s="95">
        <v>1963.3630700000001</v>
      </c>
      <c r="F292" s="95">
        <v>1911931.4539300001</v>
      </c>
    </row>
    <row r="293" spans="1:6">
      <c r="A293" s="99" t="s">
        <v>407</v>
      </c>
      <c r="B293" s="95">
        <v>10218.06567</v>
      </c>
      <c r="C293" s="95">
        <v>55960.47406</v>
      </c>
      <c r="D293" s="95">
        <v>0</v>
      </c>
      <c r="E293" s="95">
        <v>0</v>
      </c>
      <c r="F293" s="95">
        <v>66178.53972999999</v>
      </c>
    </row>
    <row r="294" spans="1:6">
      <c r="A294" s="99" t="s">
        <v>408</v>
      </c>
      <c r="B294" s="95">
        <v>13775.82928</v>
      </c>
      <c r="C294" s="95">
        <v>4029.7873599999998</v>
      </c>
      <c r="D294" s="95">
        <v>0</v>
      </c>
      <c r="E294" s="95">
        <v>0</v>
      </c>
      <c r="F294" s="95">
        <v>17805.61664</v>
      </c>
    </row>
    <row r="295" spans="1:6">
      <c r="A295" s="99" t="s">
        <v>409</v>
      </c>
      <c r="B295" s="95">
        <v>0</v>
      </c>
      <c r="C295" s="95">
        <v>18.436599999999999</v>
      </c>
      <c r="D295" s="95">
        <v>0</v>
      </c>
      <c r="E295" s="95">
        <v>0</v>
      </c>
      <c r="F295" s="95">
        <v>18.436599999999999</v>
      </c>
    </row>
    <row r="296" spans="1:6">
      <c r="A296" s="99" t="s">
        <v>410</v>
      </c>
      <c r="B296" s="95">
        <v>4920.7397499999997</v>
      </c>
      <c r="C296" s="95">
        <v>458.75322</v>
      </c>
      <c r="D296" s="95">
        <v>0</v>
      </c>
      <c r="E296" s="95">
        <v>0</v>
      </c>
      <c r="F296" s="95">
        <v>5379.4929699999993</v>
      </c>
    </row>
    <row r="297" spans="1:6">
      <c r="A297" s="99" t="s">
        <v>411</v>
      </c>
      <c r="B297" s="95">
        <v>0</v>
      </c>
      <c r="C297" s="95">
        <v>0</v>
      </c>
      <c r="D297" s="95">
        <v>0</v>
      </c>
      <c r="E297" s="95">
        <v>0</v>
      </c>
      <c r="F297" s="95">
        <v>0</v>
      </c>
    </row>
    <row r="298" spans="1:6">
      <c r="A298" s="99" t="s">
        <v>412</v>
      </c>
      <c r="B298" s="95">
        <v>-2862705.8172900002</v>
      </c>
      <c r="C298" s="95">
        <v>-321983.36518999998</v>
      </c>
      <c r="D298" s="95">
        <v>0</v>
      </c>
      <c r="E298" s="95">
        <v>-2608.5275499999998</v>
      </c>
      <c r="F298" s="95">
        <v>-3187297.7100300002</v>
      </c>
    </row>
    <row r="299" spans="1:6">
      <c r="A299" s="99" t="s">
        <v>413</v>
      </c>
      <c r="B299" s="95">
        <v>-2576782.6587199997</v>
      </c>
      <c r="C299" s="95">
        <v>-229172.50214</v>
      </c>
      <c r="D299" s="95">
        <v>0</v>
      </c>
      <c r="E299" s="95">
        <v>-2608.5275499999998</v>
      </c>
      <c r="F299" s="95">
        <v>-2808563.6884099999</v>
      </c>
    </row>
    <row r="300" spans="1:6">
      <c r="A300" s="99" t="s">
        <v>414</v>
      </c>
      <c r="B300" s="95">
        <v>-73896.940579999995</v>
      </c>
      <c r="C300" s="95">
        <v>-87758.512569999992</v>
      </c>
      <c r="D300" s="95">
        <v>0</v>
      </c>
      <c r="E300" s="95">
        <v>0</v>
      </c>
      <c r="F300" s="95">
        <v>-161655.45315000002</v>
      </c>
    </row>
    <row r="301" spans="1:6">
      <c r="A301" s="99" t="s">
        <v>415</v>
      </c>
      <c r="B301" s="95">
        <v>-15792.21615</v>
      </c>
      <c r="C301" s="95">
        <v>-3348.3150499999997</v>
      </c>
      <c r="D301" s="95">
        <v>0</v>
      </c>
      <c r="E301" s="95">
        <v>0</v>
      </c>
      <c r="F301" s="95">
        <v>-19140.531199999998</v>
      </c>
    </row>
    <row r="302" spans="1:6">
      <c r="A302" s="156" t="s">
        <v>416</v>
      </c>
      <c r="B302" s="95">
        <v>-190678.95095</v>
      </c>
      <c r="C302" s="95">
        <v>-814.95812000000001</v>
      </c>
      <c r="D302" s="95">
        <v>0</v>
      </c>
      <c r="E302" s="95">
        <v>0</v>
      </c>
      <c r="F302" s="95">
        <v>-191493.90906999999</v>
      </c>
    </row>
    <row r="303" spans="1:6">
      <c r="A303" s="156" t="s">
        <v>1495</v>
      </c>
      <c r="B303" s="95">
        <v>0</v>
      </c>
      <c r="C303" s="95">
        <v>-0.68600000000000005</v>
      </c>
      <c r="D303" s="95">
        <v>0</v>
      </c>
      <c r="E303" s="95">
        <v>0</v>
      </c>
      <c r="F303" s="95">
        <v>-0.68600000000000005</v>
      </c>
    </row>
    <row r="304" spans="1:6">
      <c r="A304" s="156" t="s">
        <v>418</v>
      </c>
      <c r="B304" s="95">
        <v>-5555.0508899999995</v>
      </c>
      <c r="C304" s="95">
        <v>-888.39131000000009</v>
      </c>
      <c r="D304" s="95">
        <v>0</v>
      </c>
      <c r="E304" s="95">
        <v>0</v>
      </c>
      <c r="F304" s="95">
        <v>-6443.4422000000004</v>
      </c>
    </row>
    <row r="305" spans="1:6">
      <c r="A305" s="216" t="s">
        <v>973</v>
      </c>
      <c r="B305" s="57">
        <v>6479494.7451999998</v>
      </c>
      <c r="C305" s="57">
        <v>594837.44475000002</v>
      </c>
      <c r="D305" s="57">
        <v>0.44268999999999997</v>
      </c>
      <c r="E305" s="57">
        <v>2351.73135</v>
      </c>
      <c r="F305" s="57">
        <v>7076684.3639899995</v>
      </c>
    </row>
    <row r="306" spans="1:6">
      <c r="A306" s="216" t="s">
        <v>419</v>
      </c>
      <c r="B306" s="57">
        <v>-5069879.0919399997</v>
      </c>
      <c r="C306" s="57">
        <v>-326116.92691000004</v>
      </c>
      <c r="D306" s="57">
        <v>0</v>
      </c>
      <c r="E306" s="57">
        <v>-37.468379999999996</v>
      </c>
      <c r="F306" s="57">
        <v>-5396033.4872299992</v>
      </c>
    </row>
    <row r="307" spans="1:6">
      <c r="A307" s="99" t="s">
        <v>420</v>
      </c>
      <c r="B307" s="95">
        <v>-2710836.3687399998</v>
      </c>
      <c r="C307" s="95">
        <v>-5033.7209499999999</v>
      </c>
      <c r="D307" s="95">
        <v>0</v>
      </c>
      <c r="E307" s="95">
        <v>0</v>
      </c>
      <c r="F307" s="95">
        <v>-2715870.0896900003</v>
      </c>
    </row>
    <row r="308" spans="1:6">
      <c r="A308" s="99" t="s">
        <v>421</v>
      </c>
      <c r="B308" s="95">
        <v>-436607.99914999999</v>
      </c>
      <c r="C308" s="95">
        <v>-21587.694820000001</v>
      </c>
      <c r="D308" s="95">
        <v>0</v>
      </c>
      <c r="E308" s="95">
        <v>0</v>
      </c>
      <c r="F308" s="95">
        <v>-458195.69397000002</v>
      </c>
    </row>
    <row r="309" spans="1:6">
      <c r="A309" s="99" t="s">
        <v>422</v>
      </c>
      <c r="B309" s="95">
        <v>-28731.575489999999</v>
      </c>
      <c r="C309" s="95">
        <v>-25120.886600000002</v>
      </c>
      <c r="D309" s="95">
        <v>0</v>
      </c>
      <c r="E309" s="95">
        <v>0</v>
      </c>
      <c r="F309" s="95">
        <v>-53852.462090000001</v>
      </c>
    </row>
    <row r="310" spans="1:6">
      <c r="A310" s="99" t="s">
        <v>423</v>
      </c>
      <c r="B310" s="95">
        <v>-125263.12692</v>
      </c>
      <c r="C310" s="95">
        <v>-1808.63789</v>
      </c>
      <c r="D310" s="95">
        <v>0</v>
      </c>
      <c r="E310" s="95">
        <v>0</v>
      </c>
      <c r="F310" s="95">
        <v>-127071.76481000001</v>
      </c>
    </row>
    <row r="311" spans="1:6">
      <c r="A311" s="99" t="s">
        <v>424</v>
      </c>
      <c r="B311" s="95">
        <v>-296045.32157999999</v>
      </c>
      <c r="C311" s="95">
        <v>-197.18859</v>
      </c>
      <c r="D311" s="95">
        <v>0</v>
      </c>
      <c r="E311" s="95">
        <v>0</v>
      </c>
      <c r="F311" s="95">
        <v>-296242.51017000002</v>
      </c>
    </row>
    <row r="312" spans="1:6">
      <c r="A312" s="99" t="s">
        <v>425</v>
      </c>
      <c r="B312" s="95">
        <v>-132026.72934999998</v>
      </c>
      <c r="C312" s="95">
        <v>-17249.964390000001</v>
      </c>
      <c r="D312" s="95">
        <v>0</v>
      </c>
      <c r="E312" s="95">
        <v>0</v>
      </c>
      <c r="F312" s="95">
        <v>-149276.69374000002</v>
      </c>
    </row>
    <row r="313" spans="1:6">
      <c r="A313" s="99" t="s">
        <v>426</v>
      </c>
      <c r="B313" s="95">
        <v>-203245.67111000002</v>
      </c>
      <c r="C313" s="95">
        <v>0</v>
      </c>
      <c r="D313" s="95">
        <v>0</v>
      </c>
      <c r="E313" s="95">
        <v>0</v>
      </c>
      <c r="F313" s="95">
        <v>-203245.67111000002</v>
      </c>
    </row>
    <row r="314" spans="1:6">
      <c r="A314" s="99" t="s">
        <v>427</v>
      </c>
      <c r="B314" s="95">
        <v>-107170.38819</v>
      </c>
      <c r="C314" s="95">
        <v>0</v>
      </c>
      <c r="D314" s="95">
        <v>0</v>
      </c>
      <c r="E314" s="95">
        <v>0</v>
      </c>
      <c r="F314" s="95">
        <v>-107170.38819</v>
      </c>
    </row>
    <row r="315" spans="1:6">
      <c r="A315" s="99" t="s">
        <v>428</v>
      </c>
      <c r="B315" s="95">
        <v>-1029951.9114099999</v>
      </c>
      <c r="C315" s="95">
        <v>-255118.83366999999</v>
      </c>
      <c r="D315" s="95">
        <v>0</v>
      </c>
      <c r="E315" s="95">
        <v>-37.468379999999996</v>
      </c>
      <c r="F315" s="95">
        <v>-1285108.21346</v>
      </c>
    </row>
    <row r="316" spans="1:6">
      <c r="A316" s="69" t="s">
        <v>972</v>
      </c>
      <c r="B316" s="57">
        <v>1409615.6532600001</v>
      </c>
      <c r="C316" s="57">
        <v>268720.51783999999</v>
      </c>
      <c r="D316" s="57">
        <v>0.44268999999999997</v>
      </c>
      <c r="E316" s="57">
        <v>2314.2629700000002</v>
      </c>
      <c r="F316" s="57">
        <v>1680650.8767599999</v>
      </c>
    </row>
    <row r="317" spans="1:6">
      <c r="A317" s="156" t="s">
        <v>429</v>
      </c>
      <c r="B317" s="95">
        <v>9.8765300000000007</v>
      </c>
      <c r="C317" s="95">
        <v>-41005.385829999999</v>
      </c>
      <c r="D317" s="95">
        <v>0</v>
      </c>
      <c r="E317" s="95">
        <v>841.14543000000003</v>
      </c>
      <c r="F317" s="95">
        <v>-40154.363869999994</v>
      </c>
    </row>
    <row r="318" spans="1:6">
      <c r="A318" s="156" t="s">
        <v>430</v>
      </c>
      <c r="B318" s="95">
        <v>0.1948</v>
      </c>
      <c r="C318" s="95">
        <v>-41005.385829999999</v>
      </c>
      <c r="D318" s="95">
        <v>0</v>
      </c>
      <c r="E318" s="95">
        <v>0</v>
      </c>
      <c r="F318" s="95">
        <v>-41005.191030000002</v>
      </c>
    </row>
    <row r="319" spans="1:6">
      <c r="A319" s="156" t="s">
        <v>431</v>
      </c>
      <c r="B319" s="95">
        <v>9.6817299999999999</v>
      </c>
      <c r="C319" s="95">
        <v>0</v>
      </c>
      <c r="D319" s="95">
        <v>0</v>
      </c>
      <c r="E319" s="95">
        <v>841.14543000000003</v>
      </c>
      <c r="F319" s="95">
        <v>850.82716000000005</v>
      </c>
    </row>
    <row r="320" spans="1:6">
      <c r="A320" s="156" t="s">
        <v>432</v>
      </c>
      <c r="B320" s="95">
        <v>-23.421189999999999</v>
      </c>
      <c r="C320" s="95">
        <v>38453.02749</v>
      </c>
      <c r="D320" s="95">
        <v>0</v>
      </c>
      <c r="E320" s="95">
        <v>-346.24831</v>
      </c>
      <c r="F320" s="95">
        <v>38083.357990000004</v>
      </c>
    </row>
    <row r="321" spans="1:7">
      <c r="A321" s="156" t="s">
        <v>433</v>
      </c>
      <c r="B321" s="95">
        <v>-5.3659999999999999E-2</v>
      </c>
      <c r="C321" s="95">
        <v>38453.02749</v>
      </c>
      <c r="D321" s="95">
        <v>0</v>
      </c>
      <c r="E321" s="95">
        <v>0</v>
      </c>
      <c r="F321" s="95">
        <v>38452.973829999995</v>
      </c>
    </row>
    <row r="322" spans="1:7">
      <c r="A322" s="156" t="s">
        <v>434</v>
      </c>
      <c r="B322" s="95">
        <v>-23.367529999999999</v>
      </c>
      <c r="C322" s="95">
        <v>0</v>
      </c>
      <c r="D322" s="95">
        <v>0</v>
      </c>
      <c r="E322" s="95">
        <v>-346.24831</v>
      </c>
      <c r="F322" s="95">
        <v>-369.61584000000005</v>
      </c>
    </row>
    <row r="323" spans="1:7">
      <c r="A323" s="69" t="s">
        <v>1240</v>
      </c>
      <c r="B323" s="57">
        <v>1409602.1085999999</v>
      </c>
      <c r="C323" s="57">
        <v>266168.15950000001</v>
      </c>
      <c r="D323" s="57">
        <v>0.44268999999999997</v>
      </c>
      <c r="E323" s="57">
        <v>2809.1600899999999</v>
      </c>
      <c r="F323" s="57">
        <v>1678579.8708800001</v>
      </c>
    </row>
    <row r="324" spans="1:7">
      <c r="A324" s="99" t="s">
        <v>435</v>
      </c>
      <c r="B324" s="95">
        <v>4545.6205799999998</v>
      </c>
      <c r="C324" s="95">
        <v>3816.78604</v>
      </c>
      <c r="D324" s="95">
        <v>0</v>
      </c>
      <c r="E324" s="95">
        <v>0</v>
      </c>
      <c r="F324" s="95">
        <v>8362.4066199999997</v>
      </c>
    </row>
    <row r="325" spans="1:7">
      <c r="A325" s="69" t="s">
        <v>971</v>
      </c>
      <c r="B325" s="57">
        <v>1414147.72918</v>
      </c>
      <c r="C325" s="57">
        <v>269984.94554000004</v>
      </c>
      <c r="D325" s="57">
        <v>0.44268999999999997</v>
      </c>
      <c r="E325" s="57">
        <v>2809.1600899999999</v>
      </c>
      <c r="F325" s="57">
        <v>1686942.2775000001</v>
      </c>
    </row>
    <row r="326" spans="1:7">
      <c r="A326" s="156" t="s">
        <v>436</v>
      </c>
      <c r="B326" s="95">
        <v>1931.2897600000001</v>
      </c>
      <c r="C326" s="95">
        <v>1009.12968</v>
      </c>
      <c r="D326" s="95">
        <v>0</v>
      </c>
      <c r="E326" s="95">
        <v>0</v>
      </c>
      <c r="F326" s="95">
        <v>2940.4194400000001</v>
      </c>
    </row>
    <row r="327" spans="1:7">
      <c r="A327" s="216" t="s">
        <v>1241</v>
      </c>
      <c r="B327" s="57">
        <v>1416079.0189400001</v>
      </c>
      <c r="C327" s="57">
        <v>270994.07522000006</v>
      </c>
      <c r="D327" s="57">
        <v>0.44268999999999997</v>
      </c>
      <c r="E327" s="57">
        <v>2809.1600899999999</v>
      </c>
      <c r="F327" s="57">
        <v>1689882.6969400002</v>
      </c>
    </row>
    <row r="328" spans="1:7">
      <c r="A328" s="156" t="s">
        <v>437</v>
      </c>
      <c r="B328" s="95">
        <v>0.12459999999999999</v>
      </c>
      <c r="C328" s="95">
        <v>0</v>
      </c>
      <c r="D328" s="95">
        <v>0</v>
      </c>
      <c r="E328" s="95">
        <v>0</v>
      </c>
      <c r="F328" s="95">
        <v>0.12459999999999999</v>
      </c>
    </row>
    <row r="329" spans="1:7">
      <c r="A329" s="69" t="s">
        <v>970</v>
      </c>
      <c r="B329" s="57">
        <v>1416079.1435400001</v>
      </c>
      <c r="C329" s="57">
        <v>270994.07522000006</v>
      </c>
      <c r="D329" s="57">
        <v>0.44268999999999997</v>
      </c>
      <c r="E329" s="57">
        <v>2809.1600899999999</v>
      </c>
      <c r="F329" s="57">
        <v>1689882.8215399999</v>
      </c>
    </row>
    <row r="330" spans="1:7">
      <c r="A330" s="555" t="s">
        <v>438</v>
      </c>
      <c r="B330" s="95">
        <v>-692642.00425999996</v>
      </c>
      <c r="C330" s="95">
        <v>0</v>
      </c>
      <c r="D330" s="95">
        <v>0</v>
      </c>
      <c r="E330" s="95">
        <v>0</v>
      </c>
      <c r="F330" s="95">
        <v>-692642.00425999996</v>
      </c>
    </row>
    <row r="331" spans="1:7">
      <c r="A331" s="69" t="s">
        <v>969</v>
      </c>
      <c r="B331" s="158">
        <v>723437.13928</v>
      </c>
      <c r="C331" s="158">
        <v>270994.07522000006</v>
      </c>
      <c r="D331" s="158">
        <v>0.44268999999999997</v>
      </c>
      <c r="E331" s="57">
        <v>2809.1600899999999</v>
      </c>
      <c r="F331" s="158">
        <v>997240.81727999996</v>
      </c>
      <c r="G331" s="732"/>
    </row>
    <row r="332" spans="1:7" ht="3.75" customHeight="1" thickBot="1">
      <c r="A332" s="145"/>
      <c r="B332" s="208"/>
      <c r="C332" s="208"/>
      <c r="D332" s="208"/>
      <c r="E332" s="208"/>
      <c r="F332" s="208"/>
    </row>
    <row r="333" spans="1:7"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33"/>
  <sheetViews>
    <sheetView zoomScaleNormal="100" workbookViewId="0">
      <selection activeCell="A3" sqref="A3:O3"/>
    </sheetView>
  </sheetViews>
  <sheetFormatPr defaultRowHeight="15"/>
  <cols>
    <col min="1" max="1" width="104.42578125" style="5" bestFit="1" customWidth="1"/>
    <col min="2" max="9" width="10.7109375" style="5" bestFit="1" customWidth="1"/>
    <col min="10" max="10" width="8.140625" style="5" bestFit="1" customWidth="1"/>
    <col min="11" max="11" width="10.7109375" style="5" bestFit="1" customWidth="1"/>
    <col min="12" max="12" width="9.7109375" style="5" bestFit="1" customWidth="1"/>
    <col min="13" max="14" width="10.7109375" style="5" bestFit="1" customWidth="1"/>
    <col min="15" max="15" width="11.7109375" style="5" bestFit="1" customWidth="1"/>
    <col min="16" max="16384" width="9.140625" style="5"/>
  </cols>
  <sheetData>
    <row r="1" spans="1:15" ht="30" customHeight="1">
      <c r="A1" s="735" t="s">
        <v>440</v>
      </c>
      <c r="B1" s="735"/>
      <c r="C1" s="735"/>
      <c r="D1" s="735"/>
      <c r="E1" s="735"/>
      <c r="F1" s="735"/>
      <c r="G1" s="735"/>
      <c r="H1" s="735"/>
      <c r="I1" s="735"/>
      <c r="J1" s="735"/>
      <c r="K1" s="735"/>
      <c r="L1" s="735"/>
      <c r="M1" s="735"/>
      <c r="N1" s="735"/>
      <c r="O1" s="735"/>
    </row>
    <row r="2" spans="1:15" ht="18">
      <c r="A2" s="736" t="s">
        <v>520</v>
      </c>
      <c r="B2" s="736"/>
      <c r="C2" s="736"/>
      <c r="D2" s="736"/>
      <c r="E2" s="736"/>
      <c r="F2" s="736"/>
      <c r="G2" s="736"/>
      <c r="H2" s="736"/>
      <c r="I2" s="736"/>
      <c r="J2" s="736"/>
      <c r="K2" s="736"/>
      <c r="L2" s="736"/>
      <c r="M2" s="736"/>
      <c r="N2" s="736"/>
      <c r="O2" s="736"/>
    </row>
    <row r="3" spans="1:15" ht="18">
      <c r="A3" s="736" t="s">
        <v>1502</v>
      </c>
      <c r="B3" s="736"/>
      <c r="C3" s="736"/>
      <c r="D3" s="736"/>
      <c r="E3" s="736"/>
      <c r="F3" s="736"/>
      <c r="G3" s="736"/>
      <c r="H3" s="736"/>
      <c r="I3" s="736"/>
      <c r="J3" s="736"/>
      <c r="K3" s="736"/>
      <c r="L3" s="736"/>
      <c r="M3" s="736"/>
      <c r="N3" s="736"/>
      <c r="O3" s="736"/>
    </row>
    <row r="4" spans="1:15" ht="30" customHeight="1">
      <c r="A4" s="740" t="s">
        <v>512</v>
      </c>
      <c r="B4" s="740"/>
      <c r="C4" s="740"/>
      <c r="D4" s="740"/>
      <c r="E4" s="740"/>
      <c r="F4" s="740"/>
      <c r="G4" s="740"/>
      <c r="H4" s="740"/>
      <c r="I4" s="740"/>
      <c r="J4" s="740"/>
      <c r="K4" s="740"/>
      <c r="L4" s="740"/>
      <c r="M4" s="740"/>
      <c r="N4" s="740"/>
      <c r="O4" s="740"/>
    </row>
    <row r="5" spans="1:15" ht="3.75" customHeight="1">
      <c r="A5" s="10"/>
      <c r="B5" s="10"/>
      <c r="C5" s="10"/>
      <c r="D5" s="10"/>
      <c r="E5" s="10"/>
      <c r="F5" s="10"/>
      <c r="G5" s="10"/>
      <c r="H5" s="10"/>
      <c r="I5" s="10"/>
      <c r="J5" s="10"/>
      <c r="K5" s="10"/>
      <c r="L5" s="10"/>
      <c r="M5" s="10"/>
      <c r="N5" s="10"/>
      <c r="O5" s="10"/>
    </row>
    <row r="6" spans="1:15" ht="30" customHeight="1" thickBot="1">
      <c r="A6" s="155"/>
      <c r="B6" s="236" t="s">
        <v>34</v>
      </c>
      <c r="C6" s="236" t="s">
        <v>117</v>
      </c>
      <c r="D6" s="236" t="s">
        <v>36</v>
      </c>
      <c r="E6" s="236" t="s">
        <v>38</v>
      </c>
      <c r="F6" s="236" t="s">
        <v>46</v>
      </c>
      <c r="G6" s="236" t="s">
        <v>44</v>
      </c>
      <c r="H6" s="236" t="s">
        <v>40</v>
      </c>
      <c r="I6" s="236" t="s">
        <v>42</v>
      </c>
      <c r="J6" s="236" t="s">
        <v>48</v>
      </c>
      <c r="K6" s="236" t="s">
        <v>50</v>
      </c>
      <c r="L6" s="236" t="s">
        <v>52</v>
      </c>
      <c r="M6" s="236" t="s">
        <v>54</v>
      </c>
      <c r="N6" s="236" t="s">
        <v>56</v>
      </c>
      <c r="O6" s="237" t="s">
        <v>519</v>
      </c>
    </row>
    <row r="7" spans="1:15">
      <c r="A7" s="428" t="s">
        <v>161</v>
      </c>
      <c r="B7" s="386">
        <v>31159434.798049998</v>
      </c>
      <c r="C7" s="386">
        <v>43201383.554760002</v>
      </c>
      <c r="D7" s="386">
        <v>39211803.134169996</v>
      </c>
      <c r="E7" s="386">
        <v>25927126.665540002</v>
      </c>
      <c r="F7" s="386">
        <v>22886721.205450002</v>
      </c>
      <c r="G7" s="386">
        <v>16886183.095729999</v>
      </c>
      <c r="H7" s="386">
        <v>12579589.341979999</v>
      </c>
      <c r="I7" s="386">
        <v>18151835.373180002</v>
      </c>
      <c r="J7" s="386">
        <v>190752.49049</v>
      </c>
      <c r="K7" s="386">
        <v>19431701.715130001</v>
      </c>
      <c r="L7" s="386">
        <v>4780507.1887400001</v>
      </c>
      <c r="M7" s="386">
        <v>31643986.834259998</v>
      </c>
      <c r="N7" s="386">
        <v>10076964.08935</v>
      </c>
      <c r="O7" s="386">
        <v>276127989.48683</v>
      </c>
    </row>
    <row r="8" spans="1:15">
      <c r="A8" s="177" t="s">
        <v>162</v>
      </c>
      <c r="B8" s="57">
        <v>2561926.27825</v>
      </c>
      <c r="C8" s="57">
        <v>8072040.9817700004</v>
      </c>
      <c r="D8" s="57">
        <v>3683661.7628500001</v>
      </c>
      <c r="E8" s="57">
        <v>1904738.9483</v>
      </c>
      <c r="F8" s="57">
        <v>2155515.7919600001</v>
      </c>
      <c r="G8" s="57">
        <v>1129510.0770699999</v>
      </c>
      <c r="H8" s="57">
        <v>1071843.9974400001</v>
      </c>
      <c r="I8" s="57">
        <v>560659.12283000001</v>
      </c>
      <c r="J8" s="57">
        <v>54980.421040000001</v>
      </c>
      <c r="K8" s="57">
        <v>813499.35199</v>
      </c>
      <c r="L8" s="57">
        <v>340367.96472000005</v>
      </c>
      <c r="M8" s="57">
        <v>1818689.12699</v>
      </c>
      <c r="N8" s="57">
        <v>586118.17709000001</v>
      </c>
      <c r="O8" s="57">
        <v>24753552.002299998</v>
      </c>
    </row>
    <row r="9" spans="1:15">
      <c r="A9" s="64" t="s">
        <v>163</v>
      </c>
      <c r="B9" s="95">
        <v>900743.75644000003</v>
      </c>
      <c r="C9" s="95">
        <v>2205034.557</v>
      </c>
      <c r="D9" s="95">
        <v>1598589.80803</v>
      </c>
      <c r="E9" s="95">
        <v>979777.81625999999</v>
      </c>
      <c r="F9" s="95">
        <v>1015369.15078</v>
      </c>
      <c r="G9" s="95">
        <v>625228.16722000006</v>
      </c>
      <c r="H9" s="95">
        <v>561641.79982000007</v>
      </c>
      <c r="I9" s="95">
        <v>223993.09716999999</v>
      </c>
      <c r="J9" s="95">
        <v>8196.2319699999989</v>
      </c>
      <c r="K9" s="95">
        <v>421085.3297</v>
      </c>
      <c r="L9" s="95">
        <v>90582.858250000005</v>
      </c>
      <c r="M9" s="95">
        <v>638412.30190999992</v>
      </c>
      <c r="N9" s="95">
        <v>261975.36206000001</v>
      </c>
      <c r="O9" s="95">
        <v>9530630.236610001</v>
      </c>
    </row>
    <row r="10" spans="1:15">
      <c r="A10" s="64" t="s">
        <v>164</v>
      </c>
      <c r="B10" s="95">
        <v>1375614.9365000001</v>
      </c>
      <c r="C10" s="95">
        <v>5689988.0523999995</v>
      </c>
      <c r="D10" s="95">
        <v>1983992.44309</v>
      </c>
      <c r="E10" s="95">
        <v>783353.59639999992</v>
      </c>
      <c r="F10" s="95">
        <v>1030119.29478</v>
      </c>
      <c r="G10" s="95">
        <v>397547.55012999999</v>
      </c>
      <c r="H10" s="95">
        <v>384605.17608999996</v>
      </c>
      <c r="I10" s="95">
        <v>233085.45191999999</v>
      </c>
      <c r="J10" s="95">
        <v>32933.398710000001</v>
      </c>
      <c r="K10" s="95">
        <v>273505.73329</v>
      </c>
      <c r="L10" s="95">
        <v>189511.38846000002</v>
      </c>
      <c r="M10" s="95">
        <v>1043921.6262300001</v>
      </c>
      <c r="N10" s="95">
        <v>205810</v>
      </c>
      <c r="O10" s="95">
        <v>13623988.648</v>
      </c>
    </row>
    <row r="11" spans="1:15">
      <c r="A11" s="64" t="s">
        <v>165</v>
      </c>
      <c r="B11" s="95">
        <v>0</v>
      </c>
      <c r="C11" s="95">
        <v>12966.0039</v>
      </c>
      <c r="D11" s="95">
        <v>1405.10817</v>
      </c>
      <c r="E11" s="95">
        <v>1167.9530199999999</v>
      </c>
      <c r="F11" s="95">
        <v>1579.01622</v>
      </c>
      <c r="G11" s="95">
        <v>740.34864000000005</v>
      </c>
      <c r="H11" s="95">
        <v>53021.938070000004</v>
      </c>
      <c r="I11" s="95">
        <v>77259.572769999999</v>
      </c>
      <c r="J11" s="95">
        <v>10028.42366</v>
      </c>
      <c r="K11" s="95">
        <v>11754.08308</v>
      </c>
      <c r="L11" s="95">
        <v>33572.863319999997</v>
      </c>
      <c r="M11" s="95">
        <v>3297.4164700000001</v>
      </c>
      <c r="N11" s="95">
        <v>72616.946959999987</v>
      </c>
      <c r="O11" s="95">
        <v>279409.67427999998</v>
      </c>
    </row>
    <row r="12" spans="1:15">
      <c r="A12" s="64" t="s">
        <v>166</v>
      </c>
      <c r="B12" s="95">
        <v>0</v>
      </c>
      <c r="C12" s="95">
        <v>0</v>
      </c>
      <c r="D12" s="95">
        <v>0</v>
      </c>
      <c r="E12" s="95">
        <v>0</v>
      </c>
      <c r="F12" s="95">
        <v>0</v>
      </c>
      <c r="G12" s="95">
        <v>0</v>
      </c>
      <c r="H12" s="95">
        <v>0</v>
      </c>
      <c r="I12" s="95">
        <v>0</v>
      </c>
      <c r="J12" s="95">
        <v>3784.2228999999998</v>
      </c>
      <c r="K12" s="95">
        <v>0</v>
      </c>
      <c r="L12" s="95">
        <v>0</v>
      </c>
      <c r="M12" s="95">
        <v>0</v>
      </c>
      <c r="N12" s="95">
        <v>0</v>
      </c>
      <c r="O12" s="95">
        <v>3784.2228999999998</v>
      </c>
    </row>
    <row r="13" spans="1:15">
      <c r="A13" s="64" t="s">
        <v>167</v>
      </c>
      <c r="B13" s="95">
        <v>174771.43162000002</v>
      </c>
      <c r="C13" s="95">
        <v>49961.937380000003</v>
      </c>
      <c r="D13" s="95">
        <v>59224.548409999996</v>
      </c>
      <c r="E13" s="95">
        <v>131123.40943999999</v>
      </c>
      <c r="F13" s="95">
        <v>99400.295030000008</v>
      </c>
      <c r="G13" s="95">
        <v>31616.123510000001</v>
      </c>
      <c r="H13" s="95">
        <v>69773.171199999997</v>
      </c>
      <c r="I13" s="95">
        <v>21055.18953</v>
      </c>
      <c r="J13" s="95">
        <v>0</v>
      </c>
      <c r="K13" s="95">
        <v>105563.83459999999</v>
      </c>
      <c r="L13" s="95">
        <v>19394.754229999999</v>
      </c>
      <c r="M13" s="95">
        <v>35311.881780000003</v>
      </c>
      <c r="N13" s="95">
        <v>45499.009490000004</v>
      </c>
      <c r="O13" s="95">
        <v>842695.58622000006</v>
      </c>
    </row>
    <row r="14" spans="1:15">
      <c r="A14" s="64" t="s">
        <v>1488</v>
      </c>
      <c r="B14" s="95">
        <v>110796.15368999999</v>
      </c>
      <c r="C14" s="95">
        <v>122421.98745999999</v>
      </c>
      <c r="D14" s="95">
        <v>47282.532289999996</v>
      </c>
      <c r="E14" s="95">
        <v>9316.1731799999998</v>
      </c>
      <c r="F14" s="95">
        <v>9345.3632300000008</v>
      </c>
      <c r="G14" s="95">
        <v>74377.887569999992</v>
      </c>
      <c r="H14" s="95">
        <v>2801.9122599999996</v>
      </c>
      <c r="I14" s="95">
        <v>5265.8114400000004</v>
      </c>
      <c r="J14" s="95">
        <v>38.143800000000006</v>
      </c>
      <c r="K14" s="95">
        <v>1590.37132</v>
      </c>
      <c r="L14" s="95">
        <v>7306.1004599999997</v>
      </c>
      <c r="M14" s="95">
        <v>97745.900599999994</v>
      </c>
      <c r="N14" s="95">
        <v>216.85857999999999</v>
      </c>
      <c r="O14" s="95">
        <v>488505.19588000001</v>
      </c>
    </row>
    <row r="15" spans="1:15">
      <c r="A15" s="64" t="s">
        <v>169</v>
      </c>
      <c r="B15" s="95">
        <v>0</v>
      </c>
      <c r="C15" s="95">
        <v>0</v>
      </c>
      <c r="D15" s="95">
        <v>0</v>
      </c>
      <c r="E15" s="95">
        <v>0</v>
      </c>
      <c r="F15" s="95">
        <v>0</v>
      </c>
      <c r="G15" s="95">
        <v>0</v>
      </c>
      <c r="H15" s="95">
        <v>0</v>
      </c>
      <c r="I15" s="95">
        <v>0</v>
      </c>
      <c r="J15" s="95">
        <v>0</v>
      </c>
      <c r="K15" s="95">
        <v>0</v>
      </c>
      <c r="L15" s="95">
        <v>0</v>
      </c>
      <c r="M15" s="95">
        <v>0</v>
      </c>
      <c r="N15" s="95">
        <v>0</v>
      </c>
      <c r="O15" s="95">
        <v>0</v>
      </c>
    </row>
    <row r="16" spans="1:15">
      <c r="A16" s="64" t="s">
        <v>170</v>
      </c>
      <c r="B16" s="95">
        <v>0</v>
      </c>
      <c r="C16" s="95">
        <v>-8331.5563700000002</v>
      </c>
      <c r="D16" s="95">
        <v>-6832.6771399999998</v>
      </c>
      <c r="E16" s="95">
        <v>0</v>
      </c>
      <c r="F16" s="95">
        <v>-297.32808</v>
      </c>
      <c r="G16" s="95">
        <v>0</v>
      </c>
      <c r="H16" s="95">
        <v>0</v>
      </c>
      <c r="I16" s="95">
        <v>0</v>
      </c>
      <c r="J16" s="95">
        <v>0</v>
      </c>
      <c r="K16" s="95">
        <v>0</v>
      </c>
      <c r="L16" s="95">
        <v>0</v>
      </c>
      <c r="M16" s="95">
        <v>0</v>
      </c>
      <c r="N16" s="95">
        <v>0</v>
      </c>
      <c r="O16" s="95">
        <v>-15461.561589999999</v>
      </c>
    </row>
    <row r="17" spans="1:15">
      <c r="A17" s="177" t="s">
        <v>171</v>
      </c>
      <c r="B17" s="57">
        <v>4607342.7912100004</v>
      </c>
      <c r="C17" s="57">
        <v>5176791.9230000004</v>
      </c>
      <c r="D17" s="57">
        <v>4312591.0842700005</v>
      </c>
      <c r="E17" s="57">
        <v>3974465.2828500001</v>
      </c>
      <c r="F17" s="57">
        <v>2630878.9473699997</v>
      </c>
      <c r="G17" s="57">
        <v>1751128.5881099999</v>
      </c>
      <c r="H17" s="57">
        <v>1060498.22753</v>
      </c>
      <c r="I17" s="57">
        <v>2518636.3097899999</v>
      </c>
      <c r="J17" s="57">
        <v>5698.0853499999994</v>
      </c>
      <c r="K17" s="57">
        <v>2199622.4121999997</v>
      </c>
      <c r="L17" s="57">
        <v>231174.69903999998</v>
      </c>
      <c r="M17" s="57">
        <v>1971561.4984200001</v>
      </c>
      <c r="N17" s="57">
        <v>29543.979789999998</v>
      </c>
      <c r="O17" s="57">
        <v>30469933.828930002</v>
      </c>
    </row>
    <row r="18" spans="1:15">
      <c r="A18" s="64" t="s">
        <v>172</v>
      </c>
      <c r="B18" s="95">
        <v>0</v>
      </c>
      <c r="C18" s="95">
        <v>0</v>
      </c>
      <c r="D18" s="95">
        <v>0</v>
      </c>
      <c r="E18" s="95">
        <v>0</v>
      </c>
      <c r="F18" s="95">
        <v>0</v>
      </c>
      <c r="G18" s="95">
        <v>0</v>
      </c>
      <c r="H18" s="95">
        <v>0</v>
      </c>
      <c r="I18" s="95">
        <v>0</v>
      </c>
      <c r="J18" s="95">
        <v>0</v>
      </c>
      <c r="K18" s="95">
        <v>0</v>
      </c>
      <c r="L18" s="95">
        <v>0</v>
      </c>
      <c r="M18" s="95">
        <v>0</v>
      </c>
      <c r="N18" s="95">
        <v>0</v>
      </c>
      <c r="O18" s="95">
        <v>0</v>
      </c>
    </row>
    <row r="19" spans="1:15">
      <c r="A19" s="64" t="s">
        <v>173</v>
      </c>
      <c r="B19" s="95">
        <v>2158626.72725</v>
      </c>
      <c r="C19" s="95">
        <v>2341140.17</v>
      </c>
      <c r="D19" s="95">
        <v>2042610.99605</v>
      </c>
      <c r="E19" s="95">
        <v>1836651.19924</v>
      </c>
      <c r="F19" s="95">
        <v>885767.33310000005</v>
      </c>
      <c r="G19" s="95">
        <v>1098097.3290899999</v>
      </c>
      <c r="H19" s="95">
        <v>613237.09178999998</v>
      </c>
      <c r="I19" s="95">
        <v>1453787.67404</v>
      </c>
      <c r="J19" s="95">
        <v>1471.9711299999999</v>
      </c>
      <c r="K19" s="95">
        <v>1327855.2398299999</v>
      </c>
      <c r="L19" s="95">
        <v>59374.795109999999</v>
      </c>
      <c r="M19" s="95">
        <v>157150</v>
      </c>
      <c r="N19" s="95">
        <v>6008.8461799999995</v>
      </c>
      <c r="O19" s="95">
        <v>13981779.372809999</v>
      </c>
    </row>
    <row r="20" spans="1:15">
      <c r="A20" s="64" t="s">
        <v>174</v>
      </c>
      <c r="B20" s="95">
        <v>2057.91768</v>
      </c>
      <c r="C20" s="95">
        <v>0</v>
      </c>
      <c r="D20" s="95">
        <v>146176.99604</v>
      </c>
      <c r="E20" s="95">
        <v>1714.8818000000001</v>
      </c>
      <c r="F20" s="95">
        <v>12040.96615</v>
      </c>
      <c r="G20" s="95">
        <v>0</v>
      </c>
      <c r="H20" s="95">
        <v>160.07522</v>
      </c>
      <c r="I20" s="95">
        <v>0</v>
      </c>
      <c r="J20" s="95">
        <v>0</v>
      </c>
      <c r="K20" s="95">
        <v>42532</v>
      </c>
      <c r="L20" s="95">
        <v>0</v>
      </c>
      <c r="M20" s="95">
        <v>0</v>
      </c>
      <c r="N20" s="95">
        <v>0</v>
      </c>
      <c r="O20" s="95">
        <v>204682.83688999998</v>
      </c>
    </row>
    <row r="21" spans="1:15">
      <c r="A21" s="64" t="s">
        <v>175</v>
      </c>
      <c r="B21" s="95">
        <v>40.976399999999998</v>
      </c>
      <c r="C21" s="95">
        <v>20111.237350000003</v>
      </c>
      <c r="D21" s="95">
        <v>12183.95672</v>
      </c>
      <c r="E21" s="95">
        <v>706284.63694000011</v>
      </c>
      <c r="F21" s="95">
        <v>148999.73741</v>
      </c>
      <c r="G21" s="95">
        <v>32723.057499999999</v>
      </c>
      <c r="H21" s="95">
        <v>0</v>
      </c>
      <c r="I21" s="95">
        <v>0</v>
      </c>
      <c r="J21" s="95">
        <v>0</v>
      </c>
      <c r="K21" s="95">
        <v>41031.375</v>
      </c>
      <c r="L21" s="95">
        <v>0</v>
      </c>
      <c r="M21" s="95">
        <v>223187.67774000001</v>
      </c>
      <c r="N21" s="95">
        <v>0</v>
      </c>
      <c r="O21" s="95">
        <v>1184562.65506</v>
      </c>
    </row>
    <row r="22" spans="1:15">
      <c r="A22" s="64" t="s">
        <v>220</v>
      </c>
      <c r="B22" s="95">
        <v>701519.77812000003</v>
      </c>
      <c r="C22" s="95">
        <v>381946.66177999997</v>
      </c>
      <c r="D22" s="95">
        <v>861588.66191999998</v>
      </c>
      <c r="E22" s="95">
        <v>291854.77611999999</v>
      </c>
      <c r="F22" s="95">
        <v>1019161.62414</v>
      </c>
      <c r="G22" s="95">
        <v>45351.44356</v>
      </c>
      <c r="H22" s="95">
        <v>153337.47421000001</v>
      </c>
      <c r="I22" s="95">
        <v>681294.74991000001</v>
      </c>
      <c r="J22" s="95">
        <v>0</v>
      </c>
      <c r="K22" s="95">
        <v>316522.29032999999</v>
      </c>
      <c r="L22" s="95">
        <v>93755.192580000003</v>
      </c>
      <c r="M22" s="95">
        <v>24280.083160000002</v>
      </c>
      <c r="N22" s="95">
        <v>23526.883610000001</v>
      </c>
      <c r="O22" s="95">
        <v>4594139.6194399996</v>
      </c>
    </row>
    <row r="23" spans="1:15">
      <c r="A23" s="64" t="s">
        <v>177</v>
      </c>
      <c r="B23" s="95">
        <v>1659454.1103299998</v>
      </c>
      <c r="C23" s="95">
        <v>2339289.6353200004</v>
      </c>
      <c r="D23" s="95">
        <v>1106934.1953599998</v>
      </c>
      <c r="E23" s="95">
        <v>1057154.1703900001</v>
      </c>
      <c r="F23" s="95">
        <v>515700.36680000002</v>
      </c>
      <c r="G23" s="95">
        <v>389023.23043</v>
      </c>
      <c r="H23" s="95">
        <v>261731.33766999998</v>
      </c>
      <c r="I23" s="95">
        <v>340190.46525000001</v>
      </c>
      <c r="J23" s="95">
        <v>4226.1142199999995</v>
      </c>
      <c r="K23" s="95">
        <v>403819.57481999998</v>
      </c>
      <c r="L23" s="95">
        <v>74498.116519999996</v>
      </c>
      <c r="M23" s="95">
        <v>1508469.0686600001</v>
      </c>
      <c r="N23" s="95">
        <v>0</v>
      </c>
      <c r="O23" s="95">
        <v>9660490.3857700005</v>
      </c>
    </row>
    <row r="24" spans="1:15">
      <c r="A24" s="64" t="s">
        <v>178</v>
      </c>
      <c r="B24" s="95">
        <v>86174.969430000012</v>
      </c>
      <c r="C24" s="95">
        <v>112018.33959</v>
      </c>
      <c r="D24" s="95">
        <v>166033.72323</v>
      </c>
      <c r="E24" s="95">
        <v>80818.683709999998</v>
      </c>
      <c r="F24" s="95">
        <v>84956.662400000001</v>
      </c>
      <c r="G24" s="95">
        <v>188961.60295</v>
      </c>
      <c r="H24" s="95">
        <v>33026.931109999998</v>
      </c>
      <c r="I24" s="95">
        <v>43363.420590000002</v>
      </c>
      <c r="J24" s="95">
        <v>0</v>
      </c>
      <c r="K24" s="95">
        <v>76130.958469999998</v>
      </c>
      <c r="L24" s="95">
        <v>3546.59483</v>
      </c>
      <c r="M24" s="95">
        <v>60880.459840000003</v>
      </c>
      <c r="N24" s="95">
        <v>8.25</v>
      </c>
      <c r="O24" s="95">
        <v>935920.59615</v>
      </c>
    </row>
    <row r="25" spans="1:15">
      <c r="A25" s="64" t="s">
        <v>179</v>
      </c>
      <c r="B25" s="95">
        <v>-531.68799999999999</v>
      </c>
      <c r="C25" s="95">
        <v>-17714.121039999998</v>
      </c>
      <c r="D25" s="95">
        <v>-22937.445050000002</v>
      </c>
      <c r="E25" s="95">
        <v>-13.06535</v>
      </c>
      <c r="F25" s="95">
        <v>-35747.742630000001</v>
      </c>
      <c r="G25" s="95">
        <v>-3028.0754200000001</v>
      </c>
      <c r="H25" s="95">
        <v>-994.68246999999997</v>
      </c>
      <c r="I25" s="95">
        <v>0</v>
      </c>
      <c r="J25" s="95">
        <v>0</v>
      </c>
      <c r="K25" s="95">
        <v>-8269.0262500000008</v>
      </c>
      <c r="L25" s="95">
        <v>0</v>
      </c>
      <c r="M25" s="95">
        <v>-2405.7909799999998</v>
      </c>
      <c r="N25" s="95">
        <v>0</v>
      </c>
      <c r="O25" s="95">
        <v>-91641.637189999994</v>
      </c>
    </row>
    <row r="26" spans="1:15">
      <c r="A26" s="177" t="s">
        <v>180</v>
      </c>
      <c r="B26" s="57">
        <v>20202010.618169997</v>
      </c>
      <c r="C26" s="57">
        <v>23979439.78455</v>
      </c>
      <c r="D26" s="57">
        <v>26047280.978130002</v>
      </c>
      <c r="E26" s="57">
        <v>16550462.927990001</v>
      </c>
      <c r="F26" s="57">
        <v>16218911.74712</v>
      </c>
      <c r="G26" s="57">
        <v>11435885.302510001</v>
      </c>
      <c r="H26" s="57">
        <v>9446334.8888999987</v>
      </c>
      <c r="I26" s="57">
        <v>14453001.80273</v>
      </c>
      <c r="J26" s="57">
        <v>106094.82807999999</v>
      </c>
      <c r="K26" s="57">
        <v>14949337.66302</v>
      </c>
      <c r="L26" s="57">
        <v>3921698.28412</v>
      </c>
      <c r="M26" s="57">
        <v>21584442.518509999</v>
      </c>
      <c r="N26" s="57">
        <v>9248486.6270199995</v>
      </c>
      <c r="O26" s="57">
        <v>188143387.97085002</v>
      </c>
    </row>
    <row r="27" spans="1:15">
      <c r="A27" s="63" t="s">
        <v>181</v>
      </c>
      <c r="B27" s="95">
        <v>19474841.017220002</v>
      </c>
      <c r="C27" s="95">
        <v>23032092.870689999</v>
      </c>
      <c r="D27" s="95">
        <v>25009523.047849998</v>
      </c>
      <c r="E27" s="95">
        <v>16007554.76368</v>
      </c>
      <c r="F27" s="95">
        <v>15530700.40796</v>
      </c>
      <c r="G27" s="95">
        <v>10938296.15099</v>
      </c>
      <c r="H27" s="95">
        <v>9032592.3753399998</v>
      </c>
      <c r="I27" s="95">
        <v>13872979.362670001</v>
      </c>
      <c r="J27" s="95">
        <v>104973.46131</v>
      </c>
      <c r="K27" s="95">
        <v>14287861.258100001</v>
      </c>
      <c r="L27" s="95">
        <v>3696562.8294799998</v>
      </c>
      <c r="M27" s="95">
        <v>20783317.943980001</v>
      </c>
      <c r="N27" s="95">
        <v>8729256.4189400002</v>
      </c>
      <c r="O27" s="95">
        <v>180500551.90820998</v>
      </c>
    </row>
    <row r="28" spans="1:15">
      <c r="A28" s="64" t="s">
        <v>182</v>
      </c>
      <c r="B28" s="95">
        <v>14618637.835419999</v>
      </c>
      <c r="C28" s="95">
        <v>18469308.448249999</v>
      </c>
      <c r="D28" s="95">
        <v>19110360.87824</v>
      </c>
      <c r="E28" s="95">
        <v>12732500.78239</v>
      </c>
      <c r="F28" s="95">
        <v>12198251.401209999</v>
      </c>
      <c r="G28" s="95">
        <v>8574375.6822200008</v>
      </c>
      <c r="H28" s="95">
        <v>7035550.41909</v>
      </c>
      <c r="I28" s="95">
        <v>11543727.582209999</v>
      </c>
      <c r="J28" s="95">
        <v>101956.66149</v>
      </c>
      <c r="K28" s="95">
        <v>11428441.524120001</v>
      </c>
      <c r="L28" s="95">
        <v>2902036.51712</v>
      </c>
      <c r="M28" s="95">
        <v>19674972.18589</v>
      </c>
      <c r="N28" s="95">
        <v>6932036.1263500005</v>
      </c>
      <c r="O28" s="95">
        <v>145322156.044</v>
      </c>
    </row>
    <row r="29" spans="1:15">
      <c r="A29" s="64" t="s">
        <v>183</v>
      </c>
      <c r="B29" s="95">
        <v>4599483.7216499997</v>
      </c>
      <c r="C29" s="95">
        <v>4118340.4558899999</v>
      </c>
      <c r="D29" s="95">
        <v>5584159.8874300001</v>
      </c>
      <c r="E29" s="95">
        <v>2893021.51804</v>
      </c>
      <c r="F29" s="95">
        <v>3084407.1205199999</v>
      </c>
      <c r="G29" s="95">
        <v>2274175.5020999997</v>
      </c>
      <c r="H29" s="95">
        <v>1795778.5253900001</v>
      </c>
      <c r="I29" s="95">
        <v>2186004.4797399999</v>
      </c>
      <c r="J29" s="95">
        <v>2960.0831600000001</v>
      </c>
      <c r="K29" s="95">
        <v>2360946.59228</v>
      </c>
      <c r="L29" s="95">
        <v>738044.65925999999</v>
      </c>
      <c r="M29" s="95">
        <v>917374.84051999997</v>
      </c>
      <c r="N29" s="95">
        <v>1480665.96147</v>
      </c>
      <c r="O29" s="95">
        <v>32035363.347449999</v>
      </c>
    </row>
    <row r="30" spans="1:15">
      <c r="A30" s="64" t="s">
        <v>184</v>
      </c>
      <c r="B30" s="95">
        <v>256719.46015</v>
      </c>
      <c r="C30" s="95">
        <v>444443.96655000001</v>
      </c>
      <c r="D30" s="95">
        <v>315002.28217999998</v>
      </c>
      <c r="E30" s="95">
        <v>382032.46324999997</v>
      </c>
      <c r="F30" s="95">
        <v>248041.88623</v>
      </c>
      <c r="G30" s="95">
        <v>89744.966670000009</v>
      </c>
      <c r="H30" s="95">
        <v>201263.43086000002</v>
      </c>
      <c r="I30" s="95">
        <v>143247.30072</v>
      </c>
      <c r="J30" s="95">
        <v>56.716660000000005</v>
      </c>
      <c r="K30" s="95">
        <v>498473.14169999998</v>
      </c>
      <c r="L30" s="95">
        <v>56481.653100000003</v>
      </c>
      <c r="M30" s="95">
        <v>190970.91756999999</v>
      </c>
      <c r="N30" s="95">
        <v>316554.33111999999</v>
      </c>
      <c r="O30" s="95">
        <v>3143032.51676</v>
      </c>
    </row>
    <row r="31" spans="1:15">
      <c r="A31" s="63" t="s">
        <v>185</v>
      </c>
      <c r="B31" s="95">
        <v>241377.49584000002</v>
      </c>
      <c r="C31" s="95">
        <v>162258.96240000002</v>
      </c>
      <c r="D31" s="95">
        <v>230259.18624000001</v>
      </c>
      <c r="E31" s="95">
        <v>147432.79696000001</v>
      </c>
      <c r="F31" s="95">
        <v>184350.16533000002</v>
      </c>
      <c r="G31" s="95">
        <v>65238.411939999998</v>
      </c>
      <c r="H31" s="95">
        <v>68824.967199999999</v>
      </c>
      <c r="I31" s="95">
        <v>46172.76584</v>
      </c>
      <c r="J31" s="95">
        <v>0</v>
      </c>
      <c r="K31" s="95">
        <v>154007.5484</v>
      </c>
      <c r="L31" s="95">
        <v>19411.070640000002</v>
      </c>
      <c r="M31" s="95">
        <v>24025.50128</v>
      </c>
      <c r="N31" s="95">
        <v>29291.91072</v>
      </c>
      <c r="O31" s="95">
        <v>1372650.7827899999</v>
      </c>
    </row>
    <row r="32" spans="1:15">
      <c r="A32" s="64" t="s">
        <v>186</v>
      </c>
      <c r="B32" s="95">
        <v>60846.062079999996</v>
      </c>
      <c r="C32" s="95">
        <v>59247.334499999997</v>
      </c>
      <c r="D32" s="95">
        <v>96843.510239999989</v>
      </c>
      <c r="E32" s="95">
        <v>58459.044000000002</v>
      </c>
      <c r="F32" s="95">
        <v>33432.632920000004</v>
      </c>
      <c r="G32" s="95">
        <v>10501.993349999999</v>
      </c>
      <c r="H32" s="95">
        <v>16656.692630000001</v>
      </c>
      <c r="I32" s="95">
        <v>26467.611280000001</v>
      </c>
      <c r="J32" s="95">
        <v>0</v>
      </c>
      <c r="K32" s="95">
        <v>77719.945819999994</v>
      </c>
      <c r="L32" s="95">
        <v>8262.5128000000004</v>
      </c>
      <c r="M32" s="95">
        <v>14517.457990000001</v>
      </c>
      <c r="N32" s="95">
        <v>12679.16806</v>
      </c>
      <c r="O32" s="95">
        <v>475633.96567000001</v>
      </c>
    </row>
    <row r="33" spans="1:15">
      <c r="A33" s="64" t="s">
        <v>187</v>
      </c>
      <c r="B33" s="95">
        <v>165218.19235</v>
      </c>
      <c r="C33" s="95">
        <v>72685.70117</v>
      </c>
      <c r="D33" s="95">
        <v>123541.78229999999</v>
      </c>
      <c r="E33" s="95">
        <v>76782.185949999999</v>
      </c>
      <c r="F33" s="95">
        <v>133360.56237</v>
      </c>
      <c r="G33" s="95">
        <v>51375.779139999999</v>
      </c>
      <c r="H33" s="95">
        <v>43616.30141</v>
      </c>
      <c r="I33" s="95">
        <v>17140.767039999999</v>
      </c>
      <c r="J33" s="95">
        <v>0</v>
      </c>
      <c r="K33" s="95">
        <v>62302.261810000004</v>
      </c>
      <c r="L33" s="95">
        <v>10298.96537</v>
      </c>
      <c r="M33" s="95">
        <v>8605.3892200000009</v>
      </c>
      <c r="N33" s="95">
        <v>11603.4442</v>
      </c>
      <c r="O33" s="95">
        <v>776531.33233</v>
      </c>
    </row>
    <row r="34" spans="1:15">
      <c r="A34" s="65" t="s">
        <v>188</v>
      </c>
      <c r="B34" s="95">
        <v>15313.241410000001</v>
      </c>
      <c r="C34" s="95">
        <v>30325.926729999999</v>
      </c>
      <c r="D34" s="95">
        <v>9873.8936999999987</v>
      </c>
      <c r="E34" s="95">
        <v>12191.567010000001</v>
      </c>
      <c r="F34" s="95">
        <v>17556.97004</v>
      </c>
      <c r="G34" s="95">
        <v>3360.6394500000001</v>
      </c>
      <c r="H34" s="95">
        <v>8551.9731599999996</v>
      </c>
      <c r="I34" s="95">
        <v>2564.3875200000002</v>
      </c>
      <c r="J34" s="95">
        <v>0</v>
      </c>
      <c r="K34" s="95">
        <v>13985.340769999999</v>
      </c>
      <c r="L34" s="95">
        <v>849.59246999999993</v>
      </c>
      <c r="M34" s="95">
        <v>902.65406999999993</v>
      </c>
      <c r="N34" s="95">
        <v>5009.29846</v>
      </c>
      <c r="O34" s="95">
        <v>120485.48479</v>
      </c>
    </row>
    <row r="35" spans="1:15">
      <c r="A35" s="63" t="s">
        <v>189</v>
      </c>
      <c r="B35" s="95">
        <v>266150.89298</v>
      </c>
      <c r="C35" s="95">
        <v>515784.22093999997</v>
      </c>
      <c r="D35" s="95">
        <v>467449.21472000005</v>
      </c>
      <c r="E35" s="95">
        <v>496661.51711000002</v>
      </c>
      <c r="F35" s="95">
        <v>151682.93880999999</v>
      </c>
      <c r="G35" s="95">
        <v>157678.43802</v>
      </c>
      <c r="H35" s="95">
        <v>121743.80451999999</v>
      </c>
      <c r="I35" s="95">
        <v>45456.364780000004</v>
      </c>
      <c r="J35" s="95">
        <v>416.66273999999999</v>
      </c>
      <c r="K35" s="95">
        <v>80319.267269999997</v>
      </c>
      <c r="L35" s="95">
        <v>89831.075270000001</v>
      </c>
      <c r="M35" s="95">
        <v>56465.925069999998</v>
      </c>
      <c r="N35" s="95">
        <v>54361.295600000005</v>
      </c>
      <c r="O35" s="95">
        <v>2504001.6178299999</v>
      </c>
    </row>
    <row r="36" spans="1:15">
      <c r="A36" s="64" t="s">
        <v>190</v>
      </c>
      <c r="B36" s="95">
        <v>151860.86155999999</v>
      </c>
      <c r="C36" s="95">
        <v>239388.68811000002</v>
      </c>
      <c r="D36" s="95">
        <v>350316.45801999996</v>
      </c>
      <c r="E36" s="95">
        <v>268890.90006000001</v>
      </c>
      <c r="F36" s="95">
        <v>71455.462220000001</v>
      </c>
      <c r="G36" s="95">
        <v>69734.497790000009</v>
      </c>
      <c r="H36" s="95">
        <v>53501.126779999999</v>
      </c>
      <c r="I36" s="95">
        <v>34564.672429999999</v>
      </c>
      <c r="J36" s="95">
        <v>142.26273999999998</v>
      </c>
      <c r="K36" s="95">
        <v>61581.661829999997</v>
      </c>
      <c r="L36" s="95">
        <v>54208.566030000002</v>
      </c>
      <c r="M36" s="95">
        <v>43791.361210000003</v>
      </c>
      <c r="N36" s="95">
        <v>32385.28773</v>
      </c>
      <c r="O36" s="95">
        <v>1431821.80651</v>
      </c>
    </row>
    <row r="37" spans="1:15">
      <c r="A37" s="64" t="s">
        <v>191</v>
      </c>
      <c r="B37" s="95">
        <v>95989.942939999994</v>
      </c>
      <c r="C37" s="95">
        <v>245378.98173</v>
      </c>
      <c r="D37" s="95">
        <v>112510.51017000001</v>
      </c>
      <c r="E37" s="95">
        <v>189684.14094000001</v>
      </c>
      <c r="F37" s="95">
        <v>75013.415870000012</v>
      </c>
      <c r="G37" s="95">
        <v>84657.425790000008</v>
      </c>
      <c r="H37" s="95">
        <v>52767.235289999997</v>
      </c>
      <c r="I37" s="95">
        <v>10052.07163</v>
      </c>
      <c r="J37" s="95">
        <v>274.39999999999998</v>
      </c>
      <c r="K37" s="95">
        <v>17605.869300000002</v>
      </c>
      <c r="L37" s="95">
        <v>33548.510170000001</v>
      </c>
      <c r="M37" s="95">
        <v>11290.489810000001</v>
      </c>
      <c r="N37" s="95">
        <v>19440.71457</v>
      </c>
      <c r="O37" s="95">
        <v>948213.70821000007</v>
      </c>
    </row>
    <row r="38" spans="1:15">
      <c r="A38" s="64" t="s">
        <v>192</v>
      </c>
      <c r="B38" s="95">
        <v>18300.088480000002</v>
      </c>
      <c r="C38" s="95">
        <v>31016.551100000001</v>
      </c>
      <c r="D38" s="95">
        <v>4622.2465300000003</v>
      </c>
      <c r="E38" s="95">
        <v>38086.476109999996</v>
      </c>
      <c r="F38" s="95">
        <v>5214.0607199999995</v>
      </c>
      <c r="G38" s="95">
        <v>3286.5144399999999</v>
      </c>
      <c r="H38" s="95">
        <v>15475.442449999999</v>
      </c>
      <c r="I38" s="95">
        <v>839.62072000000001</v>
      </c>
      <c r="J38" s="95">
        <v>0</v>
      </c>
      <c r="K38" s="95">
        <v>1131.73614</v>
      </c>
      <c r="L38" s="95">
        <v>2073.9990699999998</v>
      </c>
      <c r="M38" s="95">
        <v>1384.0740499999999</v>
      </c>
      <c r="N38" s="95">
        <v>2535.2932999999998</v>
      </c>
      <c r="O38" s="95">
        <v>123966.10311</v>
      </c>
    </row>
    <row r="39" spans="1:15">
      <c r="A39" s="63" t="s">
        <v>193</v>
      </c>
      <c r="B39" s="95">
        <v>784284.88824999996</v>
      </c>
      <c r="C39" s="95">
        <v>1016780.4704199999</v>
      </c>
      <c r="D39" s="95">
        <v>1309379.8603000001</v>
      </c>
      <c r="E39" s="95">
        <v>640128.24329000001</v>
      </c>
      <c r="F39" s="95">
        <v>772002.62640999991</v>
      </c>
      <c r="G39" s="95">
        <v>492177.09911000001</v>
      </c>
      <c r="H39" s="95">
        <v>490610.72345999995</v>
      </c>
      <c r="I39" s="95">
        <v>996852.74182</v>
      </c>
      <c r="J39" s="95">
        <v>1290.1588300000001</v>
      </c>
      <c r="K39" s="95">
        <v>1025716.1980099999</v>
      </c>
      <c r="L39" s="95">
        <v>219171.70518000002</v>
      </c>
      <c r="M39" s="95">
        <v>919775.25299000007</v>
      </c>
      <c r="N39" s="95">
        <v>690470.73819000006</v>
      </c>
      <c r="O39" s="95">
        <v>9358640.7062599994</v>
      </c>
    </row>
    <row r="40" spans="1:15">
      <c r="A40" s="65" t="s">
        <v>194</v>
      </c>
      <c r="B40" s="95">
        <v>104522.29355</v>
      </c>
      <c r="C40" s="95">
        <v>183928.34117</v>
      </c>
      <c r="D40" s="95">
        <v>164654.11648</v>
      </c>
      <c r="E40" s="95">
        <v>165171.02294999998</v>
      </c>
      <c r="F40" s="95">
        <v>103216.79682999999</v>
      </c>
      <c r="G40" s="95">
        <v>103716.13695</v>
      </c>
      <c r="H40" s="95">
        <v>65349.861429999997</v>
      </c>
      <c r="I40" s="95">
        <v>132529.63612000001</v>
      </c>
      <c r="J40" s="95">
        <v>1140.8798899999999</v>
      </c>
      <c r="K40" s="95">
        <v>137030.71100000001</v>
      </c>
      <c r="L40" s="95">
        <v>36791.519909999995</v>
      </c>
      <c r="M40" s="95">
        <v>463869.47912000003</v>
      </c>
      <c r="N40" s="95">
        <v>121863.59931000001</v>
      </c>
      <c r="O40" s="95">
        <v>1783784.3947100001</v>
      </c>
    </row>
    <row r="41" spans="1:15">
      <c r="A41" s="64" t="s">
        <v>195</v>
      </c>
      <c r="B41" s="95">
        <v>252881.54277</v>
      </c>
      <c r="C41" s="95">
        <v>255550.04652999999</v>
      </c>
      <c r="D41" s="95">
        <v>326621.95087</v>
      </c>
      <c r="E41" s="95">
        <v>197514.24150999999</v>
      </c>
      <c r="F41" s="95">
        <v>32893.573120000001</v>
      </c>
      <c r="G41" s="95">
        <v>182433.95315000002</v>
      </c>
      <c r="H41" s="95">
        <v>212046.81231000001</v>
      </c>
      <c r="I41" s="95">
        <v>183315.73211000001</v>
      </c>
      <c r="J41" s="95">
        <v>69.54213</v>
      </c>
      <c r="K41" s="95">
        <v>313562.51642</v>
      </c>
      <c r="L41" s="95">
        <v>76298.193379999997</v>
      </c>
      <c r="M41" s="95">
        <v>155509.94227999999</v>
      </c>
      <c r="N41" s="95">
        <v>151237.62302999999</v>
      </c>
      <c r="O41" s="95">
        <v>2339935.6696100002</v>
      </c>
    </row>
    <row r="42" spans="1:15">
      <c r="A42" s="64" t="s">
        <v>196</v>
      </c>
      <c r="B42" s="95">
        <v>416.96386000000001</v>
      </c>
      <c r="C42" s="95">
        <v>463.38671999999997</v>
      </c>
      <c r="D42" s="95">
        <v>678.80331999999999</v>
      </c>
      <c r="E42" s="95">
        <v>298.82688999999999</v>
      </c>
      <c r="F42" s="95">
        <v>0</v>
      </c>
      <c r="G42" s="95">
        <v>151.05710999999999</v>
      </c>
      <c r="H42" s="95">
        <v>59.178460000000001</v>
      </c>
      <c r="I42" s="95">
        <v>41.925440000000002</v>
      </c>
      <c r="J42" s="95">
        <v>0</v>
      </c>
      <c r="K42" s="95">
        <v>547.83629000000008</v>
      </c>
      <c r="L42" s="95">
        <v>146.74408</v>
      </c>
      <c r="M42" s="95">
        <v>160.22354999999999</v>
      </c>
      <c r="N42" s="95">
        <v>0</v>
      </c>
      <c r="O42" s="95">
        <v>2964.9457200000002</v>
      </c>
    </row>
    <row r="43" spans="1:15">
      <c r="A43" s="64" t="s">
        <v>197</v>
      </c>
      <c r="B43" s="95">
        <v>1369.4526599999999</v>
      </c>
      <c r="C43" s="95">
        <v>2611.9935599999999</v>
      </c>
      <c r="D43" s="95">
        <v>6547.9596099999999</v>
      </c>
      <c r="E43" s="95">
        <v>2374.37509</v>
      </c>
      <c r="F43" s="95">
        <v>0</v>
      </c>
      <c r="G43" s="95">
        <v>3299.46819</v>
      </c>
      <c r="H43" s="95">
        <v>2802.8960899999997</v>
      </c>
      <c r="I43" s="95">
        <v>318.19781999999998</v>
      </c>
      <c r="J43" s="95">
        <v>0</v>
      </c>
      <c r="K43" s="95">
        <v>1576.0608099999999</v>
      </c>
      <c r="L43" s="95">
        <v>651.65892000000008</v>
      </c>
      <c r="M43" s="95">
        <v>377.66482999999999</v>
      </c>
      <c r="N43" s="95">
        <v>0</v>
      </c>
      <c r="O43" s="95">
        <v>21929.727579999999</v>
      </c>
    </row>
    <row r="44" spans="1:15">
      <c r="A44" s="64" t="s">
        <v>198</v>
      </c>
      <c r="B44" s="95">
        <v>0</v>
      </c>
      <c r="C44" s="95">
        <v>0</v>
      </c>
      <c r="D44" s="95">
        <v>0</v>
      </c>
      <c r="E44" s="95">
        <v>8.1529299999999996</v>
      </c>
      <c r="F44" s="95">
        <v>0</v>
      </c>
      <c r="G44" s="95">
        <v>0</v>
      </c>
      <c r="H44" s="95">
        <v>2.0941100000000001</v>
      </c>
      <c r="I44" s="95">
        <v>0</v>
      </c>
      <c r="J44" s="95">
        <v>0</v>
      </c>
      <c r="K44" s="95">
        <v>0</v>
      </c>
      <c r="L44" s="95">
        <v>0</v>
      </c>
      <c r="M44" s="95">
        <v>0</v>
      </c>
      <c r="N44" s="95">
        <v>0</v>
      </c>
      <c r="O44" s="95">
        <v>10.24704</v>
      </c>
    </row>
    <row r="45" spans="1:15">
      <c r="A45" s="99" t="s">
        <v>199</v>
      </c>
      <c r="B45" s="95">
        <v>0</v>
      </c>
      <c r="C45" s="95">
        <v>45.502800000000001</v>
      </c>
      <c r="D45" s="95">
        <v>0</v>
      </c>
      <c r="E45" s="95">
        <v>0</v>
      </c>
      <c r="F45" s="95">
        <v>0</v>
      </c>
      <c r="G45" s="95">
        <v>0</v>
      </c>
      <c r="H45" s="95">
        <v>349.72773999999998</v>
      </c>
      <c r="I45" s="95">
        <v>0</v>
      </c>
      <c r="J45" s="95">
        <v>0</v>
      </c>
      <c r="K45" s="95">
        <v>0</v>
      </c>
      <c r="L45" s="95">
        <v>0</v>
      </c>
      <c r="M45" s="95">
        <v>0</v>
      </c>
      <c r="N45" s="95">
        <v>0</v>
      </c>
      <c r="O45" s="95">
        <v>395.23053999999996</v>
      </c>
    </row>
    <row r="46" spans="1:15">
      <c r="A46" s="65" t="s">
        <v>1194</v>
      </c>
      <c r="B46" s="95">
        <v>219085.74752999999</v>
      </c>
      <c r="C46" s="95">
        <v>382501.35933999997</v>
      </c>
      <c r="D46" s="95">
        <v>480867.40567000001</v>
      </c>
      <c r="E46" s="95">
        <v>136118.05193000002</v>
      </c>
      <c r="F46" s="95">
        <v>176229.48675000001</v>
      </c>
      <c r="G46" s="95">
        <v>91567.243129999988</v>
      </c>
      <c r="H46" s="95">
        <v>74057.431489999988</v>
      </c>
      <c r="I46" s="95">
        <v>419463.90045000002</v>
      </c>
      <c r="J46" s="95">
        <v>71.796490000000006</v>
      </c>
      <c r="K46" s="95">
        <v>287926.12001000001</v>
      </c>
      <c r="L46" s="95">
        <v>51751.771399999998</v>
      </c>
      <c r="M46" s="95">
        <v>210698.65191999997</v>
      </c>
      <c r="N46" s="95">
        <v>224003.44806999998</v>
      </c>
      <c r="O46" s="95">
        <v>2754342.4141799998</v>
      </c>
    </row>
    <row r="47" spans="1:15">
      <c r="A47" s="64" t="s">
        <v>1195</v>
      </c>
      <c r="B47" s="95">
        <v>200153.21127999999</v>
      </c>
      <c r="C47" s="95">
        <v>189397.47078999999</v>
      </c>
      <c r="D47" s="95">
        <v>321269.27307999996</v>
      </c>
      <c r="E47" s="95">
        <v>136603.76190000001</v>
      </c>
      <c r="F47" s="95">
        <v>418853.03098000004</v>
      </c>
      <c r="G47" s="95">
        <v>108260.89454000001</v>
      </c>
      <c r="H47" s="95">
        <v>133943.38270000002</v>
      </c>
      <c r="I47" s="95">
        <v>260780.76251</v>
      </c>
      <c r="J47" s="95">
        <v>7.9403199999999998</v>
      </c>
      <c r="K47" s="95">
        <v>283155.27278</v>
      </c>
      <c r="L47" s="95">
        <v>53074.308400000002</v>
      </c>
      <c r="M47" s="95">
        <v>89002.754579999993</v>
      </c>
      <c r="N47" s="95">
        <v>192541.81913999998</v>
      </c>
      <c r="O47" s="95">
        <v>2387043.8829999999</v>
      </c>
    </row>
    <row r="48" spans="1:15">
      <c r="A48" s="64" t="s">
        <v>1200</v>
      </c>
      <c r="B48" s="95">
        <v>821.60486000000003</v>
      </c>
      <c r="C48" s="95">
        <v>432.47624000000002</v>
      </c>
      <c r="D48" s="95">
        <v>1669.37436</v>
      </c>
      <c r="E48" s="95">
        <v>554.44305000000008</v>
      </c>
      <c r="F48" s="95">
        <v>1296.9801599999998</v>
      </c>
      <c r="G48" s="95">
        <v>282.30718000000002</v>
      </c>
      <c r="H48" s="95">
        <v>130.70337000000001</v>
      </c>
      <c r="I48" s="95">
        <v>73.992449999999991</v>
      </c>
      <c r="J48" s="95">
        <v>0</v>
      </c>
      <c r="K48" s="95">
        <v>494.07637</v>
      </c>
      <c r="L48" s="95">
        <v>73.019350000000003</v>
      </c>
      <c r="M48" s="95">
        <v>6.4698199999999995</v>
      </c>
      <c r="N48" s="95">
        <v>53.446390000000001</v>
      </c>
      <c r="O48" s="95">
        <v>5888.8935999999994</v>
      </c>
    </row>
    <row r="49" spans="1:15">
      <c r="A49" s="64" t="s">
        <v>1201</v>
      </c>
      <c r="B49" s="95">
        <v>5034.0717400000003</v>
      </c>
      <c r="C49" s="95">
        <v>1836.2117499999999</v>
      </c>
      <c r="D49" s="95">
        <v>5968.9607500000002</v>
      </c>
      <c r="E49" s="95">
        <v>1477.47226</v>
      </c>
      <c r="F49" s="95">
        <v>25663.696210000002</v>
      </c>
      <c r="G49" s="95">
        <v>2466.0388599999997</v>
      </c>
      <c r="H49" s="95">
        <v>1654.1651399999998</v>
      </c>
      <c r="I49" s="95">
        <v>328.59492</v>
      </c>
      <c r="J49" s="95">
        <v>0</v>
      </c>
      <c r="K49" s="95">
        <v>1329.7526799999998</v>
      </c>
      <c r="L49" s="95">
        <v>384.48973999999998</v>
      </c>
      <c r="M49" s="95">
        <v>150.06689</v>
      </c>
      <c r="N49" s="95">
        <v>558.3951800000001</v>
      </c>
      <c r="O49" s="95">
        <v>46851.916119999994</v>
      </c>
    </row>
    <row r="50" spans="1:15">
      <c r="A50" s="64" t="s">
        <v>1219</v>
      </c>
      <c r="B50" s="95">
        <v>0</v>
      </c>
      <c r="C50" s="95">
        <v>1.3609599999999999</v>
      </c>
      <c r="D50" s="95">
        <v>263.80273999999997</v>
      </c>
      <c r="E50" s="95">
        <v>7.8947799999999999</v>
      </c>
      <c r="F50" s="95">
        <v>1624.8458799999999</v>
      </c>
      <c r="G50" s="95">
        <v>0</v>
      </c>
      <c r="H50" s="95">
        <v>14.02458</v>
      </c>
      <c r="I50" s="95">
        <v>0</v>
      </c>
      <c r="J50" s="95">
        <v>0</v>
      </c>
      <c r="K50" s="95">
        <v>23.066269999999999</v>
      </c>
      <c r="L50" s="95">
        <v>0</v>
      </c>
      <c r="M50" s="95">
        <v>0</v>
      </c>
      <c r="N50" s="95">
        <v>10.075950000000001</v>
      </c>
      <c r="O50" s="95">
        <v>1945.07116</v>
      </c>
    </row>
    <row r="51" spans="1:15">
      <c r="A51" s="99" t="s">
        <v>1239</v>
      </c>
      <c r="B51" s="95">
        <v>0</v>
      </c>
      <c r="C51" s="95">
        <v>12.320559999999999</v>
      </c>
      <c r="D51" s="95">
        <v>838.21342000000004</v>
      </c>
      <c r="E51" s="95">
        <v>0</v>
      </c>
      <c r="F51" s="95">
        <v>12224.216480000001</v>
      </c>
      <c r="G51" s="95">
        <v>0</v>
      </c>
      <c r="H51" s="95">
        <v>200.44604000000001</v>
      </c>
      <c r="I51" s="95">
        <v>0</v>
      </c>
      <c r="J51" s="95">
        <v>0</v>
      </c>
      <c r="K51" s="95">
        <v>70.785380000000004</v>
      </c>
      <c r="L51" s="95">
        <v>0</v>
      </c>
      <c r="M51" s="95">
        <v>0</v>
      </c>
      <c r="N51" s="95">
        <v>202.33112</v>
      </c>
      <c r="O51" s="95">
        <v>13548.313</v>
      </c>
    </row>
    <row r="52" spans="1:15">
      <c r="A52" s="101" t="s">
        <v>200</v>
      </c>
      <c r="B52" s="95">
        <v>-564643.67611999996</v>
      </c>
      <c r="C52" s="95">
        <v>-747476.73989999993</v>
      </c>
      <c r="D52" s="95">
        <v>-969330.33097999997</v>
      </c>
      <c r="E52" s="95">
        <v>-741314.39304999996</v>
      </c>
      <c r="F52" s="95">
        <v>-419824.39139</v>
      </c>
      <c r="G52" s="95">
        <v>-217504.79755000002</v>
      </c>
      <c r="H52" s="95">
        <v>-267436.98161999998</v>
      </c>
      <c r="I52" s="95">
        <v>-508459.43238000001</v>
      </c>
      <c r="J52" s="95">
        <v>-585.45480000000009</v>
      </c>
      <c r="K52" s="95">
        <v>-598566.60875999997</v>
      </c>
      <c r="L52" s="95">
        <v>-103278.39645</v>
      </c>
      <c r="M52" s="95">
        <v>-199142.10480999999</v>
      </c>
      <c r="N52" s="95">
        <v>-254893.73643000002</v>
      </c>
      <c r="O52" s="95">
        <v>-5592457.0442399997</v>
      </c>
    </row>
    <row r="53" spans="1:15">
      <c r="A53" s="64" t="s">
        <v>1273</v>
      </c>
      <c r="B53" s="95">
        <v>-55417.708610000001</v>
      </c>
      <c r="C53" s="95">
        <v>-86794.625969999994</v>
      </c>
      <c r="D53" s="95">
        <v>-80657.121499999994</v>
      </c>
      <c r="E53" s="95">
        <v>-32695.902109999999</v>
      </c>
      <c r="F53" s="95">
        <v>-33143.170050000001</v>
      </c>
      <c r="G53" s="95">
        <v>-30896.859250000001</v>
      </c>
      <c r="H53" s="95">
        <v>-38358.991190000001</v>
      </c>
      <c r="I53" s="95">
        <v>-43651.478710000003</v>
      </c>
      <c r="J53" s="95">
        <v>-281.92084</v>
      </c>
      <c r="K53" s="95">
        <v>-69843.034840000008</v>
      </c>
      <c r="L53" s="95">
        <v>-19944.472530000003</v>
      </c>
      <c r="M53" s="95">
        <v>-59194.077109999998</v>
      </c>
      <c r="N53" s="95">
        <v>-33864.062420000002</v>
      </c>
      <c r="O53" s="95">
        <v>-584743.42512999999</v>
      </c>
    </row>
    <row r="54" spans="1:15">
      <c r="A54" s="64" t="s">
        <v>1299</v>
      </c>
      <c r="B54" s="95">
        <v>-37930.705249999999</v>
      </c>
      <c r="C54" s="95">
        <v>-49012.545009999994</v>
      </c>
      <c r="D54" s="95">
        <v>-96890.26384</v>
      </c>
      <c r="E54" s="95">
        <v>-95291.068819999986</v>
      </c>
      <c r="F54" s="95">
        <v>-16416.05083</v>
      </c>
      <c r="G54" s="95">
        <v>-33256.051590000003</v>
      </c>
      <c r="H54" s="95">
        <v>-41290.963799999998</v>
      </c>
      <c r="I54" s="95">
        <v>-15476.967960000002</v>
      </c>
      <c r="J54" s="95">
        <v>-24.071210000000001</v>
      </c>
      <c r="K54" s="95">
        <v>-32013.244159999998</v>
      </c>
      <c r="L54" s="95">
        <v>-9709.9717700000001</v>
      </c>
      <c r="M54" s="95">
        <v>-5852.9303300000001</v>
      </c>
      <c r="N54" s="95">
        <v>-7307.4593099999993</v>
      </c>
      <c r="O54" s="95">
        <v>-440472.29388000001</v>
      </c>
    </row>
    <row r="55" spans="1:15">
      <c r="A55" s="64" t="s">
        <v>1274</v>
      </c>
      <c r="B55" s="95">
        <v>-14251.382949999999</v>
      </c>
      <c r="C55" s="95">
        <v>-18727.250680000001</v>
      </c>
      <c r="D55" s="95">
        <v>-48031.177100000001</v>
      </c>
      <c r="E55" s="95">
        <v>-34113.660649999998</v>
      </c>
      <c r="F55" s="95">
        <v>-8970.9827499999992</v>
      </c>
      <c r="G55" s="95">
        <v>-2536.7330699999998</v>
      </c>
      <c r="H55" s="95">
        <v>-8320.1677099999997</v>
      </c>
      <c r="I55" s="95">
        <v>-16346.296279999999</v>
      </c>
      <c r="J55" s="95">
        <v>0</v>
      </c>
      <c r="K55" s="95">
        <v>-54714.157880000006</v>
      </c>
      <c r="L55" s="95">
        <v>-1723.4279199999999</v>
      </c>
      <c r="M55" s="95">
        <v>-11035.4051</v>
      </c>
      <c r="N55" s="95">
        <v>-7151.5769299999993</v>
      </c>
      <c r="O55" s="95">
        <v>-225922.21902000002</v>
      </c>
    </row>
    <row r="56" spans="1:15">
      <c r="A56" s="64" t="s">
        <v>1300</v>
      </c>
      <c r="B56" s="95">
        <v>-27458.176350000002</v>
      </c>
      <c r="C56" s="95">
        <v>-21819.74569</v>
      </c>
      <c r="D56" s="95">
        <v>-22210.103589999999</v>
      </c>
      <c r="E56" s="95">
        <v>-27189.271089999998</v>
      </c>
      <c r="F56" s="95">
        <v>-28698.403160000002</v>
      </c>
      <c r="G56" s="95">
        <v>-8589.4019200000002</v>
      </c>
      <c r="H56" s="95">
        <v>-20952.54954</v>
      </c>
      <c r="I56" s="95">
        <v>-14165.17785</v>
      </c>
      <c r="J56" s="95">
        <v>0</v>
      </c>
      <c r="K56" s="95">
        <v>-47032.983409999993</v>
      </c>
      <c r="L56" s="95">
        <v>-2860.5628199999996</v>
      </c>
      <c r="M56" s="95">
        <v>-4246.70075</v>
      </c>
      <c r="N56" s="95">
        <v>-6423.6321799999996</v>
      </c>
      <c r="O56" s="95">
        <v>-231646.70835</v>
      </c>
    </row>
    <row r="57" spans="1:15">
      <c r="A57" s="64" t="s">
        <v>1275</v>
      </c>
      <c r="B57" s="95">
        <v>-94359.672150000013</v>
      </c>
      <c r="C57" s="95">
        <v>-138495.15003999998</v>
      </c>
      <c r="D57" s="95">
        <v>-215033.87224999999</v>
      </c>
      <c r="E57" s="95">
        <v>-231778.18908000001</v>
      </c>
      <c r="F57" s="95">
        <v>-34498.471520000006</v>
      </c>
      <c r="G57" s="95">
        <v>-54212.184860000001</v>
      </c>
      <c r="H57" s="95">
        <v>-36732.020259999998</v>
      </c>
      <c r="I57" s="95">
        <v>-28925.84275</v>
      </c>
      <c r="J57" s="95">
        <v>-142.26275000000001</v>
      </c>
      <c r="K57" s="95">
        <v>-48755.81538</v>
      </c>
      <c r="L57" s="95">
        <v>-32925.326199999996</v>
      </c>
      <c r="M57" s="95">
        <v>-24835.003649999999</v>
      </c>
      <c r="N57" s="95">
        <v>-20985.43332</v>
      </c>
      <c r="O57" s="95">
        <v>-961679.24421000003</v>
      </c>
    </row>
    <row r="58" spans="1:15">
      <c r="A58" s="64" t="s">
        <v>201</v>
      </c>
      <c r="B58" s="95">
        <v>-44777.023880000001</v>
      </c>
      <c r="C58" s="95">
        <v>-135628.26269999999</v>
      </c>
      <c r="D58" s="95">
        <v>-47153.74813</v>
      </c>
      <c r="E58" s="95">
        <v>-112810.60411</v>
      </c>
      <c r="F58" s="95">
        <v>-32245.978070000001</v>
      </c>
      <c r="G58" s="95">
        <v>-46687.124490000002</v>
      </c>
      <c r="H58" s="95">
        <v>-39550.543689999999</v>
      </c>
      <c r="I58" s="95">
        <v>-9854.4773800000003</v>
      </c>
      <c r="J58" s="95">
        <v>-137.19999999999999</v>
      </c>
      <c r="K58" s="95">
        <v>-14172.666529999999</v>
      </c>
      <c r="L58" s="95">
        <v>-21639.276760000001</v>
      </c>
      <c r="M58" s="95">
        <v>-6420.8811100000003</v>
      </c>
      <c r="N58" s="95">
        <v>-12771.12674</v>
      </c>
      <c r="O58" s="95">
        <v>-523848.91358999995</v>
      </c>
    </row>
    <row r="59" spans="1:15">
      <c r="A59" s="64" t="s">
        <v>202</v>
      </c>
      <c r="B59" s="95">
        <v>-117676.60593999999</v>
      </c>
      <c r="C59" s="95">
        <v>-132160.20780999999</v>
      </c>
      <c r="D59" s="95">
        <v>-185265.1251</v>
      </c>
      <c r="E59" s="95">
        <v>-69067.017849999989</v>
      </c>
      <c r="F59" s="95">
        <v>-146093.35302000001</v>
      </c>
      <c r="G59" s="95">
        <v>-34316.742100000003</v>
      </c>
      <c r="H59" s="95">
        <v>-47276.028180000001</v>
      </c>
      <c r="I59" s="95">
        <v>-130585.23420000001</v>
      </c>
      <c r="J59" s="95">
        <v>0</v>
      </c>
      <c r="K59" s="95">
        <v>-136316.85008</v>
      </c>
      <c r="L59" s="95">
        <v>-10729.61109</v>
      </c>
      <c r="M59" s="95">
        <v>-84474.785599999988</v>
      </c>
      <c r="N59" s="95">
        <v>-99437.195730000007</v>
      </c>
      <c r="O59" s="95">
        <v>-1193398.7567</v>
      </c>
    </row>
    <row r="60" spans="1:15">
      <c r="A60" s="64" t="s">
        <v>203</v>
      </c>
      <c r="B60" s="95">
        <v>-141986.28374000001</v>
      </c>
      <c r="C60" s="95">
        <v>-116875.56810999999</v>
      </c>
      <c r="D60" s="95">
        <v>-243529.99999000001</v>
      </c>
      <c r="E60" s="95">
        <v>-92578.822489999991</v>
      </c>
      <c r="F60" s="95">
        <v>-101096.21803</v>
      </c>
      <c r="G60" s="95">
        <v>-2042.5191100000002</v>
      </c>
      <c r="H60" s="95">
        <v>-34955.717250000002</v>
      </c>
      <c r="I60" s="95">
        <v>-230817.88491999998</v>
      </c>
      <c r="J60" s="95">
        <v>0</v>
      </c>
      <c r="K60" s="95">
        <v>-158357.04209</v>
      </c>
      <c r="L60" s="95">
        <v>0</v>
      </c>
      <c r="M60" s="95">
        <v>0</v>
      </c>
      <c r="N60" s="95">
        <v>-51335.291440000001</v>
      </c>
      <c r="O60" s="95">
        <v>-1173575.34717</v>
      </c>
    </row>
    <row r="61" spans="1:15">
      <c r="A61" s="64" t="s">
        <v>204</v>
      </c>
      <c r="B61" s="95">
        <v>0</v>
      </c>
      <c r="C61" s="95">
        <v>-1051.6008100000001</v>
      </c>
      <c r="D61" s="95">
        <v>0</v>
      </c>
      <c r="E61" s="95">
        <v>0</v>
      </c>
      <c r="F61" s="95">
        <v>0</v>
      </c>
      <c r="G61" s="95">
        <v>0</v>
      </c>
      <c r="H61" s="95">
        <v>0</v>
      </c>
      <c r="I61" s="95">
        <v>0</v>
      </c>
      <c r="J61" s="95">
        <v>0</v>
      </c>
      <c r="K61" s="95">
        <v>0</v>
      </c>
      <c r="L61" s="95">
        <v>0</v>
      </c>
      <c r="M61" s="95">
        <v>0</v>
      </c>
      <c r="N61" s="95">
        <v>0</v>
      </c>
      <c r="O61" s="95">
        <v>-1051.6008100000001</v>
      </c>
    </row>
    <row r="62" spans="1:15">
      <c r="A62" s="64" t="s">
        <v>205</v>
      </c>
      <c r="B62" s="95">
        <v>0</v>
      </c>
      <c r="C62" s="95">
        <v>0</v>
      </c>
      <c r="D62" s="95">
        <v>0</v>
      </c>
      <c r="E62" s="95">
        <v>0</v>
      </c>
      <c r="F62" s="95">
        <v>0</v>
      </c>
      <c r="G62" s="95">
        <v>0</v>
      </c>
      <c r="H62" s="95">
        <v>0</v>
      </c>
      <c r="I62" s="95">
        <v>0</v>
      </c>
      <c r="J62" s="95">
        <v>0</v>
      </c>
      <c r="K62" s="95">
        <v>0</v>
      </c>
      <c r="L62" s="95">
        <v>0</v>
      </c>
      <c r="M62" s="95">
        <v>0</v>
      </c>
      <c r="N62" s="95">
        <v>0</v>
      </c>
      <c r="O62" s="95">
        <v>0</v>
      </c>
    </row>
    <row r="63" spans="1:15">
      <c r="A63" s="64" t="s">
        <v>1003</v>
      </c>
      <c r="B63" s="95">
        <v>-2097.5319399999998</v>
      </c>
      <c r="C63" s="95">
        <v>-8.5475700000000003</v>
      </c>
      <c r="D63" s="95">
        <v>-3576.9830999999999</v>
      </c>
      <c r="E63" s="95">
        <v>-1641.7238300000001</v>
      </c>
      <c r="F63" s="95">
        <v>-3559.7813799999999</v>
      </c>
      <c r="G63" s="95">
        <v>0</v>
      </c>
      <c r="H63" s="95">
        <v>0</v>
      </c>
      <c r="I63" s="95">
        <v>-2964.71335</v>
      </c>
      <c r="J63" s="95">
        <v>0</v>
      </c>
      <c r="K63" s="95">
        <v>-7022.8473600000007</v>
      </c>
      <c r="L63" s="95">
        <v>0</v>
      </c>
      <c r="M63" s="95">
        <v>0</v>
      </c>
      <c r="N63" s="95">
        <v>-1308.77333</v>
      </c>
      <c r="O63" s="95">
        <v>-22180.901859999998</v>
      </c>
    </row>
    <row r="64" spans="1:15">
      <c r="A64" s="64" t="s">
        <v>1004</v>
      </c>
      <c r="B64" s="95">
        <v>-4243.3240300000007</v>
      </c>
      <c r="C64" s="95">
        <v>-3588.2799799999998</v>
      </c>
      <c r="D64" s="95">
        <v>-8026.5174200000001</v>
      </c>
      <c r="E64" s="95">
        <v>-7942.8842500000001</v>
      </c>
      <c r="F64" s="95">
        <v>-2307.9066600000001</v>
      </c>
      <c r="G64" s="95">
        <v>0</v>
      </c>
      <c r="H64" s="95">
        <v>0</v>
      </c>
      <c r="I64" s="95">
        <v>-1164.9053000000001</v>
      </c>
      <c r="J64" s="95">
        <v>0</v>
      </c>
      <c r="K64" s="95">
        <v>-7798.8973800000003</v>
      </c>
      <c r="L64" s="95">
        <v>0</v>
      </c>
      <c r="M64" s="95">
        <v>0</v>
      </c>
      <c r="N64" s="95">
        <v>-2011.6130800000001</v>
      </c>
      <c r="O64" s="95">
        <v>-37084.328099999999</v>
      </c>
    </row>
    <row r="65" spans="1:15">
      <c r="A65" s="64" t="s">
        <v>1202</v>
      </c>
      <c r="B65" s="95">
        <v>-4485.3740599999992</v>
      </c>
      <c r="C65" s="95">
        <v>-4835.6010299999998</v>
      </c>
      <c r="D65" s="95">
        <v>-9655.3017600000003</v>
      </c>
      <c r="E65" s="95">
        <v>-4490.6978200000003</v>
      </c>
      <c r="F65" s="95">
        <v>-1161.54126</v>
      </c>
      <c r="G65" s="95">
        <v>-117.56778999999999</v>
      </c>
      <c r="H65" s="95">
        <v>0</v>
      </c>
      <c r="I65" s="95">
        <v>-8042.6130199999998</v>
      </c>
      <c r="J65" s="95">
        <v>0</v>
      </c>
      <c r="K65" s="95">
        <v>-9707.1451099999995</v>
      </c>
      <c r="L65" s="95">
        <v>-68.391869999999997</v>
      </c>
      <c r="M65" s="95">
        <v>-273.00039000000004</v>
      </c>
      <c r="N65" s="95">
        <v>-3254.9810600000001</v>
      </c>
      <c r="O65" s="95">
        <v>-46092.215170000003</v>
      </c>
    </row>
    <row r="66" spans="1:15">
      <c r="A66" s="64" t="s">
        <v>1203</v>
      </c>
      <c r="B66" s="95">
        <v>-5590.5627400000003</v>
      </c>
      <c r="C66" s="95">
        <v>-12351.583060000001</v>
      </c>
      <c r="D66" s="95">
        <v>-3455.5000399999999</v>
      </c>
      <c r="E66" s="95">
        <v>-5962.0754900000002</v>
      </c>
      <c r="F66" s="95">
        <v>-7641.5106399999995</v>
      </c>
      <c r="G66" s="95">
        <v>-1135.5342800000001</v>
      </c>
      <c r="H66" s="95">
        <v>0</v>
      </c>
      <c r="I66" s="95">
        <v>-2222.69704</v>
      </c>
      <c r="J66" s="95">
        <v>0</v>
      </c>
      <c r="K66" s="95">
        <v>-10681.11044</v>
      </c>
      <c r="L66" s="95">
        <v>-330.68874</v>
      </c>
      <c r="M66" s="95">
        <v>-561.08594999999991</v>
      </c>
      <c r="N66" s="95">
        <v>-3592.7454500000003</v>
      </c>
      <c r="O66" s="95">
        <v>-53525.093869999997</v>
      </c>
    </row>
    <row r="67" spans="1:15">
      <c r="A67" s="64" t="s">
        <v>1204</v>
      </c>
      <c r="B67" s="95">
        <v>-5750.2414699999999</v>
      </c>
      <c r="C67" s="95">
        <v>-12687.293180000001</v>
      </c>
      <c r="D67" s="95">
        <v>-3263.3487400000004</v>
      </c>
      <c r="E67" s="95">
        <v>-2885.9031099999997</v>
      </c>
      <c r="F67" s="95">
        <v>-679.19328000000007</v>
      </c>
      <c r="G67" s="95">
        <v>-1489.0416499999999</v>
      </c>
      <c r="H67" s="95">
        <v>0</v>
      </c>
      <c r="I67" s="95">
        <v>-3406.1235200000001</v>
      </c>
      <c r="J67" s="95">
        <v>0</v>
      </c>
      <c r="K67" s="95">
        <v>-1100.02295</v>
      </c>
      <c r="L67" s="95">
        <v>-1972.0860700000001</v>
      </c>
      <c r="M67" s="95">
        <v>-1544.5312699999999</v>
      </c>
      <c r="N67" s="95">
        <v>-3428.1301600000002</v>
      </c>
      <c r="O67" s="95">
        <v>-38205.915399999998</v>
      </c>
    </row>
    <row r="68" spans="1:15">
      <c r="A68" s="64" t="s">
        <v>1205</v>
      </c>
      <c r="B68" s="95">
        <v>-8619.0830100000003</v>
      </c>
      <c r="C68" s="95">
        <v>-13440.47826</v>
      </c>
      <c r="D68" s="95">
        <v>-2581.2684199999999</v>
      </c>
      <c r="E68" s="95">
        <v>-22866.572350000002</v>
      </c>
      <c r="F68" s="95">
        <v>-3311.8307400000003</v>
      </c>
      <c r="G68" s="95">
        <v>-2225.0374400000001</v>
      </c>
      <c r="H68" s="95">
        <v>0</v>
      </c>
      <c r="I68" s="95">
        <v>-835.02009999999996</v>
      </c>
      <c r="J68" s="95">
        <v>0</v>
      </c>
      <c r="K68" s="95">
        <v>-1050.79115</v>
      </c>
      <c r="L68" s="95">
        <v>-1374.58068</v>
      </c>
      <c r="M68" s="95">
        <v>-703.70355000000006</v>
      </c>
      <c r="N68" s="95">
        <v>-2021.7152800000001</v>
      </c>
      <c r="O68" s="95">
        <v>-59030.080979999999</v>
      </c>
    </row>
    <row r="69" spans="1:15">
      <c r="A69" s="177" t="s">
        <v>206</v>
      </c>
      <c r="B69" s="57">
        <v>135460.71771</v>
      </c>
      <c r="C69" s="57">
        <v>153222.69112</v>
      </c>
      <c r="D69" s="57">
        <v>295130.34935999999</v>
      </c>
      <c r="E69" s="57">
        <v>169653.37086000002</v>
      </c>
      <c r="F69" s="57">
        <v>133501.99770000001</v>
      </c>
      <c r="G69" s="57">
        <v>156222.35490000001</v>
      </c>
      <c r="H69" s="57">
        <v>160796.37940999999</v>
      </c>
      <c r="I69" s="57">
        <v>92252.847779999996</v>
      </c>
      <c r="J69" s="57">
        <v>2054.7084</v>
      </c>
      <c r="K69" s="57">
        <v>120347.99906999999</v>
      </c>
      <c r="L69" s="57">
        <v>33186.83958</v>
      </c>
      <c r="M69" s="57">
        <v>557203.49508999998</v>
      </c>
      <c r="N69" s="57">
        <v>100996.87225</v>
      </c>
      <c r="O69" s="57">
        <v>2110030.62323</v>
      </c>
    </row>
    <row r="70" spans="1:15">
      <c r="A70" s="64" t="s">
        <v>207</v>
      </c>
      <c r="B70" s="95">
        <v>0</v>
      </c>
      <c r="C70" s="95">
        <v>0</v>
      </c>
      <c r="D70" s="95">
        <v>0</v>
      </c>
      <c r="E70" s="95">
        <v>0</v>
      </c>
      <c r="F70" s="95">
        <v>0</v>
      </c>
      <c r="G70" s="95">
        <v>1078.4610400000001</v>
      </c>
      <c r="H70" s="95">
        <v>0</v>
      </c>
      <c r="I70" s="95">
        <v>0</v>
      </c>
      <c r="J70" s="95">
        <v>0</v>
      </c>
      <c r="K70" s="95">
        <v>0</v>
      </c>
      <c r="L70" s="95">
        <v>0</v>
      </c>
      <c r="M70" s="95">
        <v>0</v>
      </c>
      <c r="N70" s="95">
        <v>0</v>
      </c>
      <c r="O70" s="95">
        <v>1078.4610400000001</v>
      </c>
    </row>
    <row r="71" spans="1:15">
      <c r="A71" s="64" t="s">
        <v>208</v>
      </c>
      <c r="B71" s="95">
        <v>57543.651039999997</v>
      </c>
      <c r="C71" s="95">
        <v>68973.760760000005</v>
      </c>
      <c r="D71" s="95">
        <v>127447.22927</v>
      </c>
      <c r="E71" s="95">
        <v>93051.3318</v>
      </c>
      <c r="F71" s="95">
        <v>65639.181799999991</v>
      </c>
      <c r="G71" s="95">
        <v>62908.423029999998</v>
      </c>
      <c r="H71" s="95">
        <v>87583.302299999996</v>
      </c>
      <c r="I71" s="95">
        <v>76586.51569</v>
      </c>
      <c r="J71" s="95">
        <v>123.82661999999999</v>
      </c>
      <c r="K71" s="95">
        <v>43449.315549999999</v>
      </c>
      <c r="L71" s="95">
        <v>31175.753199999999</v>
      </c>
      <c r="M71" s="95">
        <v>264392.33841999999</v>
      </c>
      <c r="N71" s="95">
        <v>32041.008239999999</v>
      </c>
      <c r="O71" s="95">
        <v>1010915.63772</v>
      </c>
    </row>
    <row r="72" spans="1:15">
      <c r="A72" s="64" t="s">
        <v>209</v>
      </c>
      <c r="B72" s="95">
        <v>105598.69293</v>
      </c>
      <c r="C72" s="95">
        <v>96889.301689999993</v>
      </c>
      <c r="D72" s="95">
        <v>182742.74827000001</v>
      </c>
      <c r="E72" s="95">
        <v>81789.726299999995</v>
      </c>
      <c r="F72" s="95">
        <v>94965.584519999989</v>
      </c>
      <c r="G72" s="95">
        <v>94470.708830000003</v>
      </c>
      <c r="H72" s="95">
        <v>87189.934629999989</v>
      </c>
      <c r="I72" s="95">
        <v>42778.124520000005</v>
      </c>
      <c r="J72" s="95">
        <v>1930.8817799999999</v>
      </c>
      <c r="K72" s="95">
        <v>79372.445619999999</v>
      </c>
      <c r="L72" s="95">
        <v>2505.3839900000003</v>
      </c>
      <c r="M72" s="95">
        <v>296002.17091000004</v>
      </c>
      <c r="N72" s="95">
        <v>78282.91356999999</v>
      </c>
      <c r="O72" s="95">
        <v>1244518.6175599999</v>
      </c>
    </row>
    <row r="73" spans="1:15">
      <c r="A73" s="64" t="s">
        <v>210</v>
      </c>
      <c r="B73" s="95">
        <v>0</v>
      </c>
      <c r="C73" s="95">
        <v>0</v>
      </c>
      <c r="D73" s="95">
        <v>0</v>
      </c>
      <c r="E73" s="95">
        <v>0</v>
      </c>
      <c r="F73" s="95">
        <v>0</v>
      </c>
      <c r="G73" s="95">
        <v>0</v>
      </c>
      <c r="H73" s="95">
        <v>0</v>
      </c>
      <c r="I73" s="95">
        <v>0</v>
      </c>
      <c r="J73" s="95">
        <v>0</v>
      </c>
      <c r="K73" s="95">
        <v>0</v>
      </c>
      <c r="L73" s="95">
        <v>0</v>
      </c>
      <c r="M73" s="95">
        <v>0</v>
      </c>
      <c r="N73" s="95">
        <v>0</v>
      </c>
      <c r="O73" s="95">
        <v>0</v>
      </c>
    </row>
    <row r="74" spans="1:15">
      <c r="A74" s="64" t="s">
        <v>211</v>
      </c>
      <c r="B74" s="95">
        <v>-27681.626260000001</v>
      </c>
      <c r="C74" s="95">
        <v>-12640.37133</v>
      </c>
      <c r="D74" s="95">
        <v>-15059.62818</v>
      </c>
      <c r="E74" s="95">
        <v>-5187.6872400000002</v>
      </c>
      <c r="F74" s="95">
        <v>-27102.768620000003</v>
      </c>
      <c r="G74" s="95">
        <v>-2235.2379999999998</v>
      </c>
      <c r="H74" s="95">
        <v>-13976.85752</v>
      </c>
      <c r="I74" s="95">
        <v>-27111.792430000001</v>
      </c>
      <c r="J74" s="95">
        <v>0</v>
      </c>
      <c r="K74" s="95">
        <v>-2473.7620999999999</v>
      </c>
      <c r="L74" s="95">
        <v>-494.29760999999996</v>
      </c>
      <c r="M74" s="95">
        <v>-3191.0142400000004</v>
      </c>
      <c r="N74" s="95">
        <v>-9327.0495600000013</v>
      </c>
      <c r="O74" s="95">
        <v>-146482.09309000001</v>
      </c>
    </row>
    <row r="75" spans="1:15">
      <c r="A75" s="177" t="s">
        <v>212</v>
      </c>
      <c r="B75" s="57">
        <v>19282.22868</v>
      </c>
      <c r="C75" s="57">
        <v>10047.885410000001</v>
      </c>
      <c r="D75" s="57">
        <v>32805.369659999997</v>
      </c>
      <c r="E75" s="57">
        <v>28661.554559999997</v>
      </c>
      <c r="F75" s="57">
        <v>22272.231989999997</v>
      </c>
      <c r="G75" s="57">
        <v>4448.4164299999993</v>
      </c>
      <c r="H75" s="57">
        <v>4058.5762599999998</v>
      </c>
      <c r="I75" s="57">
        <v>26.756119999999999</v>
      </c>
      <c r="J75" s="57">
        <v>0</v>
      </c>
      <c r="K75" s="57">
        <v>3931.3226</v>
      </c>
      <c r="L75" s="57">
        <v>1854.0521299999998</v>
      </c>
      <c r="M75" s="57">
        <v>3482.4859100000003</v>
      </c>
      <c r="N75" s="57">
        <v>1069.9694099999999</v>
      </c>
      <c r="O75" s="57">
        <v>131940.84915999998</v>
      </c>
    </row>
    <row r="76" spans="1:15">
      <c r="A76" s="64" t="s">
        <v>213</v>
      </c>
      <c r="B76" s="95">
        <v>0</v>
      </c>
      <c r="C76" s="95">
        <v>0</v>
      </c>
      <c r="D76" s="95">
        <v>0</v>
      </c>
      <c r="E76" s="95">
        <v>367.33247999999998</v>
      </c>
      <c r="F76" s="95">
        <v>0</v>
      </c>
      <c r="G76" s="95">
        <v>0</v>
      </c>
      <c r="H76" s="95">
        <v>0</v>
      </c>
      <c r="I76" s="95">
        <v>0</v>
      </c>
      <c r="J76" s="95">
        <v>0</v>
      </c>
      <c r="K76" s="95">
        <v>0</v>
      </c>
      <c r="L76" s="95">
        <v>0</v>
      </c>
      <c r="M76" s="95">
        <v>0</v>
      </c>
      <c r="N76" s="95">
        <v>0</v>
      </c>
      <c r="O76" s="95">
        <v>367.33247999999998</v>
      </c>
    </row>
    <row r="77" spans="1:15">
      <c r="A77" s="64" t="s">
        <v>214</v>
      </c>
      <c r="B77" s="95">
        <v>73184.293160000001</v>
      </c>
      <c r="C77" s="95">
        <v>64557.240520000007</v>
      </c>
      <c r="D77" s="95">
        <v>314337.52596</v>
      </c>
      <c r="E77" s="95">
        <v>151335.64919</v>
      </c>
      <c r="F77" s="95">
        <v>49577.411930000002</v>
      </c>
      <c r="G77" s="95">
        <v>34320.308130000005</v>
      </c>
      <c r="H77" s="95">
        <v>12987.260380000002</v>
      </c>
      <c r="I77" s="95">
        <v>1136.3186799999999</v>
      </c>
      <c r="J77" s="95">
        <v>3.0000000000000001E-3</v>
      </c>
      <c r="K77" s="95">
        <v>18365.048480000001</v>
      </c>
      <c r="L77" s="95">
        <v>6383.7477399999998</v>
      </c>
      <c r="M77" s="95">
        <v>7401.6238499999999</v>
      </c>
      <c r="N77" s="95">
        <v>7448.6409999999996</v>
      </c>
      <c r="O77" s="95">
        <v>741035.07201999996</v>
      </c>
    </row>
    <row r="78" spans="1:15">
      <c r="A78" s="64" t="s">
        <v>215</v>
      </c>
      <c r="B78" s="95">
        <v>2087.3978700000002</v>
      </c>
      <c r="C78" s="95">
        <v>587.39565000000005</v>
      </c>
      <c r="D78" s="95">
        <v>6353.8393799999994</v>
      </c>
      <c r="E78" s="95">
        <v>2211.8683500000002</v>
      </c>
      <c r="F78" s="95">
        <v>1.536</v>
      </c>
      <c r="G78" s="95">
        <v>8.6835499999999985</v>
      </c>
      <c r="H78" s="95">
        <v>982.79379000000006</v>
      </c>
      <c r="I78" s="95">
        <v>0</v>
      </c>
      <c r="J78" s="95">
        <v>0</v>
      </c>
      <c r="K78" s="95">
        <v>7.0000000000000001E-3</v>
      </c>
      <c r="L78" s="95">
        <v>5.2032799999999995</v>
      </c>
      <c r="M78" s="95">
        <v>3.1E-2</v>
      </c>
      <c r="N78" s="95">
        <v>0.59292999999999996</v>
      </c>
      <c r="O78" s="95">
        <v>12239.348800000002</v>
      </c>
    </row>
    <row r="79" spans="1:15">
      <c r="A79" s="64" t="s">
        <v>216</v>
      </c>
      <c r="B79" s="95">
        <v>0</v>
      </c>
      <c r="C79" s="95">
        <v>0</v>
      </c>
      <c r="D79" s="95">
        <v>3.5684999999999998</v>
      </c>
      <c r="E79" s="95">
        <v>0</v>
      </c>
      <c r="F79" s="95">
        <v>1E-3</v>
      </c>
      <c r="G79" s="95">
        <v>0</v>
      </c>
      <c r="H79" s="95">
        <v>1E-3</v>
      </c>
      <c r="I79" s="95">
        <v>0</v>
      </c>
      <c r="J79" s="95">
        <v>0</v>
      </c>
      <c r="K79" s="95">
        <v>0</v>
      </c>
      <c r="L79" s="95">
        <v>0</v>
      </c>
      <c r="M79" s="95">
        <v>0</v>
      </c>
      <c r="N79" s="95">
        <v>56</v>
      </c>
      <c r="O79" s="95">
        <v>59.570500000000003</v>
      </c>
    </row>
    <row r="80" spans="1:15">
      <c r="A80" s="64" t="s">
        <v>217</v>
      </c>
      <c r="B80" s="95">
        <v>-55989.462350000002</v>
      </c>
      <c r="C80" s="95">
        <v>-55096.750759999995</v>
      </c>
      <c r="D80" s="95">
        <v>-287889.56417999999</v>
      </c>
      <c r="E80" s="95">
        <v>-125253.29545999999</v>
      </c>
      <c r="F80" s="95">
        <v>-27306.716940000002</v>
      </c>
      <c r="G80" s="95">
        <v>-29880.575250000002</v>
      </c>
      <c r="H80" s="95">
        <v>-9911.4789099999998</v>
      </c>
      <c r="I80" s="95">
        <v>-1109.5625600000001</v>
      </c>
      <c r="J80" s="95">
        <v>-3.0000000000000001E-3</v>
      </c>
      <c r="K80" s="95">
        <v>-14433.732880000001</v>
      </c>
      <c r="L80" s="95">
        <v>-4534.8988899999995</v>
      </c>
      <c r="M80" s="95">
        <v>-3919.16894</v>
      </c>
      <c r="N80" s="95">
        <v>-6435.2645199999997</v>
      </c>
      <c r="O80" s="95">
        <v>-621760.47464000003</v>
      </c>
    </row>
    <row r="81" spans="1:15">
      <c r="A81" s="177" t="s">
        <v>218</v>
      </c>
      <c r="B81" s="57">
        <v>3266832.48325</v>
      </c>
      <c r="C81" s="57">
        <v>5267327.1013000002</v>
      </c>
      <c r="D81" s="57">
        <v>4318356.1422799993</v>
      </c>
      <c r="E81" s="57">
        <v>2736966.3254899997</v>
      </c>
      <c r="F81" s="57">
        <v>1534080.78877</v>
      </c>
      <c r="G81" s="57">
        <v>1853162.0608699999</v>
      </c>
      <c r="H81" s="57">
        <v>604858.87828999991</v>
      </c>
      <c r="I81" s="57">
        <v>246989.68183000002</v>
      </c>
      <c r="J81" s="57">
        <v>20306.661649999998</v>
      </c>
      <c r="K81" s="57">
        <v>1060042.8003799999</v>
      </c>
      <c r="L81" s="57">
        <v>209505.29786000002</v>
      </c>
      <c r="M81" s="57">
        <v>4184358.4770500003</v>
      </c>
      <c r="N81" s="57">
        <v>70262.131880000001</v>
      </c>
      <c r="O81" s="57">
        <v>25373048.830900002</v>
      </c>
    </row>
    <row r="82" spans="1:15">
      <c r="A82" s="64" t="s">
        <v>172</v>
      </c>
      <c r="B82" s="95">
        <v>0</v>
      </c>
      <c r="C82" s="95">
        <v>0</v>
      </c>
      <c r="D82" s="95">
        <v>0</v>
      </c>
      <c r="E82" s="95">
        <v>0</v>
      </c>
      <c r="F82" s="95">
        <v>1.0000000000000001E-5</v>
      </c>
      <c r="G82" s="95">
        <v>0</v>
      </c>
      <c r="H82" s="95">
        <v>0</v>
      </c>
      <c r="I82" s="95">
        <v>0</v>
      </c>
      <c r="J82" s="95">
        <v>0</v>
      </c>
      <c r="K82" s="95">
        <v>0</v>
      </c>
      <c r="L82" s="95">
        <v>0</v>
      </c>
      <c r="M82" s="95">
        <v>0</v>
      </c>
      <c r="N82" s="95">
        <v>0</v>
      </c>
      <c r="O82" s="95">
        <v>1.0000000000000001E-5</v>
      </c>
    </row>
    <row r="83" spans="1:15">
      <c r="A83" s="64" t="s">
        <v>173</v>
      </c>
      <c r="B83" s="95">
        <v>29000</v>
      </c>
      <c r="C83" s="95">
        <v>0</v>
      </c>
      <c r="D83" s="95">
        <v>0</v>
      </c>
      <c r="E83" s="95">
        <v>0</v>
      </c>
      <c r="F83" s="95">
        <v>0</v>
      </c>
      <c r="G83" s="95">
        <v>0</v>
      </c>
      <c r="H83" s="95">
        <v>0</v>
      </c>
      <c r="I83" s="95">
        <v>3565.30467</v>
      </c>
      <c r="J83" s="95">
        <v>0</v>
      </c>
      <c r="K83" s="95">
        <v>0</v>
      </c>
      <c r="L83" s="95">
        <v>36360</v>
      </c>
      <c r="M83" s="95">
        <v>0</v>
      </c>
      <c r="N83" s="95">
        <v>0</v>
      </c>
      <c r="O83" s="95">
        <v>68925.304669999998</v>
      </c>
    </row>
    <row r="84" spans="1:15">
      <c r="A84" s="64" t="s">
        <v>174</v>
      </c>
      <c r="B84" s="95">
        <v>48129.417000000001</v>
      </c>
      <c r="C84" s="95">
        <v>0</v>
      </c>
      <c r="D84" s="95">
        <v>0</v>
      </c>
      <c r="E84" s="95">
        <v>20580</v>
      </c>
      <c r="F84" s="95">
        <v>0</v>
      </c>
      <c r="G84" s="95">
        <v>0</v>
      </c>
      <c r="H84" s="95">
        <v>0</v>
      </c>
      <c r="I84" s="95">
        <v>0</v>
      </c>
      <c r="J84" s="95">
        <v>0</v>
      </c>
      <c r="K84" s="95">
        <v>0</v>
      </c>
      <c r="L84" s="95">
        <v>0</v>
      </c>
      <c r="M84" s="95">
        <v>0</v>
      </c>
      <c r="N84" s="95">
        <v>0</v>
      </c>
      <c r="O84" s="95">
        <v>68709.417000000001</v>
      </c>
    </row>
    <row r="85" spans="1:15">
      <c r="A85" s="64" t="s">
        <v>175</v>
      </c>
      <c r="B85" s="95">
        <v>249371.29503000001</v>
      </c>
      <c r="C85" s="95">
        <v>0</v>
      </c>
      <c r="D85" s="95">
        <v>423985.02473</v>
      </c>
      <c r="E85" s="95">
        <v>0</v>
      </c>
      <c r="F85" s="95">
        <v>0</v>
      </c>
      <c r="G85" s="95">
        <v>0</v>
      </c>
      <c r="H85" s="95">
        <v>0</v>
      </c>
      <c r="I85" s="95">
        <v>0</v>
      </c>
      <c r="J85" s="95">
        <v>0</v>
      </c>
      <c r="K85" s="95">
        <v>0</v>
      </c>
      <c r="L85" s="95">
        <v>8333</v>
      </c>
      <c r="M85" s="95">
        <v>1471.0941</v>
      </c>
      <c r="N85" s="95">
        <v>0</v>
      </c>
      <c r="O85" s="95">
        <v>683160.41385999997</v>
      </c>
    </row>
    <row r="86" spans="1:15">
      <c r="A86" s="64" t="s">
        <v>219</v>
      </c>
      <c r="B86" s="95">
        <v>29150.599679999999</v>
      </c>
      <c r="C86" s="95">
        <v>364878.88918</v>
      </c>
      <c r="D86" s="95">
        <v>38856.4274</v>
      </c>
      <c r="E86" s="95">
        <v>48963.272720000001</v>
      </c>
      <c r="F86" s="95">
        <v>31587.555769999999</v>
      </c>
      <c r="G86" s="95">
        <v>9479.6523400000005</v>
      </c>
      <c r="H86" s="95">
        <v>13791.30192</v>
      </c>
      <c r="I86" s="95">
        <v>1517.70552</v>
      </c>
      <c r="J86" s="95">
        <v>0</v>
      </c>
      <c r="K86" s="95">
        <v>699.7</v>
      </c>
      <c r="L86" s="95">
        <v>0</v>
      </c>
      <c r="M86" s="95">
        <v>0</v>
      </c>
      <c r="N86" s="95">
        <v>998.9</v>
      </c>
      <c r="O86" s="95">
        <v>539924.00452999992</v>
      </c>
    </row>
    <row r="87" spans="1:15">
      <c r="A87" s="64" t="s">
        <v>220</v>
      </c>
      <c r="B87" s="95">
        <v>89787.611390000005</v>
      </c>
      <c r="C87" s="95">
        <v>2279.2047200000002</v>
      </c>
      <c r="D87" s="95">
        <v>6997.72109</v>
      </c>
      <c r="E87" s="95">
        <v>9187.7485399999987</v>
      </c>
      <c r="F87" s="95">
        <v>2657.2855299999997</v>
      </c>
      <c r="G87" s="95">
        <v>147209.36621000001</v>
      </c>
      <c r="H87" s="95">
        <v>1719.3423799999998</v>
      </c>
      <c r="I87" s="95">
        <v>14822.076550000002</v>
      </c>
      <c r="J87" s="95">
        <v>151.23597000000001</v>
      </c>
      <c r="K87" s="95">
        <v>93047.059260000009</v>
      </c>
      <c r="L87" s="95">
        <v>45497.757939999996</v>
      </c>
      <c r="M87" s="95">
        <v>586.53</v>
      </c>
      <c r="N87" s="95">
        <v>2205.7355899999998</v>
      </c>
      <c r="O87" s="95">
        <v>416148.67517</v>
      </c>
    </row>
    <row r="88" spans="1:15">
      <c r="A88" s="64" t="s">
        <v>177</v>
      </c>
      <c r="B88" s="95">
        <v>2811008.9540800001</v>
      </c>
      <c r="C88" s="95">
        <v>4925447.0044</v>
      </c>
      <c r="D88" s="95">
        <v>3844423.4681199999</v>
      </c>
      <c r="E88" s="95">
        <v>2658715.5952399997</v>
      </c>
      <c r="F88" s="95">
        <v>1488274.5670099999</v>
      </c>
      <c r="G88" s="95">
        <v>1695729.04718</v>
      </c>
      <c r="H88" s="95">
        <v>590023.48436999996</v>
      </c>
      <c r="I88" s="95">
        <v>234132.13584999999</v>
      </c>
      <c r="J88" s="95">
        <v>20155.42568</v>
      </c>
      <c r="K88" s="95">
        <v>966561.8567</v>
      </c>
      <c r="L88" s="95">
        <v>116468.12844</v>
      </c>
      <c r="M88" s="95">
        <v>4149990.5867699999</v>
      </c>
      <c r="N88" s="95">
        <v>66792.24338</v>
      </c>
      <c r="O88" s="95">
        <v>23567722.497220002</v>
      </c>
    </row>
    <row r="89" spans="1:15">
      <c r="A89" s="64" t="s">
        <v>221</v>
      </c>
      <c r="B89" s="95">
        <v>11118.45838</v>
      </c>
      <c r="C89" s="95">
        <v>3014.1911099999998</v>
      </c>
      <c r="D89" s="95">
        <v>8578.9436000000005</v>
      </c>
      <c r="E89" s="95">
        <v>279.12948999999998</v>
      </c>
      <c r="F89" s="95">
        <v>13115.780570000001</v>
      </c>
      <c r="G89" s="95">
        <v>1319.0315500000002</v>
      </c>
      <c r="H89" s="95">
        <v>0</v>
      </c>
      <c r="I89" s="95">
        <v>199.08548000000002</v>
      </c>
      <c r="J89" s="95">
        <v>0</v>
      </c>
      <c r="K89" s="95">
        <v>953.49391000000003</v>
      </c>
      <c r="L89" s="95">
        <v>3096.2256600000001</v>
      </c>
      <c r="M89" s="95">
        <v>37961.818570000003</v>
      </c>
      <c r="N89" s="95">
        <v>751.19318999999996</v>
      </c>
      <c r="O89" s="95">
        <v>80387.351510000008</v>
      </c>
    </row>
    <row r="90" spans="1:15">
      <c r="A90" s="64" t="s">
        <v>222</v>
      </c>
      <c r="B90" s="95">
        <v>-733.8523100000001</v>
      </c>
      <c r="C90" s="95">
        <v>-28292.188109999999</v>
      </c>
      <c r="D90" s="95">
        <v>-4485.4426599999997</v>
      </c>
      <c r="E90" s="95">
        <v>-759.42049999999995</v>
      </c>
      <c r="F90" s="95">
        <v>-1554.40012</v>
      </c>
      <c r="G90" s="95">
        <v>-575.03641000000005</v>
      </c>
      <c r="H90" s="95">
        <v>-675.25037999999995</v>
      </c>
      <c r="I90" s="95">
        <v>-7246.6262400000005</v>
      </c>
      <c r="J90" s="95">
        <v>0</v>
      </c>
      <c r="K90" s="95">
        <v>-1219.3094900000001</v>
      </c>
      <c r="L90" s="95">
        <v>-249.81417999999999</v>
      </c>
      <c r="M90" s="95">
        <v>-5651.5523899999998</v>
      </c>
      <c r="N90" s="95">
        <v>-485.94028000000003</v>
      </c>
      <c r="O90" s="95">
        <v>-51928.833070000001</v>
      </c>
    </row>
    <row r="91" spans="1:15">
      <c r="A91" s="177" t="s">
        <v>223</v>
      </c>
      <c r="B91" s="57">
        <v>337523.00592000003</v>
      </c>
      <c r="C91" s="57">
        <v>411785.5319</v>
      </c>
      <c r="D91" s="57">
        <v>317539.02280000004</v>
      </c>
      <c r="E91" s="57">
        <v>492694.26783999999</v>
      </c>
      <c r="F91" s="57">
        <v>149077.87469999999</v>
      </c>
      <c r="G91" s="57">
        <v>396512.17430000001</v>
      </c>
      <c r="H91" s="57">
        <v>192170.88400999998</v>
      </c>
      <c r="I91" s="57">
        <v>273748.68154000002</v>
      </c>
      <c r="J91" s="57">
        <v>1033.50998</v>
      </c>
      <c r="K91" s="57">
        <v>210931.50198</v>
      </c>
      <c r="L91" s="57">
        <v>35883.896560000001</v>
      </c>
      <c r="M91" s="57">
        <v>1348889.64607</v>
      </c>
      <c r="N91" s="57">
        <v>32820.740449999998</v>
      </c>
      <c r="O91" s="57">
        <v>4200610.7380499998</v>
      </c>
    </row>
    <row r="92" spans="1:15">
      <c r="A92" s="64" t="s">
        <v>224</v>
      </c>
      <c r="B92" s="95">
        <v>52382.457459999998</v>
      </c>
      <c r="C92" s="95">
        <v>69466.164999999994</v>
      </c>
      <c r="D92" s="95">
        <v>132978.82719000001</v>
      </c>
      <c r="E92" s="95">
        <v>210408.31761000003</v>
      </c>
      <c r="F92" s="95">
        <v>44219.512419999999</v>
      </c>
      <c r="G92" s="95">
        <v>241856.85080000001</v>
      </c>
      <c r="H92" s="95">
        <v>69782.073000000004</v>
      </c>
      <c r="I92" s="95">
        <v>69130.804860000004</v>
      </c>
      <c r="J92" s="95">
        <v>696.71543999999994</v>
      </c>
      <c r="K92" s="95">
        <v>39717.34345</v>
      </c>
      <c r="L92" s="95">
        <v>5543.60923</v>
      </c>
      <c r="M92" s="95">
        <v>430389.21816000005</v>
      </c>
      <c r="N92" s="95">
        <v>8454.17821</v>
      </c>
      <c r="O92" s="95">
        <v>1375026.07283</v>
      </c>
    </row>
    <row r="93" spans="1:15">
      <c r="A93" s="64" t="s">
        <v>225</v>
      </c>
      <c r="B93" s="95">
        <v>223974.34795</v>
      </c>
      <c r="C93" s="95">
        <v>247399.24283999999</v>
      </c>
      <c r="D93" s="95">
        <v>119658.73409999999</v>
      </c>
      <c r="E93" s="95">
        <v>228742.04155000002</v>
      </c>
      <c r="F93" s="95">
        <v>46426.487880000001</v>
      </c>
      <c r="G93" s="95">
        <v>56953.616999999998</v>
      </c>
      <c r="H93" s="95">
        <v>91992.735860000001</v>
      </c>
      <c r="I93" s="95">
        <v>156312.86606999999</v>
      </c>
      <c r="J93" s="95">
        <v>68.198460000000011</v>
      </c>
      <c r="K93" s="95">
        <v>129489.95693</v>
      </c>
      <c r="L93" s="95">
        <v>19030.989859999998</v>
      </c>
      <c r="M93" s="95">
        <v>764161.43028999993</v>
      </c>
      <c r="N93" s="95">
        <v>7924.8692999999994</v>
      </c>
      <c r="O93" s="95">
        <v>2092135.5180899999</v>
      </c>
    </row>
    <row r="94" spans="1:15">
      <c r="A94" s="64" t="s">
        <v>226</v>
      </c>
      <c r="B94" s="95">
        <v>14129.730599999999</v>
      </c>
      <c r="C94" s="95">
        <v>20707.737530000002</v>
      </c>
      <c r="D94" s="95">
        <v>13839.496419999999</v>
      </c>
      <c r="E94" s="95">
        <v>10817.88681</v>
      </c>
      <c r="F94" s="95">
        <v>3385.3975399999999</v>
      </c>
      <c r="G94" s="95">
        <v>6708.4846900000002</v>
      </c>
      <c r="H94" s="95">
        <v>11480.32958</v>
      </c>
      <c r="I94" s="95">
        <v>10068.28657</v>
      </c>
      <c r="J94" s="95">
        <v>20.97373</v>
      </c>
      <c r="K94" s="95">
        <v>9005.4817700000003</v>
      </c>
      <c r="L94" s="95">
        <v>3409.52891</v>
      </c>
      <c r="M94" s="95">
        <v>31959.326519999999</v>
      </c>
      <c r="N94" s="95">
        <v>6103.5162199999995</v>
      </c>
      <c r="O94" s="95">
        <v>141636.17688999997</v>
      </c>
    </row>
    <row r="95" spans="1:15">
      <c r="A95" s="64" t="s">
        <v>227</v>
      </c>
      <c r="B95" s="95">
        <v>30079.402529999999</v>
      </c>
      <c r="C95" s="95">
        <v>30245.380020000001</v>
      </c>
      <c r="D95" s="95">
        <v>15058.152259999999</v>
      </c>
      <c r="E95" s="95">
        <v>17110.024969999999</v>
      </c>
      <c r="F95" s="95">
        <v>32567.27562</v>
      </c>
      <c r="G95" s="95">
        <v>28254.736440000001</v>
      </c>
      <c r="H95" s="95">
        <v>6289.9300499999999</v>
      </c>
      <c r="I95" s="95">
        <v>6132.6664099999998</v>
      </c>
      <c r="J95" s="95">
        <v>197.07895000000002</v>
      </c>
      <c r="K95" s="95">
        <v>13355.94958</v>
      </c>
      <c r="L95" s="95">
        <v>3601.81032</v>
      </c>
      <c r="M95" s="95">
        <v>31804.353749999998</v>
      </c>
      <c r="N95" s="95">
        <v>2560.6844999999998</v>
      </c>
      <c r="O95" s="95">
        <v>217257.4454</v>
      </c>
    </row>
    <row r="96" spans="1:15">
      <c r="A96" s="64" t="s">
        <v>228</v>
      </c>
      <c r="B96" s="95">
        <v>10504.55984</v>
      </c>
      <c r="C96" s="95">
        <v>37732.363210000003</v>
      </c>
      <c r="D96" s="95">
        <v>22683.407380000001</v>
      </c>
      <c r="E96" s="95">
        <v>21847.148579999997</v>
      </c>
      <c r="F96" s="95">
        <v>20674.579269999998</v>
      </c>
      <c r="G96" s="95">
        <v>15983.760849999999</v>
      </c>
      <c r="H96" s="95">
        <v>11495.813630000001</v>
      </c>
      <c r="I96" s="95">
        <v>8771.9020799999998</v>
      </c>
      <c r="J96" s="95">
        <v>37.224290000000003</v>
      </c>
      <c r="K96" s="95">
        <v>14498.228369999999</v>
      </c>
      <c r="L96" s="95">
        <v>2805.5043599999999</v>
      </c>
      <c r="M96" s="95">
        <v>73449.779800000004</v>
      </c>
      <c r="N96" s="95">
        <v>4063.0622899999998</v>
      </c>
      <c r="O96" s="95">
        <v>244547.33395</v>
      </c>
    </row>
    <row r="97" spans="1:15">
      <c r="A97" s="64" t="s">
        <v>229</v>
      </c>
      <c r="B97" s="95">
        <v>1919.5564999999999</v>
      </c>
      <c r="C97" s="95">
        <v>3040.5078900000003</v>
      </c>
      <c r="D97" s="95">
        <v>4777.18714</v>
      </c>
      <c r="E97" s="95">
        <v>3371.1013199999998</v>
      </c>
      <c r="F97" s="95">
        <v>1251.65897</v>
      </c>
      <c r="G97" s="95">
        <v>608.50918999999999</v>
      </c>
      <c r="H97" s="95">
        <v>1064.3899699999999</v>
      </c>
      <c r="I97" s="95">
        <v>2623.5906</v>
      </c>
      <c r="J97" s="95">
        <v>1E-3</v>
      </c>
      <c r="K97" s="95">
        <v>4704.8649100000002</v>
      </c>
      <c r="L97" s="95">
        <v>1407.7849899999999</v>
      </c>
      <c r="M97" s="95">
        <v>0</v>
      </c>
      <c r="N97" s="95">
        <v>3182.9119300000002</v>
      </c>
      <c r="O97" s="95">
        <v>27952.064409999999</v>
      </c>
    </row>
    <row r="98" spans="1:15">
      <c r="A98" s="64" t="s">
        <v>230</v>
      </c>
      <c r="B98" s="95">
        <v>4021.9302499999999</v>
      </c>
      <c r="C98" s="95">
        <v>312.30801000000002</v>
      </c>
      <c r="D98" s="95">
        <v>3746.76973</v>
      </c>
      <c r="E98" s="95">
        <v>397.74700000000001</v>
      </c>
      <c r="F98" s="95">
        <v>552.96299999999997</v>
      </c>
      <c r="G98" s="95">
        <v>800.73824999999999</v>
      </c>
      <c r="H98" s="95">
        <v>65.611919999999998</v>
      </c>
      <c r="I98" s="95">
        <v>1354.19955</v>
      </c>
      <c r="J98" s="95">
        <v>13.318110000000001</v>
      </c>
      <c r="K98" s="95">
        <v>159.67697000000001</v>
      </c>
      <c r="L98" s="95">
        <v>84.668890000000005</v>
      </c>
      <c r="M98" s="95">
        <v>0</v>
      </c>
      <c r="N98" s="95">
        <v>531.51800000000003</v>
      </c>
      <c r="O98" s="95">
        <v>12041.44968</v>
      </c>
    </row>
    <row r="99" spans="1:15">
      <c r="A99" s="64" t="s">
        <v>231</v>
      </c>
      <c r="B99" s="95">
        <v>0</v>
      </c>
      <c r="C99" s="95">
        <v>0</v>
      </c>
      <c r="D99" s="95">
        <v>0</v>
      </c>
      <c r="E99" s="95">
        <v>0</v>
      </c>
      <c r="F99" s="95">
        <v>0</v>
      </c>
      <c r="G99" s="95">
        <v>0</v>
      </c>
      <c r="H99" s="95">
        <v>0</v>
      </c>
      <c r="I99" s="95">
        <v>0</v>
      </c>
      <c r="J99" s="95">
        <v>0</v>
      </c>
      <c r="K99" s="95">
        <v>0</v>
      </c>
      <c r="L99" s="95">
        <v>0</v>
      </c>
      <c r="M99" s="95">
        <v>0</v>
      </c>
      <c r="N99" s="95">
        <v>0</v>
      </c>
      <c r="O99" s="95">
        <v>0</v>
      </c>
    </row>
    <row r="100" spans="1:15">
      <c r="A100" s="64" t="s">
        <v>232</v>
      </c>
      <c r="B100" s="95">
        <v>511.02078999999998</v>
      </c>
      <c r="C100" s="95">
        <v>2881.8274000000001</v>
      </c>
      <c r="D100" s="95">
        <v>4796.4485800000002</v>
      </c>
      <c r="E100" s="95">
        <v>0</v>
      </c>
      <c r="F100" s="95">
        <v>0</v>
      </c>
      <c r="G100" s="95">
        <v>45345.477079999997</v>
      </c>
      <c r="H100" s="95">
        <v>0</v>
      </c>
      <c r="I100" s="95">
        <v>19354.365399999999</v>
      </c>
      <c r="J100" s="95">
        <v>0</v>
      </c>
      <c r="K100" s="95">
        <v>0</v>
      </c>
      <c r="L100" s="95">
        <v>0</v>
      </c>
      <c r="M100" s="95">
        <v>17125.537550000001</v>
      </c>
      <c r="N100" s="95">
        <v>0</v>
      </c>
      <c r="O100" s="95">
        <v>90014.676800000001</v>
      </c>
    </row>
    <row r="101" spans="1:15">
      <c r="A101" s="177" t="s">
        <v>233</v>
      </c>
      <c r="B101" s="57">
        <v>29056.674859999999</v>
      </c>
      <c r="C101" s="57">
        <v>130727.65570999999</v>
      </c>
      <c r="D101" s="57">
        <v>204438.42481999999</v>
      </c>
      <c r="E101" s="57">
        <v>69483.98765000001</v>
      </c>
      <c r="F101" s="57">
        <v>42481.825840000005</v>
      </c>
      <c r="G101" s="57">
        <v>159314.12153999999</v>
      </c>
      <c r="H101" s="57">
        <v>39027.510139999999</v>
      </c>
      <c r="I101" s="57">
        <v>6520.1705599999996</v>
      </c>
      <c r="J101" s="57">
        <v>584.27598999999998</v>
      </c>
      <c r="K101" s="57">
        <v>73988.663889999996</v>
      </c>
      <c r="L101" s="57">
        <v>6836.1547300000002</v>
      </c>
      <c r="M101" s="57">
        <v>175359.58622</v>
      </c>
      <c r="N101" s="57">
        <v>7665.5914599999996</v>
      </c>
      <c r="O101" s="57">
        <v>945484.64341000002</v>
      </c>
    </row>
    <row r="102" spans="1:15">
      <c r="A102" s="64" t="s">
        <v>234</v>
      </c>
      <c r="B102" s="95">
        <v>9192.22948</v>
      </c>
      <c r="C102" s="95">
        <v>10550.21062</v>
      </c>
      <c r="D102" s="95">
        <v>7709.2144900000003</v>
      </c>
      <c r="E102" s="95">
        <v>10172.98582</v>
      </c>
      <c r="F102" s="95">
        <v>2223.52675</v>
      </c>
      <c r="G102" s="95">
        <v>1346.37517</v>
      </c>
      <c r="H102" s="95">
        <v>2086.8678500000001</v>
      </c>
      <c r="I102" s="95">
        <v>3085.3767499999999</v>
      </c>
      <c r="J102" s="95">
        <v>543.01593000000003</v>
      </c>
      <c r="K102" s="95">
        <v>3847.3186499999997</v>
      </c>
      <c r="L102" s="95">
        <v>1982.1846699999999</v>
      </c>
      <c r="M102" s="95">
        <v>8886.1667899999993</v>
      </c>
      <c r="N102" s="95">
        <v>4683.2283399999997</v>
      </c>
      <c r="O102" s="95">
        <v>66308.701310000004</v>
      </c>
    </row>
    <row r="103" spans="1:15">
      <c r="A103" s="64" t="s">
        <v>235</v>
      </c>
      <c r="B103" s="95">
        <v>3917.93595</v>
      </c>
      <c r="C103" s="95">
        <v>25674.667410000002</v>
      </c>
      <c r="D103" s="95">
        <v>177384.22709999999</v>
      </c>
      <c r="E103" s="95">
        <v>174.99969000000002</v>
      </c>
      <c r="F103" s="95">
        <v>2310.2179100000003</v>
      </c>
      <c r="G103" s="95">
        <v>72952.991890000005</v>
      </c>
      <c r="H103" s="95">
        <v>1704.2961399999999</v>
      </c>
      <c r="I103" s="95">
        <v>742.37193000000002</v>
      </c>
      <c r="J103" s="95">
        <v>0</v>
      </c>
      <c r="K103" s="95">
        <v>7473.4856100000006</v>
      </c>
      <c r="L103" s="95">
        <v>1455.69382</v>
      </c>
      <c r="M103" s="95">
        <v>38974.872040000002</v>
      </c>
      <c r="N103" s="95">
        <v>408.7396</v>
      </c>
      <c r="O103" s="95">
        <v>333174.49909</v>
      </c>
    </row>
    <row r="104" spans="1:15">
      <c r="A104" s="64" t="s">
        <v>236</v>
      </c>
      <c r="B104" s="95">
        <v>4499.0089900000003</v>
      </c>
      <c r="C104" s="95">
        <v>104815.43397</v>
      </c>
      <c r="D104" s="95">
        <v>979.71112000000005</v>
      </c>
      <c r="E104" s="95">
        <v>40393.802560000004</v>
      </c>
      <c r="F104" s="95">
        <v>16489.62991</v>
      </c>
      <c r="G104" s="95">
        <v>60129.526060000004</v>
      </c>
      <c r="H104" s="95">
        <v>31400.814059999997</v>
      </c>
      <c r="I104" s="95">
        <v>2657.3914</v>
      </c>
      <c r="J104" s="95">
        <v>0</v>
      </c>
      <c r="K104" s="95">
        <v>48485.498930000002</v>
      </c>
      <c r="L104" s="95">
        <v>941.52026999999998</v>
      </c>
      <c r="M104" s="95">
        <v>120470.83061</v>
      </c>
      <c r="N104" s="95">
        <v>2137.2909100000002</v>
      </c>
      <c r="O104" s="95">
        <v>433400.45879</v>
      </c>
    </row>
    <row r="105" spans="1:15">
      <c r="A105" s="64" t="s">
        <v>237</v>
      </c>
      <c r="B105" s="95">
        <v>11447.50044</v>
      </c>
      <c r="C105" s="95">
        <v>0</v>
      </c>
      <c r="D105" s="95">
        <v>18428.442999999999</v>
      </c>
      <c r="E105" s="95">
        <v>18742.199579999997</v>
      </c>
      <c r="F105" s="95">
        <v>24533.190010000002</v>
      </c>
      <c r="G105" s="95">
        <v>24885.228420000003</v>
      </c>
      <c r="H105" s="95">
        <v>3987.6771800000001</v>
      </c>
      <c r="I105" s="95">
        <v>35.030480000000004</v>
      </c>
      <c r="J105" s="95">
        <v>41.260059999999996</v>
      </c>
      <c r="K105" s="95">
        <v>14182.360699999999</v>
      </c>
      <c r="L105" s="95">
        <v>2456.7559700000002</v>
      </c>
      <c r="M105" s="95">
        <v>7027.7167800000007</v>
      </c>
      <c r="N105" s="95">
        <v>617.21779000000004</v>
      </c>
      <c r="O105" s="95">
        <v>126384.58041</v>
      </c>
    </row>
    <row r="106" spans="1:15">
      <c r="A106" s="99" t="s">
        <v>238</v>
      </c>
      <c r="B106" s="95">
        <v>0</v>
      </c>
      <c r="C106" s="95">
        <v>-10312.656289999999</v>
      </c>
      <c r="D106" s="95">
        <v>-63.17089</v>
      </c>
      <c r="E106" s="95">
        <v>0</v>
      </c>
      <c r="F106" s="95">
        <v>-3074.7387400000002</v>
      </c>
      <c r="G106" s="95">
        <v>0</v>
      </c>
      <c r="H106" s="95">
        <v>-152.14509000000001</v>
      </c>
      <c r="I106" s="95">
        <v>0</v>
      </c>
      <c r="J106" s="95">
        <v>0</v>
      </c>
      <c r="K106" s="95">
        <v>0</v>
      </c>
      <c r="L106" s="95">
        <v>0</v>
      </c>
      <c r="M106" s="95">
        <v>0</v>
      </c>
      <c r="N106" s="95">
        <v>-180.88517999999999</v>
      </c>
      <c r="O106" s="95">
        <v>-13783.59619</v>
      </c>
    </row>
    <row r="107" spans="1:15">
      <c r="A107" s="177" t="s">
        <v>239</v>
      </c>
      <c r="B107" s="57">
        <v>0</v>
      </c>
      <c r="C107" s="57">
        <v>0</v>
      </c>
      <c r="D107" s="57">
        <v>0</v>
      </c>
      <c r="E107" s="57">
        <v>0</v>
      </c>
      <c r="F107" s="57">
        <v>0</v>
      </c>
      <c r="G107" s="57">
        <v>0</v>
      </c>
      <c r="H107" s="57">
        <v>0</v>
      </c>
      <c r="I107" s="57">
        <v>0</v>
      </c>
      <c r="J107" s="57">
        <v>0</v>
      </c>
      <c r="K107" s="57">
        <v>0</v>
      </c>
      <c r="L107" s="57">
        <v>0</v>
      </c>
      <c r="M107" s="57">
        <v>0</v>
      </c>
      <c r="N107" s="57">
        <v>0</v>
      </c>
      <c r="O107" s="57">
        <v>0</v>
      </c>
    </row>
    <row r="108" spans="1:15">
      <c r="A108" s="64" t="s">
        <v>240</v>
      </c>
      <c r="B108" s="95">
        <v>0</v>
      </c>
      <c r="C108" s="95">
        <v>0</v>
      </c>
      <c r="D108" s="95">
        <v>0</v>
      </c>
      <c r="E108" s="95">
        <v>0</v>
      </c>
      <c r="F108" s="95">
        <v>0</v>
      </c>
      <c r="G108" s="95">
        <v>0</v>
      </c>
      <c r="H108" s="95">
        <v>0</v>
      </c>
      <c r="I108" s="95">
        <v>0</v>
      </c>
      <c r="J108" s="95">
        <v>0</v>
      </c>
      <c r="K108" s="95">
        <v>0</v>
      </c>
      <c r="L108" s="95">
        <v>0</v>
      </c>
      <c r="M108" s="95">
        <v>0</v>
      </c>
      <c r="N108" s="95">
        <v>0</v>
      </c>
      <c r="O108" s="95">
        <v>0</v>
      </c>
    </row>
    <row r="109" spans="1:15">
      <c r="A109" s="64" t="s">
        <v>241</v>
      </c>
      <c r="B109" s="95">
        <v>0</v>
      </c>
      <c r="C109" s="95">
        <v>0</v>
      </c>
      <c r="D109" s="95">
        <v>0</v>
      </c>
      <c r="E109" s="95">
        <v>0</v>
      </c>
      <c r="F109" s="95">
        <v>0</v>
      </c>
      <c r="G109" s="95">
        <v>0</v>
      </c>
      <c r="H109" s="95">
        <v>0</v>
      </c>
      <c r="I109" s="95">
        <v>0</v>
      </c>
      <c r="J109" s="95">
        <v>0</v>
      </c>
      <c r="K109" s="95">
        <v>0</v>
      </c>
      <c r="L109" s="95">
        <v>0</v>
      </c>
      <c r="M109" s="95">
        <v>0</v>
      </c>
      <c r="N109" s="95">
        <v>0</v>
      </c>
      <c r="O109" s="95">
        <v>0</v>
      </c>
    </row>
    <row r="110" spans="1:15">
      <c r="A110" s="64" t="s">
        <v>242</v>
      </c>
      <c r="B110" s="95">
        <v>0</v>
      </c>
      <c r="C110" s="95">
        <v>0</v>
      </c>
      <c r="D110" s="95">
        <v>0</v>
      </c>
      <c r="E110" s="95">
        <v>0</v>
      </c>
      <c r="F110" s="95">
        <v>0</v>
      </c>
      <c r="G110" s="95">
        <v>0</v>
      </c>
      <c r="H110" s="95">
        <v>0</v>
      </c>
      <c r="I110" s="95">
        <v>0</v>
      </c>
      <c r="J110" s="95">
        <v>0</v>
      </c>
      <c r="K110" s="95">
        <v>0</v>
      </c>
      <c r="L110" s="95">
        <v>0</v>
      </c>
      <c r="M110" s="95">
        <v>0</v>
      </c>
      <c r="N110" s="95">
        <v>0</v>
      </c>
      <c r="O110" s="95">
        <v>0</v>
      </c>
    </row>
    <row r="111" spans="1:15">
      <c r="A111" s="64" t="s">
        <v>243</v>
      </c>
      <c r="B111" s="95">
        <v>0</v>
      </c>
      <c r="C111" s="95">
        <v>0</v>
      </c>
      <c r="D111" s="95">
        <v>0</v>
      </c>
      <c r="E111" s="95">
        <v>0</v>
      </c>
      <c r="F111" s="95">
        <v>0</v>
      </c>
      <c r="G111" s="95">
        <v>0</v>
      </c>
      <c r="H111" s="95">
        <v>0</v>
      </c>
      <c r="I111" s="95">
        <v>0</v>
      </c>
      <c r="J111" s="95">
        <v>0</v>
      </c>
      <c r="K111" s="95">
        <v>0</v>
      </c>
      <c r="L111" s="95">
        <v>0</v>
      </c>
      <c r="M111" s="95">
        <v>0</v>
      </c>
      <c r="N111" s="95">
        <v>0</v>
      </c>
      <c r="O111" s="95">
        <v>0</v>
      </c>
    </row>
    <row r="112" spans="1:15">
      <c r="A112" s="64" t="s">
        <v>244</v>
      </c>
      <c r="B112" s="95">
        <v>0</v>
      </c>
      <c r="C112" s="95">
        <v>0</v>
      </c>
      <c r="D112" s="95">
        <v>0</v>
      </c>
      <c r="E112" s="95">
        <v>0</v>
      </c>
      <c r="F112" s="95">
        <v>0</v>
      </c>
      <c r="G112" s="95">
        <v>0</v>
      </c>
      <c r="H112" s="95">
        <v>0</v>
      </c>
      <c r="I112" s="95">
        <v>0</v>
      </c>
      <c r="J112" s="95">
        <v>0</v>
      </c>
      <c r="K112" s="95">
        <v>0</v>
      </c>
      <c r="L112" s="95">
        <v>0</v>
      </c>
      <c r="M112" s="95">
        <v>0</v>
      </c>
      <c r="N112" s="95">
        <v>0</v>
      </c>
      <c r="O112" s="95">
        <v>0</v>
      </c>
    </row>
    <row r="113" spans="1:15">
      <c r="A113" s="64" t="s">
        <v>245</v>
      </c>
      <c r="B113" s="95">
        <v>0</v>
      </c>
      <c r="C113" s="95">
        <v>0</v>
      </c>
      <c r="D113" s="95">
        <v>0</v>
      </c>
      <c r="E113" s="95">
        <v>0</v>
      </c>
      <c r="F113" s="95">
        <v>0</v>
      </c>
      <c r="G113" s="95">
        <v>0</v>
      </c>
      <c r="H113" s="95">
        <v>0</v>
      </c>
      <c r="I113" s="95">
        <v>0</v>
      </c>
      <c r="J113" s="95">
        <v>0</v>
      </c>
      <c r="K113" s="95">
        <v>0</v>
      </c>
      <c r="L113" s="95">
        <v>0</v>
      </c>
      <c r="M113" s="95">
        <v>0</v>
      </c>
      <c r="N113" s="95">
        <v>0</v>
      </c>
      <c r="O113" s="95">
        <v>0</v>
      </c>
    </row>
    <row r="114" spans="1:15">
      <c r="A114" s="177" t="s">
        <v>246</v>
      </c>
      <c r="B114" s="57">
        <v>29087423.7641</v>
      </c>
      <c r="C114" s="57">
        <v>40555670.29118</v>
      </c>
      <c r="D114" s="57">
        <v>37019697.211510003</v>
      </c>
      <c r="E114" s="57">
        <v>24048635.716369998</v>
      </c>
      <c r="F114" s="57">
        <v>21249728.815849997</v>
      </c>
      <c r="G114" s="57">
        <v>15912680.209649999</v>
      </c>
      <c r="H114" s="57">
        <v>11722581.450040001</v>
      </c>
      <c r="I114" s="57">
        <v>16111491.176100001</v>
      </c>
      <c r="J114" s="57">
        <v>103005.69710999999</v>
      </c>
      <c r="K114" s="57">
        <v>18048064.898570001</v>
      </c>
      <c r="L114" s="57">
        <v>4441821.2951400001</v>
      </c>
      <c r="M114" s="57">
        <v>30185883.129039999</v>
      </c>
      <c r="N114" s="57">
        <v>8978996.1632800009</v>
      </c>
      <c r="O114" s="57">
        <v>257465679.81794</v>
      </c>
    </row>
    <row r="115" spans="1:15">
      <c r="A115" s="177" t="s">
        <v>247</v>
      </c>
      <c r="B115" s="57">
        <v>22710239.346419998</v>
      </c>
      <c r="C115" s="57">
        <v>23089820.964810003</v>
      </c>
      <c r="D115" s="57">
        <v>27847152.985959999</v>
      </c>
      <c r="E115" s="57">
        <v>19073020.972139999</v>
      </c>
      <c r="F115" s="57">
        <v>16990219.76032</v>
      </c>
      <c r="G115" s="57">
        <v>11809798.544</v>
      </c>
      <c r="H115" s="57">
        <v>9195865.1262099985</v>
      </c>
      <c r="I115" s="57">
        <v>11589729.21985</v>
      </c>
      <c r="J115" s="57">
        <v>62566.18333</v>
      </c>
      <c r="K115" s="57">
        <v>13031822.26434</v>
      </c>
      <c r="L115" s="57">
        <v>3377080.4715</v>
      </c>
      <c r="M115" s="57">
        <v>23174924.854049999</v>
      </c>
      <c r="N115" s="57">
        <v>7448030.0911999997</v>
      </c>
      <c r="O115" s="57">
        <v>189400270.78413001</v>
      </c>
    </row>
    <row r="116" spans="1:15">
      <c r="A116" s="64" t="s">
        <v>248</v>
      </c>
      <c r="B116" s="95">
        <v>4626076.4202200007</v>
      </c>
      <c r="C116" s="95">
        <v>3986672.56764</v>
      </c>
      <c r="D116" s="95">
        <v>4708692.0879799994</v>
      </c>
      <c r="E116" s="95">
        <v>4538478.1480600005</v>
      </c>
      <c r="F116" s="95">
        <v>3142779.9720000001</v>
      </c>
      <c r="G116" s="95">
        <v>2397743.4066699999</v>
      </c>
      <c r="H116" s="95">
        <v>1219994.43209</v>
      </c>
      <c r="I116" s="95">
        <v>6752.7439800000002</v>
      </c>
      <c r="J116" s="95">
        <v>30391.269899999999</v>
      </c>
      <c r="K116" s="95">
        <v>879767.3084199999</v>
      </c>
      <c r="L116" s="95">
        <v>306246.33051999996</v>
      </c>
      <c r="M116" s="95">
        <v>4739381.6437400002</v>
      </c>
      <c r="N116" s="95">
        <v>19691.218270000001</v>
      </c>
      <c r="O116" s="95">
        <v>30602667.549490001</v>
      </c>
    </row>
    <row r="117" spans="1:15">
      <c r="A117" s="64" t="s">
        <v>249</v>
      </c>
      <c r="B117" s="95">
        <v>4623149.1856700005</v>
      </c>
      <c r="C117" s="95">
        <v>3537885.5480800001</v>
      </c>
      <c r="D117" s="95">
        <v>4687809.8883199999</v>
      </c>
      <c r="E117" s="95">
        <v>4466305.4583700001</v>
      </c>
      <c r="F117" s="95">
        <v>3112637.6487399996</v>
      </c>
      <c r="G117" s="95">
        <v>2387930.5707199997</v>
      </c>
      <c r="H117" s="95">
        <v>1211670.4269699999</v>
      </c>
      <c r="I117" s="95">
        <v>0</v>
      </c>
      <c r="J117" s="95">
        <v>30183.969559999998</v>
      </c>
      <c r="K117" s="95">
        <v>875513.88087999995</v>
      </c>
      <c r="L117" s="95">
        <v>285271.55725999997</v>
      </c>
      <c r="M117" s="95">
        <v>4729454.0205299994</v>
      </c>
      <c r="N117" s="95">
        <v>0</v>
      </c>
      <c r="O117" s="95">
        <v>29947812.155099999</v>
      </c>
    </row>
    <row r="118" spans="1:15">
      <c r="A118" s="64" t="s">
        <v>250</v>
      </c>
      <c r="B118" s="95">
        <v>2927.2345499999997</v>
      </c>
      <c r="C118" s="95">
        <v>448787.01955999999</v>
      </c>
      <c r="D118" s="95">
        <v>20882.199659999998</v>
      </c>
      <c r="E118" s="95">
        <v>72172.689689999999</v>
      </c>
      <c r="F118" s="95">
        <v>30142.323260000001</v>
      </c>
      <c r="G118" s="95">
        <v>9812.8359499999988</v>
      </c>
      <c r="H118" s="95">
        <v>8324.0051199999998</v>
      </c>
      <c r="I118" s="95">
        <v>6752.7439800000002</v>
      </c>
      <c r="J118" s="95">
        <v>207.30034000000001</v>
      </c>
      <c r="K118" s="95">
        <v>4253.4275399999997</v>
      </c>
      <c r="L118" s="95">
        <v>20974.773260000002</v>
      </c>
      <c r="M118" s="95">
        <v>9927.6232100000016</v>
      </c>
      <c r="N118" s="95">
        <v>19691.218270000001</v>
      </c>
      <c r="O118" s="95">
        <v>654855.39439000003</v>
      </c>
    </row>
    <row r="119" spans="1:15">
      <c r="A119" s="64" t="s">
        <v>251</v>
      </c>
      <c r="B119" s="95">
        <v>7059049.5934799993</v>
      </c>
      <c r="C119" s="95">
        <v>10250961.093909999</v>
      </c>
      <c r="D119" s="95">
        <v>10079825.882870002</v>
      </c>
      <c r="E119" s="95">
        <v>4688066.5194300003</v>
      </c>
      <c r="F119" s="95">
        <v>4986586.7615600005</v>
      </c>
      <c r="G119" s="95">
        <v>2846371.8912</v>
      </c>
      <c r="H119" s="95">
        <v>1679086.4361099999</v>
      </c>
      <c r="I119" s="95">
        <v>4082683.33445</v>
      </c>
      <c r="J119" s="95">
        <v>18925.729719999999</v>
      </c>
      <c r="K119" s="95">
        <v>4415186.3066099994</v>
      </c>
      <c r="L119" s="95">
        <v>481896.95895</v>
      </c>
      <c r="M119" s="95">
        <v>4386041.0811400004</v>
      </c>
      <c r="N119" s="95">
        <v>1867680.6544000001</v>
      </c>
      <c r="O119" s="95">
        <v>56842362.243830003</v>
      </c>
    </row>
    <row r="120" spans="1:15">
      <c r="A120" s="64" t="s">
        <v>252</v>
      </c>
      <c r="B120" s="95">
        <v>2204.9694599999998</v>
      </c>
      <c r="C120" s="95">
        <v>232.30160000000001</v>
      </c>
      <c r="D120" s="95">
        <v>6373.3735700000007</v>
      </c>
      <c r="E120" s="95">
        <v>2592.8191900000002</v>
      </c>
      <c r="F120" s="95">
        <v>2143.0808299999999</v>
      </c>
      <c r="G120" s="95">
        <v>431.58267999999998</v>
      </c>
      <c r="H120" s="95">
        <v>3515.7659900000003</v>
      </c>
      <c r="I120" s="95">
        <v>1140.64653</v>
      </c>
      <c r="J120" s="95">
        <v>8198.9867599999998</v>
      </c>
      <c r="K120" s="95">
        <v>439.99439000000001</v>
      </c>
      <c r="L120" s="95">
        <v>791.77781999999991</v>
      </c>
      <c r="M120" s="95">
        <v>90090.816720000003</v>
      </c>
      <c r="N120" s="95">
        <v>1379.86103</v>
      </c>
      <c r="O120" s="95">
        <v>119535.97657</v>
      </c>
    </row>
    <row r="121" spans="1:15">
      <c r="A121" s="65" t="s">
        <v>253</v>
      </c>
      <c r="B121" s="95">
        <v>1865.3544399999998</v>
      </c>
      <c r="C121" s="95">
        <v>139.56001000000001</v>
      </c>
      <c r="D121" s="95">
        <v>3033.3962499999998</v>
      </c>
      <c r="E121" s="95">
        <v>2589.2352400000004</v>
      </c>
      <c r="F121" s="95">
        <v>1959.49117</v>
      </c>
      <c r="G121" s="95">
        <v>53.939329999999998</v>
      </c>
      <c r="H121" s="95">
        <v>3245.5356400000001</v>
      </c>
      <c r="I121" s="95">
        <v>627.88225</v>
      </c>
      <c r="J121" s="95">
        <v>407.41609000000005</v>
      </c>
      <c r="K121" s="95">
        <v>361.50615000000005</v>
      </c>
      <c r="L121" s="95">
        <v>786.66320999999994</v>
      </c>
      <c r="M121" s="95">
        <v>88.300200000000004</v>
      </c>
      <c r="N121" s="95">
        <v>1214.40281</v>
      </c>
      <c r="O121" s="95">
        <v>16372.682789999999</v>
      </c>
    </row>
    <row r="122" spans="1:15">
      <c r="A122" s="99" t="s">
        <v>254</v>
      </c>
      <c r="B122" s="95">
        <v>339.61502000000002</v>
      </c>
      <c r="C122" s="95">
        <v>0</v>
      </c>
      <c r="D122" s="95">
        <v>3339.97732</v>
      </c>
      <c r="E122" s="95">
        <v>3.5839499999999997</v>
      </c>
      <c r="F122" s="95">
        <v>183.58963</v>
      </c>
      <c r="G122" s="95">
        <v>377.64335</v>
      </c>
      <c r="H122" s="95">
        <v>0</v>
      </c>
      <c r="I122" s="95">
        <v>512.76427999999999</v>
      </c>
      <c r="J122" s="95">
        <v>17.20721</v>
      </c>
      <c r="K122" s="95">
        <v>78.488240000000005</v>
      </c>
      <c r="L122" s="95">
        <v>5.1146099999999999</v>
      </c>
      <c r="M122" s="95">
        <v>2.5165199999999999</v>
      </c>
      <c r="N122" s="95">
        <v>165.45822000000001</v>
      </c>
      <c r="O122" s="95">
        <v>5025.9583499999999</v>
      </c>
    </row>
    <row r="123" spans="1:15">
      <c r="A123" s="99" t="s">
        <v>255</v>
      </c>
      <c r="B123" s="95">
        <v>0</v>
      </c>
      <c r="C123" s="95">
        <v>0</v>
      </c>
      <c r="D123" s="95">
        <v>0</v>
      </c>
      <c r="E123" s="95">
        <v>0</v>
      </c>
      <c r="F123" s="95">
        <v>-1.0000000000000001E-5</v>
      </c>
      <c r="G123" s="95">
        <v>0</v>
      </c>
      <c r="H123" s="95">
        <v>0</v>
      </c>
      <c r="I123" s="95">
        <v>0</v>
      </c>
      <c r="J123" s="95">
        <v>0</v>
      </c>
      <c r="K123" s="95">
        <v>0</v>
      </c>
      <c r="L123" s="95">
        <v>0</v>
      </c>
      <c r="M123" s="95">
        <v>0</v>
      </c>
      <c r="N123" s="95">
        <v>0</v>
      </c>
      <c r="O123" s="95">
        <v>-1.0000000000000001E-5</v>
      </c>
    </row>
    <row r="124" spans="1:15">
      <c r="A124" s="99" t="s">
        <v>256</v>
      </c>
      <c r="B124" s="95">
        <v>0</v>
      </c>
      <c r="C124" s="95">
        <v>92.741590000000002</v>
      </c>
      <c r="D124" s="95">
        <v>0</v>
      </c>
      <c r="E124" s="95">
        <v>0</v>
      </c>
      <c r="F124" s="95">
        <v>-1.0000000000000001E-5</v>
      </c>
      <c r="G124" s="95">
        <v>0</v>
      </c>
      <c r="H124" s="95">
        <v>0</v>
      </c>
      <c r="I124" s="95">
        <v>0</v>
      </c>
      <c r="J124" s="95">
        <v>1022.8541899999999</v>
      </c>
      <c r="K124" s="95">
        <v>0</v>
      </c>
      <c r="L124" s="95">
        <v>0</v>
      </c>
      <c r="M124" s="95">
        <v>0</v>
      </c>
      <c r="N124" s="95">
        <v>0</v>
      </c>
      <c r="O124" s="95">
        <v>1115.5957700000001</v>
      </c>
    </row>
    <row r="125" spans="1:15">
      <c r="A125" s="99" t="s">
        <v>257</v>
      </c>
      <c r="B125" s="95">
        <v>0</v>
      </c>
      <c r="C125" s="95">
        <v>0</v>
      </c>
      <c r="D125" s="95">
        <v>0</v>
      </c>
      <c r="E125" s="95">
        <v>0</v>
      </c>
      <c r="F125" s="95">
        <v>2.9999999999999997E-5</v>
      </c>
      <c r="G125" s="95">
        <v>0</v>
      </c>
      <c r="H125" s="95">
        <v>270.23034999999999</v>
      </c>
      <c r="I125" s="95">
        <v>0</v>
      </c>
      <c r="J125" s="95">
        <v>6751.5092699999996</v>
      </c>
      <c r="K125" s="95">
        <v>0</v>
      </c>
      <c r="L125" s="95">
        <v>0</v>
      </c>
      <c r="M125" s="95">
        <v>0</v>
      </c>
      <c r="N125" s="95">
        <v>0</v>
      </c>
      <c r="O125" s="95">
        <v>7021.7396500000004</v>
      </c>
    </row>
    <row r="126" spans="1:15">
      <c r="A126" s="99" t="s">
        <v>258</v>
      </c>
      <c r="B126" s="95">
        <v>0</v>
      </c>
      <c r="C126" s="95">
        <v>0</v>
      </c>
      <c r="D126" s="95">
        <v>0</v>
      </c>
      <c r="E126" s="95">
        <v>0</v>
      </c>
      <c r="F126" s="95">
        <v>1.0000000000000001E-5</v>
      </c>
      <c r="G126" s="95">
        <v>0</v>
      </c>
      <c r="H126" s="95">
        <v>0</v>
      </c>
      <c r="I126" s="95">
        <v>0</v>
      </c>
      <c r="J126" s="95">
        <v>0</v>
      </c>
      <c r="K126" s="95">
        <v>0</v>
      </c>
      <c r="L126" s="95">
        <v>0</v>
      </c>
      <c r="M126" s="95">
        <v>0</v>
      </c>
      <c r="N126" s="95">
        <v>0</v>
      </c>
      <c r="O126" s="95">
        <v>1.0000000000000001E-5</v>
      </c>
    </row>
    <row r="127" spans="1:15">
      <c r="A127" s="99" t="s">
        <v>1489</v>
      </c>
      <c r="B127" s="95">
        <v>0</v>
      </c>
      <c r="C127" s="95">
        <v>0</v>
      </c>
      <c r="D127" s="95">
        <v>0</v>
      </c>
      <c r="E127" s="95">
        <v>0</v>
      </c>
      <c r="F127" s="95">
        <v>1.0000000000000001E-5</v>
      </c>
      <c r="G127" s="95">
        <v>0</v>
      </c>
      <c r="H127" s="95">
        <v>0</v>
      </c>
      <c r="I127" s="95">
        <v>0</v>
      </c>
      <c r="J127" s="95">
        <v>0</v>
      </c>
      <c r="K127" s="95">
        <v>0</v>
      </c>
      <c r="L127" s="95">
        <v>0</v>
      </c>
      <c r="M127" s="95">
        <v>0</v>
      </c>
      <c r="N127" s="95">
        <v>0</v>
      </c>
      <c r="O127" s="95">
        <v>1.0000000000000001E-5</v>
      </c>
    </row>
    <row r="128" spans="1:15">
      <c r="A128" s="156" t="s">
        <v>1490</v>
      </c>
      <c r="B128" s="95">
        <v>0</v>
      </c>
      <c r="C128" s="95">
        <v>0</v>
      </c>
      <c r="D128" s="95">
        <v>0</v>
      </c>
      <c r="E128" s="95">
        <v>0</v>
      </c>
      <c r="F128" s="95">
        <v>0</v>
      </c>
      <c r="G128" s="95">
        <v>0</v>
      </c>
      <c r="H128" s="95">
        <v>0</v>
      </c>
      <c r="I128" s="95">
        <v>0</v>
      </c>
      <c r="J128" s="95">
        <v>0</v>
      </c>
      <c r="K128" s="95">
        <v>0</v>
      </c>
      <c r="L128" s="95">
        <v>0</v>
      </c>
      <c r="M128" s="95">
        <v>90000</v>
      </c>
      <c r="N128" s="95">
        <v>0</v>
      </c>
      <c r="O128" s="95">
        <v>90000</v>
      </c>
    </row>
    <row r="129" spans="1:15">
      <c r="A129" s="156" t="s">
        <v>261</v>
      </c>
      <c r="B129" s="95">
        <v>310234.30570999999</v>
      </c>
      <c r="C129" s="95">
        <v>590190.63811000006</v>
      </c>
      <c r="D129" s="95">
        <v>409351.31925</v>
      </c>
      <c r="E129" s="95">
        <v>303432.67480000004</v>
      </c>
      <c r="F129" s="95">
        <v>208777.40656999999</v>
      </c>
      <c r="G129" s="95">
        <v>195214.43933000002</v>
      </c>
      <c r="H129" s="95">
        <v>177779.68877000001</v>
      </c>
      <c r="I129" s="95">
        <v>66881.124819999997</v>
      </c>
      <c r="J129" s="95">
        <v>5040.7005300000001</v>
      </c>
      <c r="K129" s="95">
        <v>84403.33673000001</v>
      </c>
      <c r="L129" s="95">
        <v>108783.72562000001</v>
      </c>
      <c r="M129" s="95">
        <v>1335323.88273</v>
      </c>
      <c r="N129" s="95">
        <v>88176.099870000005</v>
      </c>
      <c r="O129" s="95">
        <v>3883589.3428400001</v>
      </c>
    </row>
    <row r="130" spans="1:15">
      <c r="A130" s="64" t="s">
        <v>262</v>
      </c>
      <c r="B130" s="95">
        <v>9585010.387459999</v>
      </c>
      <c r="C130" s="95">
        <v>7568717.8531099996</v>
      </c>
      <c r="D130" s="95">
        <v>11723269.424799999</v>
      </c>
      <c r="E130" s="95">
        <v>7961323.5319799995</v>
      </c>
      <c r="F130" s="95">
        <v>7446367.4412799999</v>
      </c>
      <c r="G130" s="95">
        <v>5549667.2444200004</v>
      </c>
      <c r="H130" s="95">
        <v>5150557.1105000004</v>
      </c>
      <c r="I130" s="95">
        <v>6614896.9278100003</v>
      </c>
      <c r="J130" s="95">
        <v>0</v>
      </c>
      <c r="K130" s="95">
        <v>7185909.0175200002</v>
      </c>
      <c r="L130" s="95">
        <v>2256926.9727699999</v>
      </c>
      <c r="M130" s="95">
        <v>10968699.434959998</v>
      </c>
      <c r="N130" s="95">
        <v>4758047.1073700003</v>
      </c>
      <c r="O130" s="95">
        <v>86769392.453979999</v>
      </c>
    </row>
    <row r="131" spans="1:15">
      <c r="A131" s="64" t="s">
        <v>263</v>
      </c>
      <c r="B131" s="95">
        <v>1127663.6700899999</v>
      </c>
      <c r="C131" s="95">
        <v>693046.5104400001</v>
      </c>
      <c r="D131" s="95">
        <v>919640.89749</v>
      </c>
      <c r="E131" s="95">
        <v>1579127.27868</v>
      </c>
      <c r="F131" s="95">
        <v>1203565.0980799999</v>
      </c>
      <c r="G131" s="95">
        <v>820369.97970000003</v>
      </c>
      <c r="H131" s="95">
        <v>964931.69275000005</v>
      </c>
      <c r="I131" s="95">
        <v>817374.44226000004</v>
      </c>
      <c r="J131" s="95">
        <v>9.4964200000000005</v>
      </c>
      <c r="K131" s="95">
        <v>466116.30067000003</v>
      </c>
      <c r="L131" s="95">
        <v>222434.70582</v>
      </c>
      <c r="M131" s="95">
        <v>1655387.9947599999</v>
      </c>
      <c r="N131" s="95">
        <v>713055.15026000002</v>
      </c>
      <c r="O131" s="95">
        <v>11182723.217420001</v>
      </c>
    </row>
    <row r="132" spans="1:15">
      <c r="A132" s="177" t="s">
        <v>264</v>
      </c>
      <c r="B132" s="57">
        <v>9271.2971400000006</v>
      </c>
      <c r="C132" s="57">
        <v>76493.467080000002</v>
      </c>
      <c r="D132" s="57">
        <v>15135.15532</v>
      </c>
      <c r="E132" s="57">
        <v>7883.00065</v>
      </c>
      <c r="F132" s="57">
        <v>3149.68957</v>
      </c>
      <c r="G132" s="57">
        <v>0</v>
      </c>
      <c r="H132" s="57">
        <v>480.01101</v>
      </c>
      <c r="I132" s="57">
        <v>7056.55692</v>
      </c>
      <c r="J132" s="57">
        <v>0</v>
      </c>
      <c r="K132" s="57">
        <v>2389.9827599999999</v>
      </c>
      <c r="L132" s="57">
        <v>34.18092</v>
      </c>
      <c r="M132" s="57">
        <v>65.101460000000003</v>
      </c>
      <c r="N132" s="57">
        <v>581.2998</v>
      </c>
      <c r="O132" s="57">
        <v>122539.74262999999</v>
      </c>
    </row>
    <row r="133" spans="1:15">
      <c r="A133" s="177" t="s">
        <v>455</v>
      </c>
      <c r="B133" s="57">
        <v>2045585.7010899999</v>
      </c>
      <c r="C133" s="57">
        <v>11984311.127379999</v>
      </c>
      <c r="D133" s="57">
        <v>3036060.7007199996</v>
      </c>
      <c r="E133" s="57">
        <v>376233.95201999997</v>
      </c>
      <c r="F133" s="57">
        <v>612200.26269</v>
      </c>
      <c r="G133" s="57">
        <v>92762.039220000006</v>
      </c>
      <c r="H133" s="57">
        <v>16251.799489999999</v>
      </c>
      <c r="I133" s="57">
        <v>666973.02269000001</v>
      </c>
      <c r="J133" s="57">
        <v>0</v>
      </c>
      <c r="K133" s="57">
        <v>280716.85187000001</v>
      </c>
      <c r="L133" s="57">
        <v>6026.8983399999997</v>
      </c>
      <c r="M133" s="57">
        <v>436333.44389</v>
      </c>
      <c r="N133" s="57">
        <v>383374.99544999999</v>
      </c>
      <c r="O133" s="57">
        <v>19936830.794849999</v>
      </c>
    </row>
    <row r="134" spans="1:15">
      <c r="A134" s="64" t="s">
        <v>456</v>
      </c>
      <c r="B134" s="95">
        <v>1185335.7620000001</v>
      </c>
      <c r="C134" s="95">
        <v>4086546.27404</v>
      </c>
      <c r="D134" s="95">
        <v>1050120.30201</v>
      </c>
      <c r="E134" s="95">
        <v>191766.44569999998</v>
      </c>
      <c r="F134" s="95">
        <v>411941.63498999999</v>
      </c>
      <c r="G134" s="95">
        <v>1687.47262</v>
      </c>
      <c r="H134" s="95">
        <v>0</v>
      </c>
      <c r="I134" s="95">
        <v>0</v>
      </c>
      <c r="J134" s="95">
        <v>0</v>
      </c>
      <c r="K134" s="95">
        <v>5616.6750199999997</v>
      </c>
      <c r="L134" s="95">
        <v>0</v>
      </c>
      <c r="M134" s="95">
        <v>101610.32741</v>
      </c>
      <c r="N134" s="95">
        <v>0</v>
      </c>
      <c r="O134" s="95">
        <v>7034624.8937900001</v>
      </c>
    </row>
    <row r="135" spans="1:15">
      <c r="A135" s="64" t="s">
        <v>457</v>
      </c>
      <c r="B135" s="95">
        <v>107159.171</v>
      </c>
      <c r="C135" s="95">
        <v>2716957.7104699998</v>
      </c>
      <c r="D135" s="95">
        <v>182749.24722999998</v>
      </c>
      <c r="E135" s="95">
        <v>22583.5141</v>
      </c>
      <c r="F135" s="95">
        <v>36213.594880000004</v>
      </c>
      <c r="G135" s="95">
        <v>91074.566599999991</v>
      </c>
      <c r="H135" s="95">
        <v>16251.799489999999</v>
      </c>
      <c r="I135" s="95">
        <v>175183.13036000001</v>
      </c>
      <c r="J135" s="95">
        <v>0</v>
      </c>
      <c r="K135" s="95">
        <v>240479.04961000002</v>
      </c>
      <c r="L135" s="95">
        <v>906.06500000000005</v>
      </c>
      <c r="M135" s="95">
        <v>4753.6669699999993</v>
      </c>
      <c r="N135" s="95">
        <v>131309.52678000001</v>
      </c>
      <c r="O135" s="95">
        <v>3725621.0424899999</v>
      </c>
    </row>
    <row r="136" spans="1:15">
      <c r="A136" s="64" t="s">
        <v>458</v>
      </c>
      <c r="B136" s="95">
        <v>0</v>
      </c>
      <c r="C136" s="95">
        <v>0</v>
      </c>
      <c r="D136" s="95">
        <v>0</v>
      </c>
      <c r="E136" s="95">
        <v>0</v>
      </c>
      <c r="F136" s="95">
        <v>0</v>
      </c>
      <c r="G136" s="95">
        <v>0</v>
      </c>
      <c r="H136" s="95">
        <v>0</v>
      </c>
      <c r="I136" s="95">
        <v>0</v>
      </c>
      <c r="J136" s="95">
        <v>0</v>
      </c>
      <c r="K136" s="95">
        <v>0</v>
      </c>
      <c r="L136" s="95">
        <v>0</v>
      </c>
      <c r="M136" s="95">
        <v>0</v>
      </c>
      <c r="N136" s="95">
        <v>0</v>
      </c>
      <c r="O136" s="95">
        <v>0</v>
      </c>
    </row>
    <row r="137" spans="1:15">
      <c r="A137" s="64" t="s">
        <v>459</v>
      </c>
      <c r="B137" s="95">
        <v>86310.762029999998</v>
      </c>
      <c r="C137" s="95">
        <v>226902.09794000001</v>
      </c>
      <c r="D137" s="95">
        <v>22544.68793</v>
      </c>
      <c r="E137" s="95">
        <v>126318.71206000001</v>
      </c>
      <c r="F137" s="95">
        <v>111318.6597</v>
      </c>
      <c r="G137" s="95">
        <v>0</v>
      </c>
      <c r="H137" s="95">
        <v>0</v>
      </c>
      <c r="I137" s="95">
        <v>0</v>
      </c>
      <c r="J137" s="95">
        <v>0</v>
      </c>
      <c r="K137" s="95">
        <v>77.216130000000007</v>
      </c>
      <c r="L137" s="95">
        <v>0</v>
      </c>
      <c r="M137" s="95">
        <v>5309.5394699999997</v>
      </c>
      <c r="N137" s="95">
        <v>0</v>
      </c>
      <c r="O137" s="95">
        <v>578781.67526000005</v>
      </c>
    </row>
    <row r="138" spans="1:15">
      <c r="A138" s="64" t="s">
        <v>460</v>
      </c>
      <c r="B138" s="95">
        <v>660509.40764999995</v>
      </c>
      <c r="C138" s="95">
        <v>4859852.6466600001</v>
      </c>
      <c r="D138" s="95">
        <v>1734388.93704</v>
      </c>
      <c r="E138" s="95">
        <v>34299.759899999997</v>
      </c>
      <c r="F138" s="95">
        <v>41920.384899999997</v>
      </c>
      <c r="G138" s="95">
        <v>0</v>
      </c>
      <c r="H138" s="95">
        <v>0</v>
      </c>
      <c r="I138" s="95">
        <v>469682.07313999999</v>
      </c>
      <c r="J138" s="95">
        <v>0</v>
      </c>
      <c r="K138" s="95">
        <v>34300</v>
      </c>
      <c r="L138" s="95">
        <v>5000</v>
      </c>
      <c r="M138" s="95">
        <v>257136</v>
      </c>
      <c r="N138" s="95">
        <v>225000</v>
      </c>
      <c r="O138" s="95">
        <v>8322089.2092899997</v>
      </c>
    </row>
    <row r="139" spans="1:15">
      <c r="A139" s="64" t="s">
        <v>467</v>
      </c>
      <c r="B139" s="95">
        <v>6270.5984100000005</v>
      </c>
      <c r="C139" s="95">
        <v>94052.398269999991</v>
      </c>
      <c r="D139" s="95">
        <v>46257.526509999996</v>
      </c>
      <c r="E139" s="95">
        <v>1265.52026</v>
      </c>
      <c r="F139" s="95">
        <v>10805.988220000001</v>
      </c>
      <c r="G139" s="95">
        <v>0</v>
      </c>
      <c r="H139" s="95">
        <v>0</v>
      </c>
      <c r="I139" s="95">
        <v>22107.819190000002</v>
      </c>
      <c r="J139" s="95">
        <v>0</v>
      </c>
      <c r="K139" s="95">
        <v>243.91110999999998</v>
      </c>
      <c r="L139" s="95">
        <v>120.83333999999999</v>
      </c>
      <c r="M139" s="95">
        <v>67523.910040000002</v>
      </c>
      <c r="N139" s="95">
        <v>27065.468670000002</v>
      </c>
      <c r="O139" s="95">
        <v>275713.97401999997</v>
      </c>
    </row>
    <row r="140" spans="1:15">
      <c r="A140" s="177" t="s">
        <v>265</v>
      </c>
      <c r="B140" s="57">
        <v>2799581.5525599997</v>
      </c>
      <c r="C140" s="57">
        <v>4187111.7593400003</v>
      </c>
      <c r="D140" s="57">
        <v>4480280.1368300002</v>
      </c>
      <c r="E140" s="57">
        <v>3618818.75697</v>
      </c>
      <c r="F140" s="57">
        <v>2998556.6042900002</v>
      </c>
      <c r="G140" s="57">
        <v>2914175.6596500003</v>
      </c>
      <c r="H140" s="57">
        <v>1910109.7341800001</v>
      </c>
      <c r="I140" s="57">
        <v>2739347.4593500001</v>
      </c>
      <c r="J140" s="57">
        <v>35094.618009999998</v>
      </c>
      <c r="K140" s="57">
        <v>2919683.5271199998</v>
      </c>
      <c r="L140" s="57">
        <v>855906.1632999999</v>
      </c>
      <c r="M140" s="57">
        <v>5240138.0478299996</v>
      </c>
      <c r="N140" s="57">
        <v>654177.35729999992</v>
      </c>
      <c r="O140" s="57">
        <v>35352981.376730002</v>
      </c>
    </row>
    <row r="141" spans="1:15">
      <c r="A141" s="64" t="s">
        <v>266</v>
      </c>
      <c r="B141" s="95">
        <v>163867.87199000001</v>
      </c>
      <c r="C141" s="95">
        <v>411566.37836999999</v>
      </c>
      <c r="D141" s="95">
        <v>109022.5141</v>
      </c>
      <c r="E141" s="95">
        <v>75547.558489999996</v>
      </c>
      <c r="F141" s="95">
        <v>47080.340990000004</v>
      </c>
      <c r="G141" s="95">
        <v>95858.216390000001</v>
      </c>
      <c r="H141" s="95">
        <v>45102.019500000002</v>
      </c>
      <c r="I141" s="95">
        <v>0</v>
      </c>
      <c r="J141" s="95">
        <v>12966.0039</v>
      </c>
      <c r="K141" s="95">
        <v>147748.93413000001</v>
      </c>
      <c r="L141" s="95">
        <v>80292.600599999991</v>
      </c>
      <c r="M141" s="95">
        <v>138923.84216999999</v>
      </c>
      <c r="N141" s="95">
        <v>0</v>
      </c>
      <c r="O141" s="95">
        <v>1327976.2806300002</v>
      </c>
    </row>
    <row r="142" spans="1:15">
      <c r="A142" s="64" t="s">
        <v>267</v>
      </c>
      <c r="B142" s="95">
        <v>1625823.17193</v>
      </c>
      <c r="C142" s="95">
        <v>2974145.9565900001</v>
      </c>
      <c r="D142" s="95">
        <v>1899584</v>
      </c>
      <c r="E142" s="95">
        <v>2266493.4563200003</v>
      </c>
      <c r="F142" s="95">
        <v>1171773.0956199998</v>
      </c>
      <c r="G142" s="95">
        <v>1528458.83</v>
      </c>
      <c r="H142" s="95">
        <v>511194.22493000003</v>
      </c>
      <c r="I142" s="95">
        <v>151824.01794999998</v>
      </c>
      <c r="J142" s="95">
        <v>11352.65516</v>
      </c>
      <c r="K142" s="95">
        <v>725097.79986000003</v>
      </c>
      <c r="L142" s="95">
        <v>83724.164449999997</v>
      </c>
      <c r="M142" s="95">
        <v>4251955.1306600003</v>
      </c>
      <c r="N142" s="95">
        <v>0</v>
      </c>
      <c r="O142" s="95">
        <v>17201426.50347</v>
      </c>
    </row>
    <row r="143" spans="1:15">
      <c r="A143" s="64" t="s">
        <v>268</v>
      </c>
      <c r="B143" s="95">
        <v>0</v>
      </c>
      <c r="C143" s="95">
        <v>0</v>
      </c>
      <c r="D143" s="95">
        <v>0</v>
      </c>
      <c r="E143" s="95">
        <v>0</v>
      </c>
      <c r="F143" s="95">
        <v>0</v>
      </c>
      <c r="G143" s="95">
        <v>0</v>
      </c>
      <c r="H143" s="95">
        <v>0</v>
      </c>
      <c r="I143" s="95">
        <v>0</v>
      </c>
      <c r="J143" s="95">
        <v>0</v>
      </c>
      <c r="K143" s="95">
        <v>0</v>
      </c>
      <c r="L143" s="95">
        <v>0</v>
      </c>
      <c r="M143" s="95">
        <v>0</v>
      </c>
      <c r="N143" s="95">
        <v>0</v>
      </c>
      <c r="O143" s="95">
        <v>0</v>
      </c>
    </row>
    <row r="144" spans="1:15">
      <c r="A144" s="64" t="s">
        <v>269</v>
      </c>
      <c r="B144" s="95">
        <v>0</v>
      </c>
      <c r="C144" s="95">
        <v>0</v>
      </c>
      <c r="D144" s="95">
        <v>0</v>
      </c>
      <c r="E144" s="95">
        <v>0</v>
      </c>
      <c r="F144" s="95">
        <v>0</v>
      </c>
      <c r="G144" s="95">
        <v>53721.816749999998</v>
      </c>
      <c r="H144" s="95">
        <v>0</v>
      </c>
      <c r="I144" s="95">
        <v>96666.666639999996</v>
      </c>
      <c r="J144" s="95">
        <v>0</v>
      </c>
      <c r="K144" s="95">
        <v>155000</v>
      </c>
      <c r="L144" s="95">
        <v>222642.85713999998</v>
      </c>
      <c r="M144" s="95">
        <v>293799.99991000001</v>
      </c>
      <c r="N144" s="95">
        <v>462208.33331000002</v>
      </c>
      <c r="O144" s="95">
        <v>1284039.6737500001</v>
      </c>
    </row>
    <row r="145" spans="1:15">
      <c r="A145" s="64" t="s">
        <v>1491</v>
      </c>
      <c r="B145" s="95">
        <v>954615.74705999997</v>
      </c>
      <c r="C145" s="95">
        <v>606435.70217999991</v>
      </c>
      <c r="D145" s="95">
        <v>2358973.3543499997</v>
      </c>
      <c r="E145" s="95">
        <v>1101249.2073599999</v>
      </c>
      <c r="F145" s="95">
        <v>1645996.86317</v>
      </c>
      <c r="G145" s="95">
        <v>1116449.3162499999</v>
      </c>
      <c r="H145" s="95">
        <v>1255095.1246099998</v>
      </c>
      <c r="I145" s="95">
        <v>2416493.2692199997</v>
      </c>
      <c r="J145" s="95">
        <v>10551.593199999999</v>
      </c>
      <c r="K145" s="95">
        <v>1410442.29761</v>
      </c>
      <c r="L145" s="95">
        <v>457114.29657999997</v>
      </c>
      <c r="M145" s="95">
        <v>526345.63766999997</v>
      </c>
      <c r="N145" s="95">
        <v>180985.16746999999</v>
      </c>
      <c r="O145" s="95">
        <v>14040747.57673</v>
      </c>
    </row>
    <row r="146" spans="1:15">
      <c r="A146" s="64" t="s">
        <v>271</v>
      </c>
      <c r="B146" s="95">
        <v>0</v>
      </c>
      <c r="C146" s="95">
        <v>9060.3218800000013</v>
      </c>
      <c r="D146" s="95">
        <v>0</v>
      </c>
      <c r="E146" s="95">
        <v>0</v>
      </c>
      <c r="F146" s="95">
        <v>0</v>
      </c>
      <c r="G146" s="95">
        <v>0</v>
      </c>
      <c r="H146" s="95">
        <v>0</v>
      </c>
      <c r="I146" s="95">
        <v>0</v>
      </c>
      <c r="J146" s="95">
        <v>0</v>
      </c>
      <c r="K146" s="95">
        <v>0</v>
      </c>
      <c r="L146" s="95">
        <v>0</v>
      </c>
      <c r="M146" s="95">
        <v>0</v>
      </c>
      <c r="N146" s="95">
        <v>0</v>
      </c>
      <c r="O146" s="95">
        <v>9060.3218800000013</v>
      </c>
    </row>
    <row r="147" spans="1:15">
      <c r="A147" s="64" t="s">
        <v>272</v>
      </c>
      <c r="B147" s="95">
        <v>4424.7</v>
      </c>
      <c r="C147" s="95">
        <v>123480</v>
      </c>
      <c r="D147" s="95">
        <v>894.14562999999998</v>
      </c>
      <c r="E147" s="95">
        <v>912.55286999999998</v>
      </c>
      <c r="F147" s="95">
        <v>8.0000000000000007E-5</v>
      </c>
      <c r="G147" s="95">
        <v>57374.545090000007</v>
      </c>
      <c r="H147" s="95">
        <v>0</v>
      </c>
      <c r="I147" s="95">
        <v>0</v>
      </c>
      <c r="J147" s="95">
        <v>0</v>
      </c>
      <c r="K147" s="95">
        <v>391591.66670999996</v>
      </c>
      <c r="L147" s="95">
        <v>0</v>
      </c>
      <c r="M147" s="95">
        <v>6769.8700199999994</v>
      </c>
      <c r="N147" s="95">
        <v>676.05502999999999</v>
      </c>
      <c r="O147" s="95">
        <v>586123.53542999993</v>
      </c>
    </row>
    <row r="148" spans="1:15">
      <c r="A148" s="64" t="s">
        <v>273</v>
      </c>
      <c r="B148" s="95">
        <v>50850.061580000001</v>
      </c>
      <c r="C148" s="95">
        <v>62423.400320000001</v>
      </c>
      <c r="D148" s="95">
        <v>111806.12274999999</v>
      </c>
      <c r="E148" s="95">
        <v>174615.98193000001</v>
      </c>
      <c r="F148" s="95">
        <v>133706.30443000002</v>
      </c>
      <c r="G148" s="95">
        <v>62312.935170000004</v>
      </c>
      <c r="H148" s="95">
        <v>98718.365139999994</v>
      </c>
      <c r="I148" s="95">
        <v>74363.505540000013</v>
      </c>
      <c r="J148" s="95">
        <v>224.36574999999999</v>
      </c>
      <c r="K148" s="95">
        <v>89802.828810000006</v>
      </c>
      <c r="L148" s="95">
        <v>12132.24453</v>
      </c>
      <c r="M148" s="95">
        <v>22343.5674</v>
      </c>
      <c r="N148" s="95">
        <v>10307.80149</v>
      </c>
      <c r="O148" s="95">
        <v>903607.48484000005</v>
      </c>
    </row>
    <row r="149" spans="1:15">
      <c r="A149" s="177" t="s">
        <v>274</v>
      </c>
      <c r="B149" s="57">
        <v>441864.28508</v>
      </c>
      <c r="C149" s="57">
        <v>693761.41462000005</v>
      </c>
      <c r="D149" s="57">
        <v>390730.50020999997</v>
      </c>
      <c r="E149" s="57">
        <v>440640.41879999998</v>
      </c>
      <c r="F149" s="57">
        <v>255937.31866999998</v>
      </c>
      <c r="G149" s="57">
        <v>322295.05729000003</v>
      </c>
      <c r="H149" s="57">
        <v>228482.64877999999</v>
      </c>
      <c r="I149" s="57">
        <v>396987.10450000002</v>
      </c>
      <c r="J149" s="57">
        <v>3053.7893300000001</v>
      </c>
      <c r="K149" s="57">
        <v>402544.97093999997</v>
      </c>
      <c r="L149" s="57">
        <v>48577.797049999994</v>
      </c>
      <c r="M149" s="57">
        <v>453821.40905000002</v>
      </c>
      <c r="N149" s="57">
        <v>244962.02684000001</v>
      </c>
      <c r="O149" s="57">
        <v>4323658.7411599997</v>
      </c>
    </row>
    <row r="150" spans="1:15">
      <c r="A150" s="64" t="s">
        <v>207</v>
      </c>
      <c r="B150" s="95">
        <v>106703.01184000001</v>
      </c>
      <c r="C150" s="95">
        <v>163432.16704</v>
      </c>
      <c r="D150" s="95">
        <v>43833.416400000002</v>
      </c>
      <c r="E150" s="95">
        <v>69267.348329999993</v>
      </c>
      <c r="F150" s="95">
        <v>5714.8210300000001</v>
      </c>
      <c r="G150" s="95">
        <v>112723.97118000001</v>
      </c>
      <c r="H150" s="95">
        <v>4834.8205199999993</v>
      </c>
      <c r="I150" s="95">
        <v>2143.5903399999997</v>
      </c>
      <c r="J150" s="95">
        <v>49.295859999999998</v>
      </c>
      <c r="K150" s="95">
        <v>177.28640999999999</v>
      </c>
      <c r="L150" s="95">
        <v>3398.6531400000003</v>
      </c>
      <c r="M150" s="95">
        <v>76195.239920000007</v>
      </c>
      <c r="N150" s="95">
        <v>7.5398100000000001</v>
      </c>
      <c r="O150" s="95">
        <v>588481.16182000004</v>
      </c>
    </row>
    <row r="151" spans="1:15">
      <c r="A151" s="64" t="s">
        <v>209</v>
      </c>
      <c r="B151" s="95">
        <v>101185.25629</v>
      </c>
      <c r="C151" s="95">
        <v>228022.33332000001</v>
      </c>
      <c r="D151" s="95">
        <v>116058.51498000001</v>
      </c>
      <c r="E151" s="95">
        <v>157454.14796</v>
      </c>
      <c r="F151" s="95">
        <v>82614.332020000002</v>
      </c>
      <c r="G151" s="95">
        <v>43874.699850000005</v>
      </c>
      <c r="H151" s="95">
        <v>67495.649349999992</v>
      </c>
      <c r="I151" s="95">
        <v>28901.674170000002</v>
      </c>
      <c r="J151" s="95">
        <v>342.89168999999998</v>
      </c>
      <c r="K151" s="95">
        <v>100314.78715999999</v>
      </c>
      <c r="L151" s="95">
        <v>14876.90919</v>
      </c>
      <c r="M151" s="95">
        <v>243604.89936000001</v>
      </c>
      <c r="N151" s="95">
        <v>63226.134020000005</v>
      </c>
      <c r="O151" s="95">
        <v>1247972.22936</v>
      </c>
    </row>
    <row r="152" spans="1:15">
      <c r="A152" s="64" t="s">
        <v>275</v>
      </c>
      <c r="B152" s="95">
        <v>169558.14814999999</v>
      </c>
      <c r="C152" s="95">
        <v>294854.45231999998</v>
      </c>
      <c r="D152" s="95">
        <v>228270.23999</v>
      </c>
      <c r="E152" s="95">
        <v>213562.13879</v>
      </c>
      <c r="F152" s="95">
        <v>154075.00663999998</v>
      </c>
      <c r="G152" s="95">
        <v>109009.80031999999</v>
      </c>
      <c r="H152" s="95">
        <v>112687.15355</v>
      </c>
      <c r="I152" s="95">
        <v>357004.16516999999</v>
      </c>
      <c r="J152" s="95">
        <v>2538.7746200000001</v>
      </c>
      <c r="K152" s="95">
        <v>256576.65649000002</v>
      </c>
      <c r="L152" s="95">
        <v>30222.578530000003</v>
      </c>
      <c r="M152" s="95">
        <v>119597.5194</v>
      </c>
      <c r="N152" s="95">
        <v>174285.28040000002</v>
      </c>
      <c r="O152" s="95">
        <v>2222241.9143699999</v>
      </c>
    </row>
    <row r="153" spans="1:15">
      <c r="A153" s="64" t="s">
        <v>236</v>
      </c>
      <c r="B153" s="95">
        <v>64417.868799999997</v>
      </c>
      <c r="C153" s="95">
        <v>7452.4619400000001</v>
      </c>
      <c r="D153" s="95">
        <v>2568.3288399999997</v>
      </c>
      <c r="E153" s="95">
        <v>356.78371999999996</v>
      </c>
      <c r="F153" s="95">
        <v>13533.15898</v>
      </c>
      <c r="G153" s="95">
        <v>56686.585939999997</v>
      </c>
      <c r="H153" s="95">
        <v>43465.02536</v>
      </c>
      <c r="I153" s="95">
        <v>8937.6748200000002</v>
      </c>
      <c r="J153" s="95">
        <v>122.82716000000001</v>
      </c>
      <c r="K153" s="95">
        <v>45476.240880000005</v>
      </c>
      <c r="L153" s="95">
        <v>79.656190000000009</v>
      </c>
      <c r="M153" s="95">
        <v>14423.75037</v>
      </c>
      <c r="N153" s="95">
        <v>7443.0726100000002</v>
      </c>
      <c r="O153" s="95">
        <v>264963.43560999999</v>
      </c>
    </row>
    <row r="154" spans="1:15">
      <c r="A154" s="64" t="s">
        <v>276</v>
      </c>
      <c r="B154" s="95">
        <v>0</v>
      </c>
      <c r="C154" s="95">
        <v>0</v>
      </c>
      <c r="D154" s="95">
        <v>0</v>
      </c>
      <c r="E154" s="95">
        <v>0</v>
      </c>
      <c r="F154" s="95">
        <v>0</v>
      </c>
      <c r="G154" s="95">
        <v>0</v>
      </c>
      <c r="H154" s="95">
        <v>0</v>
      </c>
      <c r="I154" s="95">
        <v>0</v>
      </c>
      <c r="J154" s="95">
        <v>0</v>
      </c>
      <c r="K154" s="95">
        <v>0</v>
      </c>
      <c r="L154" s="95">
        <v>0</v>
      </c>
      <c r="M154" s="95">
        <v>0</v>
      </c>
      <c r="N154" s="95">
        <v>0</v>
      </c>
      <c r="O154" s="95">
        <v>0</v>
      </c>
    </row>
    <row r="155" spans="1:15">
      <c r="A155" s="177" t="s">
        <v>277</v>
      </c>
      <c r="B155" s="57">
        <v>270760.65873999998</v>
      </c>
      <c r="C155" s="57">
        <v>351550.72463000001</v>
      </c>
      <c r="D155" s="57">
        <v>201032.42233</v>
      </c>
      <c r="E155" s="57">
        <v>361290.69931</v>
      </c>
      <c r="F155" s="57">
        <v>215254.06940000001</v>
      </c>
      <c r="G155" s="57">
        <v>131846.16320000001</v>
      </c>
      <c r="H155" s="57">
        <v>117058.52800000001</v>
      </c>
      <c r="I155" s="57">
        <v>182568.19881</v>
      </c>
      <c r="J155" s="57">
        <v>2291.10644</v>
      </c>
      <c r="K155" s="57">
        <v>257728.13847999999</v>
      </c>
      <c r="L155" s="57">
        <v>56483.544630000004</v>
      </c>
      <c r="M155" s="57">
        <v>435977.99157999997</v>
      </c>
      <c r="N155" s="57">
        <v>247870.39269000001</v>
      </c>
      <c r="O155" s="57">
        <v>2831712.6382399998</v>
      </c>
    </row>
    <row r="156" spans="1:15">
      <c r="A156" s="64" t="s">
        <v>278</v>
      </c>
      <c r="B156" s="95">
        <v>51960.36651</v>
      </c>
      <c r="C156" s="95">
        <v>3189.0371800000003</v>
      </c>
      <c r="D156" s="95">
        <v>5168.5494900000003</v>
      </c>
      <c r="E156" s="95">
        <v>71715.236550000001</v>
      </c>
      <c r="F156" s="95">
        <v>9820.3911099999987</v>
      </c>
      <c r="G156" s="95">
        <v>6867.2701500000003</v>
      </c>
      <c r="H156" s="95">
        <v>8511.9459600000009</v>
      </c>
      <c r="I156" s="95">
        <v>0.17836000000000002</v>
      </c>
      <c r="J156" s="95">
        <v>132.56671</v>
      </c>
      <c r="K156" s="95">
        <v>426.72134999999997</v>
      </c>
      <c r="L156" s="95">
        <v>2005.7543700000001</v>
      </c>
      <c r="M156" s="95">
        <v>8174.4449599999998</v>
      </c>
      <c r="N156" s="95">
        <v>9339.7956799999993</v>
      </c>
      <c r="O156" s="95">
        <v>177312.25837999998</v>
      </c>
    </row>
    <row r="157" spans="1:15">
      <c r="A157" s="64" t="s">
        <v>279</v>
      </c>
      <c r="B157" s="95">
        <v>0</v>
      </c>
      <c r="C157" s="95">
        <v>0</v>
      </c>
      <c r="D157" s="95">
        <v>0</v>
      </c>
      <c r="E157" s="95">
        <v>0</v>
      </c>
      <c r="F157" s="95">
        <v>0</v>
      </c>
      <c r="G157" s="95">
        <v>0</v>
      </c>
      <c r="H157" s="95">
        <v>0</v>
      </c>
      <c r="I157" s="95">
        <v>0</v>
      </c>
      <c r="J157" s="95">
        <v>0</v>
      </c>
      <c r="K157" s="95">
        <v>0</v>
      </c>
      <c r="L157" s="95">
        <v>0</v>
      </c>
      <c r="M157" s="95">
        <v>0</v>
      </c>
      <c r="N157" s="95">
        <v>0</v>
      </c>
      <c r="O157" s="95">
        <v>0</v>
      </c>
    </row>
    <row r="158" spans="1:15">
      <c r="A158" s="64" t="s">
        <v>280</v>
      </c>
      <c r="B158" s="95">
        <v>116270.04909999999</v>
      </c>
      <c r="C158" s="95">
        <v>186979.25962999999</v>
      </c>
      <c r="D158" s="95">
        <v>97161.385439999998</v>
      </c>
      <c r="E158" s="95">
        <v>178229.43093</v>
      </c>
      <c r="F158" s="95">
        <v>76917.539819999991</v>
      </c>
      <c r="G158" s="95">
        <v>61653.85353</v>
      </c>
      <c r="H158" s="95">
        <v>48626.417070000003</v>
      </c>
      <c r="I158" s="95">
        <v>105569.06435</v>
      </c>
      <c r="J158" s="95">
        <v>0</v>
      </c>
      <c r="K158" s="95">
        <v>152650.14080000002</v>
      </c>
      <c r="L158" s="95">
        <v>18707.714540000001</v>
      </c>
      <c r="M158" s="95">
        <v>314450.01107999997</v>
      </c>
      <c r="N158" s="95">
        <v>171560.92723</v>
      </c>
      <c r="O158" s="95">
        <v>1528775.7935200001</v>
      </c>
    </row>
    <row r="159" spans="1:15">
      <c r="A159" s="64" t="s">
        <v>1301</v>
      </c>
      <c r="B159" s="95">
        <v>0</v>
      </c>
      <c r="C159" s="95">
        <v>0</v>
      </c>
      <c r="D159" s="95">
        <v>0</v>
      </c>
      <c r="E159" s="95">
        <v>0</v>
      </c>
      <c r="F159" s="95">
        <v>0</v>
      </c>
      <c r="G159" s="95">
        <v>0</v>
      </c>
      <c r="H159" s="95">
        <v>0</v>
      </c>
      <c r="I159" s="95">
        <v>0</v>
      </c>
      <c r="J159" s="95">
        <v>0</v>
      </c>
      <c r="K159" s="95">
        <v>0</v>
      </c>
      <c r="L159" s="95">
        <v>0</v>
      </c>
      <c r="M159" s="95">
        <v>0</v>
      </c>
      <c r="N159" s="95">
        <v>0</v>
      </c>
      <c r="O159" s="95">
        <v>0</v>
      </c>
    </row>
    <row r="160" spans="1:15">
      <c r="A160" s="64" t="s">
        <v>281</v>
      </c>
      <c r="B160" s="95">
        <v>102530.24312999999</v>
      </c>
      <c r="C160" s="95">
        <v>128669.25956999999</v>
      </c>
      <c r="D160" s="95">
        <v>97161.385450000002</v>
      </c>
      <c r="E160" s="95">
        <v>110708.10189000001</v>
      </c>
      <c r="F160" s="95">
        <v>109016.30396999999</v>
      </c>
      <c r="G160" s="95">
        <v>61653.85353</v>
      </c>
      <c r="H160" s="95">
        <v>48626.416729999997</v>
      </c>
      <c r="I160" s="95">
        <v>75899.894050000003</v>
      </c>
      <c r="J160" s="95">
        <v>2158.53973</v>
      </c>
      <c r="K160" s="95">
        <v>104651.27632999999</v>
      </c>
      <c r="L160" s="95">
        <v>35770.075720000001</v>
      </c>
      <c r="M160" s="95">
        <v>113260.01106</v>
      </c>
      <c r="N160" s="95">
        <v>52095.357040000003</v>
      </c>
      <c r="O160" s="95">
        <v>1042200.7182</v>
      </c>
    </row>
    <row r="161" spans="1:15">
      <c r="A161" s="64" t="s">
        <v>282</v>
      </c>
      <c r="B161" s="95">
        <v>0</v>
      </c>
      <c r="C161" s="95">
        <v>32713.168249999999</v>
      </c>
      <c r="D161" s="95">
        <v>1541.10195</v>
      </c>
      <c r="E161" s="95">
        <v>637.92993999999999</v>
      </c>
      <c r="F161" s="95">
        <v>19499.834500000001</v>
      </c>
      <c r="G161" s="95">
        <v>1671.1859899999999</v>
      </c>
      <c r="H161" s="95">
        <v>11293.748240000001</v>
      </c>
      <c r="I161" s="95">
        <v>1099.06205</v>
      </c>
      <c r="J161" s="95">
        <v>0</v>
      </c>
      <c r="K161" s="95">
        <v>0</v>
      </c>
      <c r="L161" s="95">
        <v>0</v>
      </c>
      <c r="M161" s="95">
        <v>93.524479999999997</v>
      </c>
      <c r="N161" s="95">
        <v>14874.312739999999</v>
      </c>
      <c r="O161" s="95">
        <v>83423.868140000006</v>
      </c>
    </row>
    <row r="162" spans="1:15">
      <c r="A162" s="177" t="s">
        <v>283</v>
      </c>
      <c r="B162" s="57">
        <v>476864.56714</v>
      </c>
      <c r="C162" s="57">
        <v>172620.83332000001</v>
      </c>
      <c r="D162" s="57">
        <v>721192.68779999996</v>
      </c>
      <c r="E162" s="57">
        <v>0</v>
      </c>
      <c r="F162" s="57">
        <v>0</v>
      </c>
      <c r="G162" s="57">
        <v>448296.82001999998</v>
      </c>
      <c r="H162" s="57">
        <v>130286.36666</v>
      </c>
      <c r="I162" s="57">
        <v>173060</v>
      </c>
      <c r="J162" s="57">
        <v>0</v>
      </c>
      <c r="K162" s="57">
        <v>845514.11804999993</v>
      </c>
      <c r="L162" s="57">
        <v>0</v>
      </c>
      <c r="M162" s="57">
        <v>0</v>
      </c>
      <c r="N162" s="57">
        <v>0</v>
      </c>
      <c r="O162" s="57">
        <v>2967835.3929899996</v>
      </c>
    </row>
    <row r="163" spans="1:15">
      <c r="A163" s="64" t="s">
        <v>284</v>
      </c>
      <c r="B163" s="95">
        <v>467570</v>
      </c>
      <c r="C163" s="95">
        <v>170000</v>
      </c>
      <c r="D163" s="95">
        <v>714256.5</v>
      </c>
      <c r="E163" s="95">
        <v>0</v>
      </c>
      <c r="F163" s="95">
        <v>0</v>
      </c>
      <c r="G163" s="95">
        <v>445302.5</v>
      </c>
      <c r="H163" s="95">
        <v>129000</v>
      </c>
      <c r="I163" s="95">
        <v>170000</v>
      </c>
      <c r="J163" s="95">
        <v>0</v>
      </c>
      <c r="K163" s="95">
        <v>835000</v>
      </c>
      <c r="L163" s="95">
        <v>0</v>
      </c>
      <c r="M163" s="95">
        <v>0</v>
      </c>
      <c r="N163" s="95">
        <v>0</v>
      </c>
      <c r="O163" s="95">
        <v>2931129</v>
      </c>
    </row>
    <row r="164" spans="1:15">
      <c r="A164" s="64" t="s">
        <v>285</v>
      </c>
      <c r="B164" s="95">
        <v>0</v>
      </c>
      <c r="C164" s="95">
        <v>0</v>
      </c>
      <c r="D164" s="95">
        <v>0</v>
      </c>
      <c r="E164" s="95">
        <v>0</v>
      </c>
      <c r="F164" s="95">
        <v>0</v>
      </c>
      <c r="G164" s="95">
        <v>0</v>
      </c>
      <c r="H164" s="95">
        <v>0</v>
      </c>
      <c r="I164" s="95">
        <v>0</v>
      </c>
      <c r="J164" s="95">
        <v>0</v>
      </c>
      <c r="K164" s="95">
        <v>0</v>
      </c>
      <c r="L164" s="95">
        <v>0</v>
      </c>
      <c r="M164" s="95">
        <v>0</v>
      </c>
      <c r="N164" s="95">
        <v>0</v>
      </c>
      <c r="O164" s="95">
        <v>0</v>
      </c>
    </row>
    <row r="165" spans="1:15">
      <c r="A165" s="64" t="s">
        <v>1492</v>
      </c>
      <c r="B165" s="95">
        <v>0</v>
      </c>
      <c r="C165" s="95">
        <v>0</v>
      </c>
      <c r="D165" s="95">
        <v>0</v>
      </c>
      <c r="E165" s="95">
        <v>0</v>
      </c>
      <c r="F165" s="95">
        <v>0</v>
      </c>
      <c r="G165" s="95">
        <v>0</v>
      </c>
      <c r="H165" s="95">
        <v>0</v>
      </c>
      <c r="I165" s="95">
        <v>0</v>
      </c>
      <c r="J165" s="95">
        <v>0</v>
      </c>
      <c r="K165" s="95">
        <v>0</v>
      </c>
      <c r="L165" s="95">
        <v>0</v>
      </c>
      <c r="M165" s="95">
        <v>0</v>
      </c>
      <c r="N165" s="95">
        <v>0</v>
      </c>
      <c r="O165" s="95">
        <v>0</v>
      </c>
    </row>
    <row r="166" spans="1:15">
      <c r="A166" s="64" t="s">
        <v>287</v>
      </c>
      <c r="B166" s="95">
        <v>9294.567140000001</v>
      </c>
      <c r="C166" s="95">
        <v>2620.8333199999997</v>
      </c>
      <c r="D166" s="95">
        <v>6936.1877999999997</v>
      </c>
      <c r="E166" s="95">
        <v>0</v>
      </c>
      <c r="F166" s="95">
        <v>0</v>
      </c>
      <c r="G166" s="95">
        <v>2994.3200200000001</v>
      </c>
      <c r="H166" s="95">
        <v>1286.3666599999999</v>
      </c>
      <c r="I166" s="95">
        <v>3060</v>
      </c>
      <c r="J166" s="95">
        <v>0</v>
      </c>
      <c r="K166" s="95">
        <v>10514.118050000001</v>
      </c>
      <c r="L166" s="95">
        <v>0</v>
      </c>
      <c r="M166" s="95">
        <v>0</v>
      </c>
      <c r="N166" s="95">
        <v>0</v>
      </c>
      <c r="O166" s="95">
        <v>36706.39299</v>
      </c>
    </row>
    <row r="167" spans="1:15">
      <c r="A167" s="177" t="s">
        <v>288</v>
      </c>
      <c r="B167" s="57">
        <v>333256.35593000002</v>
      </c>
      <c r="C167" s="57">
        <v>0</v>
      </c>
      <c r="D167" s="57">
        <v>328112.62234</v>
      </c>
      <c r="E167" s="57">
        <v>170747.91647999999</v>
      </c>
      <c r="F167" s="57">
        <v>174411.11090999999</v>
      </c>
      <c r="G167" s="57">
        <v>193505.92627</v>
      </c>
      <c r="H167" s="57">
        <v>124047.23570999999</v>
      </c>
      <c r="I167" s="57">
        <v>355769.61398000002</v>
      </c>
      <c r="J167" s="57">
        <v>0</v>
      </c>
      <c r="K167" s="57">
        <v>307665.04501</v>
      </c>
      <c r="L167" s="57">
        <v>97712.239400000006</v>
      </c>
      <c r="M167" s="57">
        <v>444622.28117999999</v>
      </c>
      <c r="N167" s="57">
        <v>0</v>
      </c>
      <c r="O167" s="57">
        <v>2529850.3472100003</v>
      </c>
    </row>
    <row r="168" spans="1:15">
      <c r="A168" s="64" t="s">
        <v>289</v>
      </c>
      <c r="B168" s="95">
        <v>0</v>
      </c>
      <c r="C168" s="95">
        <v>0</v>
      </c>
      <c r="D168" s="95">
        <v>0</v>
      </c>
      <c r="E168" s="95">
        <v>0</v>
      </c>
      <c r="F168" s="95">
        <v>0</v>
      </c>
      <c r="G168" s="95">
        <v>0</v>
      </c>
      <c r="H168" s="95">
        <v>0</v>
      </c>
      <c r="I168" s="95">
        <v>0</v>
      </c>
      <c r="J168" s="95">
        <v>0</v>
      </c>
      <c r="K168" s="95">
        <v>17150</v>
      </c>
      <c r="L168" s="95">
        <v>1485.6633400000001</v>
      </c>
      <c r="M168" s="95">
        <v>43511.999000000003</v>
      </c>
      <c r="N168" s="95">
        <v>0</v>
      </c>
      <c r="O168" s="95">
        <v>62147.662340000003</v>
      </c>
    </row>
    <row r="169" spans="1:15">
      <c r="A169" s="64" t="s">
        <v>290</v>
      </c>
      <c r="B169" s="95">
        <v>0</v>
      </c>
      <c r="C169" s="95">
        <v>0</v>
      </c>
      <c r="D169" s="95">
        <v>0</v>
      </c>
      <c r="E169" s="95">
        <v>0</v>
      </c>
      <c r="F169" s="95">
        <v>0</v>
      </c>
      <c r="G169" s="95">
        <v>0</v>
      </c>
      <c r="H169" s="95">
        <v>0</v>
      </c>
      <c r="I169" s="95">
        <v>0</v>
      </c>
      <c r="J169" s="95">
        <v>0</v>
      </c>
      <c r="K169" s="95">
        <v>0</v>
      </c>
      <c r="L169" s="95">
        <v>0</v>
      </c>
      <c r="M169" s="95">
        <v>0</v>
      </c>
      <c r="N169" s="95">
        <v>0</v>
      </c>
      <c r="O169" s="95">
        <v>0</v>
      </c>
    </row>
    <row r="170" spans="1:15">
      <c r="A170" s="64" t="s">
        <v>291</v>
      </c>
      <c r="B170" s="95">
        <v>0</v>
      </c>
      <c r="C170" s="95">
        <v>0</v>
      </c>
      <c r="D170" s="95">
        <v>0</v>
      </c>
      <c r="E170" s="95">
        <v>0</v>
      </c>
      <c r="F170" s="95">
        <v>0</v>
      </c>
      <c r="G170" s="95">
        <v>0</v>
      </c>
      <c r="H170" s="95">
        <v>0</v>
      </c>
      <c r="I170" s="95">
        <v>0</v>
      </c>
      <c r="J170" s="95">
        <v>0</v>
      </c>
      <c r="K170" s="95">
        <v>0</v>
      </c>
      <c r="L170" s="95">
        <v>1485.6633400000001</v>
      </c>
      <c r="M170" s="95">
        <v>0</v>
      </c>
      <c r="N170" s="95">
        <v>0</v>
      </c>
      <c r="O170" s="95">
        <v>1485.6633400000001</v>
      </c>
    </row>
    <row r="171" spans="1:15">
      <c r="A171" s="64" t="s">
        <v>292</v>
      </c>
      <c r="B171" s="95">
        <v>0</v>
      </c>
      <c r="C171" s="95">
        <v>0</v>
      </c>
      <c r="D171" s="95">
        <v>0</v>
      </c>
      <c r="E171" s="95">
        <v>0</v>
      </c>
      <c r="F171" s="95">
        <v>0</v>
      </c>
      <c r="G171" s="95">
        <v>0</v>
      </c>
      <c r="H171" s="95">
        <v>0</v>
      </c>
      <c r="I171" s="95">
        <v>0</v>
      </c>
      <c r="J171" s="95">
        <v>0</v>
      </c>
      <c r="K171" s="95">
        <v>17150</v>
      </c>
      <c r="L171" s="95">
        <v>0</v>
      </c>
      <c r="M171" s="95">
        <v>43511.999000000003</v>
      </c>
      <c r="N171" s="95">
        <v>0</v>
      </c>
      <c r="O171" s="95">
        <v>60661.999000000003</v>
      </c>
    </row>
    <row r="172" spans="1:15">
      <c r="A172" s="64" t="s">
        <v>293</v>
      </c>
      <c r="B172" s="95">
        <v>0</v>
      </c>
      <c r="C172" s="95">
        <v>0</v>
      </c>
      <c r="D172" s="95">
        <v>0</v>
      </c>
      <c r="E172" s="95">
        <v>0</v>
      </c>
      <c r="F172" s="95">
        <v>0</v>
      </c>
      <c r="G172" s="95">
        <v>0</v>
      </c>
      <c r="H172" s="95">
        <v>0</v>
      </c>
      <c r="I172" s="95">
        <v>0</v>
      </c>
      <c r="J172" s="95">
        <v>0</v>
      </c>
      <c r="K172" s="95">
        <v>0</v>
      </c>
      <c r="L172" s="95">
        <v>0</v>
      </c>
      <c r="M172" s="95">
        <v>0</v>
      </c>
      <c r="N172" s="95">
        <v>0</v>
      </c>
      <c r="O172" s="95">
        <v>0</v>
      </c>
    </row>
    <row r="173" spans="1:15">
      <c r="A173" s="64" t="s">
        <v>294</v>
      </c>
      <c r="B173" s="95">
        <v>0</v>
      </c>
      <c r="C173" s="95">
        <v>0</v>
      </c>
      <c r="D173" s="95">
        <v>0</v>
      </c>
      <c r="E173" s="95">
        <v>0</v>
      </c>
      <c r="F173" s="95">
        <v>0</v>
      </c>
      <c r="G173" s="95">
        <v>0</v>
      </c>
      <c r="H173" s="95">
        <v>0</v>
      </c>
      <c r="I173" s="95">
        <v>0</v>
      </c>
      <c r="J173" s="95">
        <v>0</v>
      </c>
      <c r="K173" s="95">
        <v>0</v>
      </c>
      <c r="L173" s="95">
        <v>0</v>
      </c>
      <c r="M173" s="95">
        <v>0</v>
      </c>
      <c r="N173" s="95">
        <v>0</v>
      </c>
      <c r="O173" s="95">
        <v>0</v>
      </c>
    </row>
    <row r="174" spans="1:15">
      <c r="A174" s="64" t="s">
        <v>295</v>
      </c>
      <c r="B174" s="95">
        <v>330387.10320000001</v>
      </c>
      <c r="C174" s="95">
        <v>0</v>
      </c>
      <c r="D174" s="95">
        <v>316134</v>
      </c>
      <c r="E174" s="95">
        <v>169974</v>
      </c>
      <c r="F174" s="95">
        <v>170000</v>
      </c>
      <c r="G174" s="95">
        <v>190169</v>
      </c>
      <c r="H174" s="95">
        <v>121375</v>
      </c>
      <c r="I174" s="95">
        <v>347200</v>
      </c>
      <c r="J174" s="95">
        <v>0</v>
      </c>
      <c r="K174" s="95">
        <v>285400</v>
      </c>
      <c r="L174" s="95">
        <v>95000</v>
      </c>
      <c r="M174" s="95">
        <v>391020</v>
      </c>
      <c r="N174" s="95">
        <v>0</v>
      </c>
      <c r="O174" s="95">
        <v>2416659.1031999998</v>
      </c>
    </row>
    <row r="175" spans="1:15">
      <c r="A175" s="64" t="s">
        <v>296</v>
      </c>
      <c r="B175" s="95">
        <v>2869.2527300000002</v>
      </c>
      <c r="C175" s="95">
        <v>0</v>
      </c>
      <c r="D175" s="95">
        <v>11978.62234</v>
      </c>
      <c r="E175" s="95">
        <v>773.91647999999998</v>
      </c>
      <c r="F175" s="95">
        <v>4411.1109100000003</v>
      </c>
      <c r="G175" s="95">
        <v>3336.9262699999999</v>
      </c>
      <c r="H175" s="95">
        <v>2672.2357099999999</v>
      </c>
      <c r="I175" s="95">
        <v>8569.6139800000001</v>
      </c>
      <c r="J175" s="95">
        <v>0</v>
      </c>
      <c r="K175" s="95">
        <v>5115.0450099999998</v>
      </c>
      <c r="L175" s="95">
        <v>1226.5760600000001</v>
      </c>
      <c r="M175" s="95">
        <v>10090.28218</v>
      </c>
      <c r="N175" s="95">
        <v>0</v>
      </c>
      <c r="O175" s="95">
        <v>51043.58167</v>
      </c>
    </row>
    <row r="176" spans="1:15">
      <c r="A176" s="177" t="s">
        <v>297</v>
      </c>
      <c r="B176" s="57">
        <v>2072011.0339500001</v>
      </c>
      <c r="C176" s="57">
        <v>2645713.2635500003</v>
      </c>
      <c r="D176" s="57">
        <v>2192105.9226599997</v>
      </c>
      <c r="E176" s="57">
        <v>1878490.9491700002</v>
      </c>
      <c r="F176" s="57">
        <v>1636992.3896300001</v>
      </c>
      <c r="G176" s="57">
        <v>973502.8862999999</v>
      </c>
      <c r="H176" s="57">
        <v>857007.89130999998</v>
      </c>
      <c r="I176" s="57">
        <v>2040344.19677</v>
      </c>
      <c r="J176" s="57">
        <v>87746.793379999988</v>
      </c>
      <c r="K176" s="57">
        <v>1383636.8165599999</v>
      </c>
      <c r="L176" s="57">
        <v>338685.89344999997</v>
      </c>
      <c r="M176" s="57">
        <v>1458103.7052200001</v>
      </c>
      <c r="N176" s="57">
        <v>1097967.92607</v>
      </c>
      <c r="O176" s="57">
        <v>18662309.668019999</v>
      </c>
    </row>
    <row r="177" spans="1:15">
      <c r="A177" s="63" t="s">
        <v>298</v>
      </c>
      <c r="B177" s="95">
        <v>1517992.79</v>
      </c>
      <c r="C177" s="95">
        <v>2342852.52</v>
      </c>
      <c r="D177" s="95">
        <v>1637930.85</v>
      </c>
      <c r="E177" s="95">
        <v>1313510.3899999999</v>
      </c>
      <c r="F177" s="95">
        <v>1055440</v>
      </c>
      <c r="G177" s="95">
        <v>776063</v>
      </c>
      <c r="H177" s="95">
        <v>656793</v>
      </c>
      <c r="I177" s="95">
        <v>1537989.6</v>
      </c>
      <c r="J177" s="95">
        <v>95490.01655</v>
      </c>
      <c r="K177" s="95">
        <v>722758.9</v>
      </c>
      <c r="L177" s="95">
        <v>282995.09999999998</v>
      </c>
      <c r="M177" s="95">
        <v>1243956</v>
      </c>
      <c r="N177" s="95">
        <v>866181.9</v>
      </c>
      <c r="O177" s="95">
        <v>14049954.06655</v>
      </c>
    </row>
    <row r="178" spans="1:15">
      <c r="A178" s="64" t="s">
        <v>299</v>
      </c>
      <c r="B178" s="95">
        <v>1517992.79</v>
      </c>
      <c r="C178" s="95">
        <v>2342852.52</v>
      </c>
      <c r="D178" s="95">
        <v>1637930.85</v>
      </c>
      <c r="E178" s="95">
        <v>1313510.3899999999</v>
      </c>
      <c r="F178" s="95">
        <v>1055440</v>
      </c>
      <c r="G178" s="95">
        <v>776063</v>
      </c>
      <c r="H178" s="95">
        <v>656793</v>
      </c>
      <c r="I178" s="95">
        <v>1537989.6</v>
      </c>
      <c r="J178" s="95">
        <v>95490.01655</v>
      </c>
      <c r="K178" s="95">
        <v>722758.9</v>
      </c>
      <c r="L178" s="95">
        <v>282995.09999999998</v>
      </c>
      <c r="M178" s="95">
        <v>1243956</v>
      </c>
      <c r="N178" s="95">
        <v>866181.9</v>
      </c>
      <c r="O178" s="95">
        <v>14049954.06655</v>
      </c>
    </row>
    <row r="179" spans="1:15">
      <c r="A179" s="64" t="s">
        <v>300</v>
      </c>
      <c r="B179" s="95">
        <v>0</v>
      </c>
      <c r="C179" s="95">
        <v>0</v>
      </c>
      <c r="D179" s="95">
        <v>0</v>
      </c>
      <c r="E179" s="95">
        <v>0</v>
      </c>
      <c r="F179" s="95">
        <v>0</v>
      </c>
      <c r="G179" s="95">
        <v>0</v>
      </c>
      <c r="H179" s="95">
        <v>0</v>
      </c>
      <c r="I179" s="95">
        <v>0</v>
      </c>
      <c r="J179" s="95">
        <v>0</v>
      </c>
      <c r="K179" s="95">
        <v>0</v>
      </c>
      <c r="L179" s="95">
        <v>0</v>
      </c>
      <c r="M179" s="95">
        <v>87506</v>
      </c>
      <c r="N179" s="95">
        <v>0</v>
      </c>
      <c r="O179" s="95">
        <v>87506</v>
      </c>
    </row>
    <row r="180" spans="1:15">
      <c r="A180" s="64" t="s">
        <v>301</v>
      </c>
      <c r="B180" s="95">
        <v>0</v>
      </c>
      <c r="C180" s="95">
        <v>0</v>
      </c>
      <c r="D180" s="95">
        <v>0</v>
      </c>
      <c r="E180" s="95">
        <v>0</v>
      </c>
      <c r="F180" s="95">
        <v>0</v>
      </c>
      <c r="G180" s="95">
        <v>0</v>
      </c>
      <c r="H180" s="95">
        <v>0</v>
      </c>
      <c r="I180" s="95">
        <v>0</v>
      </c>
      <c r="J180" s="95">
        <v>0</v>
      </c>
      <c r="K180" s="95">
        <v>0</v>
      </c>
      <c r="L180" s="95">
        <v>0</v>
      </c>
      <c r="M180" s="95">
        <v>-87506</v>
      </c>
      <c r="N180" s="95">
        <v>0</v>
      </c>
      <c r="O180" s="95">
        <v>-87506</v>
      </c>
    </row>
    <row r="181" spans="1:15">
      <c r="A181" s="63" t="s">
        <v>302</v>
      </c>
      <c r="B181" s="95">
        <v>119754.2154</v>
      </c>
      <c r="C181" s="95">
        <v>0</v>
      </c>
      <c r="D181" s="95">
        <v>0</v>
      </c>
      <c r="E181" s="95">
        <v>45354.082240000003</v>
      </c>
      <c r="F181" s="95">
        <v>16808.103199999998</v>
      </c>
      <c r="G181" s="95">
        <v>15631.52605</v>
      </c>
      <c r="H181" s="95">
        <v>29442.5</v>
      </c>
      <c r="I181" s="95">
        <v>1689.5345500000001</v>
      </c>
      <c r="J181" s="95">
        <v>0</v>
      </c>
      <c r="K181" s="95">
        <v>116.006</v>
      </c>
      <c r="L181" s="95">
        <v>2171.7570299999998</v>
      </c>
      <c r="M181" s="95">
        <v>137113.57924000002</v>
      </c>
      <c r="N181" s="95">
        <v>5529.5283099999997</v>
      </c>
      <c r="O181" s="95">
        <v>373610.83201999997</v>
      </c>
    </row>
    <row r="182" spans="1:15">
      <c r="A182" s="64" t="s">
        <v>303</v>
      </c>
      <c r="B182" s="95">
        <v>0</v>
      </c>
      <c r="C182" s="95">
        <v>0</v>
      </c>
      <c r="D182" s="95">
        <v>0</v>
      </c>
      <c r="E182" s="95">
        <v>0</v>
      </c>
      <c r="F182" s="95">
        <v>0</v>
      </c>
      <c r="G182" s="95">
        <v>0.51254999999999995</v>
      </c>
      <c r="H182" s="95">
        <v>0</v>
      </c>
      <c r="I182" s="95">
        <v>0</v>
      </c>
      <c r="J182" s="95">
        <v>0</v>
      </c>
      <c r="K182" s="95">
        <v>0</v>
      </c>
      <c r="L182" s="95">
        <v>1713.40211</v>
      </c>
      <c r="M182" s="95">
        <v>0</v>
      </c>
      <c r="N182" s="95">
        <v>0</v>
      </c>
      <c r="O182" s="95">
        <v>1713.9146599999999</v>
      </c>
    </row>
    <row r="183" spans="1:15">
      <c r="A183" s="64" t="s">
        <v>304</v>
      </c>
      <c r="B183" s="95">
        <v>119754.2154</v>
      </c>
      <c r="C183" s="95">
        <v>0</v>
      </c>
      <c r="D183" s="95">
        <v>0</v>
      </c>
      <c r="E183" s="95">
        <v>45354.082240000003</v>
      </c>
      <c r="F183" s="95">
        <v>16808.103199999998</v>
      </c>
      <c r="G183" s="95">
        <v>15631.013499999999</v>
      </c>
      <c r="H183" s="95">
        <v>29442.5</v>
      </c>
      <c r="I183" s="95">
        <v>0</v>
      </c>
      <c r="J183" s="95">
        <v>0</v>
      </c>
      <c r="K183" s="95">
        <v>0</v>
      </c>
      <c r="L183" s="95">
        <v>458.35491999999999</v>
      </c>
      <c r="M183" s="95">
        <v>136974</v>
      </c>
      <c r="N183" s="95">
        <v>4211.04</v>
      </c>
      <c r="O183" s="95">
        <v>368633.30926000001</v>
      </c>
    </row>
    <row r="184" spans="1:15">
      <c r="A184" s="64" t="s">
        <v>305</v>
      </c>
      <c r="B184" s="95">
        <v>0</v>
      </c>
      <c r="C184" s="95">
        <v>0</v>
      </c>
      <c r="D184" s="95">
        <v>0</v>
      </c>
      <c r="E184" s="95">
        <v>0</v>
      </c>
      <c r="F184" s="95">
        <v>0</v>
      </c>
      <c r="G184" s="95">
        <v>0</v>
      </c>
      <c r="H184" s="95">
        <v>0</v>
      </c>
      <c r="I184" s="95">
        <v>1689.5345500000001</v>
      </c>
      <c r="J184" s="95">
        <v>0</v>
      </c>
      <c r="K184" s="95">
        <v>116.006</v>
      </c>
      <c r="L184" s="95">
        <v>0</v>
      </c>
      <c r="M184" s="95">
        <v>139.57924</v>
      </c>
      <c r="N184" s="95">
        <v>1318.48831</v>
      </c>
      <c r="O184" s="95">
        <v>3263.6080999999999</v>
      </c>
    </row>
    <row r="185" spans="1:15">
      <c r="A185" s="63" t="s">
        <v>306</v>
      </c>
      <c r="B185" s="95">
        <v>0</v>
      </c>
      <c r="C185" s="95">
        <v>0</v>
      </c>
      <c r="D185" s="95">
        <v>0</v>
      </c>
      <c r="E185" s="95">
        <v>0</v>
      </c>
      <c r="F185" s="95">
        <v>0</v>
      </c>
      <c r="G185" s="95">
        <v>0</v>
      </c>
      <c r="H185" s="95">
        <v>0</v>
      </c>
      <c r="I185" s="95">
        <v>0</v>
      </c>
      <c r="J185" s="95">
        <v>0</v>
      </c>
      <c r="K185" s="95">
        <v>0</v>
      </c>
      <c r="L185" s="95">
        <v>0</v>
      </c>
      <c r="M185" s="95">
        <v>0</v>
      </c>
      <c r="N185" s="95">
        <v>0</v>
      </c>
      <c r="O185" s="95">
        <v>0</v>
      </c>
    </row>
    <row r="186" spans="1:15">
      <c r="A186" s="64" t="s">
        <v>307</v>
      </c>
      <c r="B186" s="95">
        <v>0</v>
      </c>
      <c r="C186" s="95">
        <v>0</v>
      </c>
      <c r="D186" s="95">
        <v>0</v>
      </c>
      <c r="E186" s="95">
        <v>0</v>
      </c>
      <c r="F186" s="95">
        <v>0</v>
      </c>
      <c r="G186" s="95">
        <v>0</v>
      </c>
      <c r="H186" s="95">
        <v>0</v>
      </c>
      <c r="I186" s="95">
        <v>0</v>
      </c>
      <c r="J186" s="95">
        <v>0</v>
      </c>
      <c r="K186" s="95">
        <v>0</v>
      </c>
      <c r="L186" s="95">
        <v>0</v>
      </c>
      <c r="M186" s="95">
        <v>0</v>
      </c>
      <c r="N186" s="95">
        <v>0</v>
      </c>
      <c r="O186" s="95">
        <v>0</v>
      </c>
    </row>
    <row r="187" spans="1:15">
      <c r="A187" s="63" t="s">
        <v>308</v>
      </c>
      <c r="B187" s="95">
        <v>294127.93761999998</v>
      </c>
      <c r="C187" s="95">
        <v>204538.34565</v>
      </c>
      <c r="D187" s="95">
        <v>413909.48676999996</v>
      </c>
      <c r="E187" s="95">
        <v>376531.97389999998</v>
      </c>
      <c r="F187" s="95">
        <v>511824.11200000002</v>
      </c>
      <c r="G187" s="95">
        <v>121027.69941</v>
      </c>
      <c r="H187" s="95">
        <v>115682.86119</v>
      </c>
      <c r="I187" s="95">
        <v>281597.61155000003</v>
      </c>
      <c r="J187" s="95">
        <v>12092.151169999999</v>
      </c>
      <c r="K187" s="95">
        <v>514018.90720999998</v>
      </c>
      <c r="L187" s="95">
        <v>24375.714459999999</v>
      </c>
      <c r="M187" s="95">
        <v>62330.291159999993</v>
      </c>
      <c r="N187" s="95">
        <v>139278.66524</v>
      </c>
      <c r="O187" s="95">
        <v>3071335.7573299999</v>
      </c>
    </row>
    <row r="188" spans="1:15">
      <c r="A188" s="64" t="s">
        <v>309</v>
      </c>
      <c r="B188" s="95">
        <v>257826.90935</v>
      </c>
      <c r="C188" s="95">
        <v>199231.81488999998</v>
      </c>
      <c r="D188" s="95">
        <v>386411.06624000001</v>
      </c>
      <c r="E188" s="95">
        <v>371790.11494</v>
      </c>
      <c r="F188" s="95">
        <v>244753.28</v>
      </c>
      <c r="G188" s="95">
        <v>112583.30529999999</v>
      </c>
      <c r="H188" s="95">
        <v>113835.12003000001</v>
      </c>
      <c r="I188" s="95">
        <v>264637.23514</v>
      </c>
      <c r="J188" s="95">
        <v>1368.0074299999999</v>
      </c>
      <c r="K188" s="95">
        <v>140251.21690999999</v>
      </c>
      <c r="L188" s="95">
        <v>22372.392510000001</v>
      </c>
      <c r="M188" s="95">
        <v>61921.626409999997</v>
      </c>
      <c r="N188" s="95">
        <v>136121.77084000001</v>
      </c>
      <c r="O188" s="95">
        <v>2313103.8599899998</v>
      </c>
    </row>
    <row r="189" spans="1:15">
      <c r="A189" s="64" t="s">
        <v>310</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408.19436999999999</v>
      </c>
      <c r="N189" s="95">
        <v>3156.8944000000001</v>
      </c>
      <c r="O189" s="95">
        <v>112119.38906</v>
      </c>
    </row>
    <row r="190" spans="1:15">
      <c r="A190" s="64" t="s">
        <v>311</v>
      </c>
      <c r="B190" s="95">
        <v>31235.133429999998</v>
      </c>
      <c r="C190" s="95">
        <v>0.21918000000000001</v>
      </c>
      <c r="D190" s="95">
        <v>0</v>
      </c>
      <c r="E190" s="95">
        <v>11.051</v>
      </c>
      <c r="F190" s="95">
        <v>263198.07799999998</v>
      </c>
      <c r="G190" s="95">
        <v>0</v>
      </c>
      <c r="H190" s="95">
        <v>0</v>
      </c>
      <c r="I190" s="95">
        <v>0</v>
      </c>
      <c r="J190" s="95">
        <v>0</v>
      </c>
      <c r="K190" s="95">
        <v>351667.55629000004</v>
      </c>
      <c r="L190" s="95">
        <v>0</v>
      </c>
      <c r="M190" s="95">
        <v>0.47038000000000002</v>
      </c>
      <c r="N190" s="95">
        <v>0</v>
      </c>
      <c r="O190" s="95">
        <v>646112.50827999995</v>
      </c>
    </row>
    <row r="191" spans="1:15">
      <c r="A191" s="63" t="s">
        <v>312</v>
      </c>
      <c r="B191" s="95">
        <v>140136.09093000001</v>
      </c>
      <c r="C191" s="95">
        <v>98322.397900000011</v>
      </c>
      <c r="D191" s="95">
        <v>140265.58588999999</v>
      </c>
      <c r="E191" s="95">
        <v>143094.50302999999</v>
      </c>
      <c r="F191" s="95">
        <v>52920.174429999999</v>
      </c>
      <c r="G191" s="95">
        <v>60780.660840000004</v>
      </c>
      <c r="H191" s="95">
        <v>55089.530119999996</v>
      </c>
      <c r="I191" s="95">
        <v>219067.45066999999</v>
      </c>
      <c r="J191" s="95">
        <v>-19835.374339999998</v>
      </c>
      <c r="K191" s="95">
        <v>146743.00334999998</v>
      </c>
      <c r="L191" s="95">
        <v>29143.321960000001</v>
      </c>
      <c r="M191" s="95">
        <v>14703.83482</v>
      </c>
      <c r="N191" s="95">
        <v>86977.832519999996</v>
      </c>
      <c r="O191" s="95">
        <v>1167409.0121199999</v>
      </c>
    </row>
    <row r="192" spans="1:15">
      <c r="A192" s="64" t="s">
        <v>313</v>
      </c>
      <c r="B192" s="95">
        <v>32398.2572</v>
      </c>
      <c r="C192" s="95">
        <v>0</v>
      </c>
      <c r="D192" s="95">
        <v>61023.325659999995</v>
      </c>
      <c r="E192" s="95">
        <v>17500</v>
      </c>
      <c r="F192" s="95">
        <v>0</v>
      </c>
      <c r="G192" s="95">
        <v>8699.7916600000008</v>
      </c>
      <c r="H192" s="95">
        <v>6.7807299999999993</v>
      </c>
      <c r="I192" s="95">
        <v>0</v>
      </c>
      <c r="J192" s="95">
        <v>-19413.002089999998</v>
      </c>
      <c r="K192" s="95">
        <v>54953.353329999998</v>
      </c>
      <c r="L192" s="95">
        <v>14998.5</v>
      </c>
      <c r="M192" s="95">
        <v>0</v>
      </c>
      <c r="N192" s="95">
        <v>1.1879600000000001</v>
      </c>
      <c r="O192" s="95">
        <v>170168.19444999998</v>
      </c>
    </row>
    <row r="193" spans="1:15">
      <c r="A193" s="100" t="s">
        <v>314</v>
      </c>
      <c r="B193" s="95">
        <v>107737.83373</v>
      </c>
      <c r="C193" s="95">
        <v>98322.397900000011</v>
      </c>
      <c r="D193" s="95">
        <v>79242.26023</v>
      </c>
      <c r="E193" s="95">
        <v>125594.50303000001</v>
      </c>
      <c r="F193" s="95">
        <v>52920.174429999999</v>
      </c>
      <c r="G193" s="95">
        <v>52080.869180000002</v>
      </c>
      <c r="H193" s="95">
        <v>55082.749389999997</v>
      </c>
      <c r="I193" s="95">
        <v>219067.45066999999</v>
      </c>
      <c r="J193" s="95">
        <v>-422.37225000000001</v>
      </c>
      <c r="K193" s="95">
        <v>91789.650020000001</v>
      </c>
      <c r="L193" s="95">
        <v>14144.821960000001</v>
      </c>
      <c r="M193" s="95">
        <v>14703.83482</v>
      </c>
      <c r="N193" s="95">
        <v>86976.644560000001</v>
      </c>
      <c r="O193" s="95">
        <v>997240.8176699999</v>
      </c>
    </row>
    <row r="194" spans="1:15">
      <c r="A194" s="155" t="s">
        <v>315</v>
      </c>
      <c r="B194" s="57">
        <v>31159434.798049998</v>
      </c>
      <c r="C194" s="57">
        <v>43201383.554730006</v>
      </c>
      <c r="D194" s="57">
        <v>39211803.134169996</v>
      </c>
      <c r="E194" s="57">
        <v>25927126.665540002</v>
      </c>
      <c r="F194" s="57">
        <v>22886721.205479998</v>
      </c>
      <c r="G194" s="57">
        <v>16886183.09595</v>
      </c>
      <c r="H194" s="57">
        <v>12579589.34135</v>
      </c>
      <c r="I194" s="57">
        <v>18151835.372869998</v>
      </c>
      <c r="J194" s="57">
        <v>190752.49049</v>
      </c>
      <c r="K194" s="57">
        <v>19431701.715130001</v>
      </c>
      <c r="L194" s="57">
        <v>4780507.1885900004</v>
      </c>
      <c r="M194" s="57">
        <v>31643986.834259998</v>
      </c>
      <c r="N194" s="57">
        <v>10076964.08935</v>
      </c>
      <c r="O194" s="57">
        <v>276127989.48596001</v>
      </c>
    </row>
    <row r="195" spans="1:15">
      <c r="A195" s="177" t="s">
        <v>316</v>
      </c>
      <c r="B195" s="57">
        <v>2335011.1746</v>
      </c>
      <c r="C195" s="57">
        <v>820950.88353999995</v>
      </c>
      <c r="D195" s="57">
        <v>1631065.1334500001</v>
      </c>
      <c r="E195" s="57">
        <v>5867350.4846000001</v>
      </c>
      <c r="F195" s="57">
        <v>3335578.9209600003</v>
      </c>
      <c r="G195" s="57">
        <v>336104.53510000004</v>
      </c>
      <c r="H195" s="57">
        <v>752390.71253999998</v>
      </c>
      <c r="I195" s="57">
        <v>159.78565</v>
      </c>
      <c r="J195" s="57">
        <v>18699.036339999999</v>
      </c>
      <c r="K195" s="57">
        <v>227152.82606999998</v>
      </c>
      <c r="L195" s="57">
        <v>360329.2488</v>
      </c>
      <c r="M195" s="57">
        <v>455165.47486999998</v>
      </c>
      <c r="N195" s="57">
        <v>331071.79777999996</v>
      </c>
      <c r="O195" s="57">
        <v>16471030.0143</v>
      </c>
    </row>
    <row r="196" spans="1:15">
      <c r="A196" s="63" t="s">
        <v>317</v>
      </c>
      <c r="B196" s="95">
        <v>91409.098040000012</v>
      </c>
      <c r="C196" s="95">
        <v>40275.747790000001</v>
      </c>
      <c r="D196" s="95">
        <v>75094.244980000003</v>
      </c>
      <c r="E196" s="95">
        <v>654006.43836999999</v>
      </c>
      <c r="F196" s="95">
        <v>1444166.9966899999</v>
      </c>
      <c r="G196" s="95">
        <v>26170.023219999999</v>
      </c>
      <c r="H196" s="95">
        <v>61237.574009999997</v>
      </c>
      <c r="I196" s="95">
        <v>0</v>
      </c>
      <c r="J196" s="95">
        <v>0</v>
      </c>
      <c r="K196" s="95">
        <v>0</v>
      </c>
      <c r="L196" s="95">
        <v>0</v>
      </c>
      <c r="M196" s="95">
        <v>0</v>
      </c>
      <c r="N196" s="95">
        <v>0</v>
      </c>
      <c r="O196" s="95">
        <v>2392360.1231</v>
      </c>
    </row>
    <row r="197" spans="1:15">
      <c r="A197" s="64" t="s">
        <v>318</v>
      </c>
      <c r="B197" s="95">
        <v>30572.048730000002</v>
      </c>
      <c r="C197" s="95">
        <v>5852.5984400000007</v>
      </c>
      <c r="D197" s="95">
        <v>72726.230629999991</v>
      </c>
      <c r="E197" s="95">
        <v>17399.947530000001</v>
      </c>
      <c r="F197" s="95">
        <v>21286.095679999999</v>
      </c>
      <c r="G197" s="95">
        <v>14222.30422</v>
      </c>
      <c r="H197" s="95">
        <v>59579.561399999999</v>
      </c>
      <c r="I197" s="95">
        <v>0</v>
      </c>
      <c r="J197" s="95">
        <v>0</v>
      </c>
      <c r="K197" s="95">
        <v>0</v>
      </c>
      <c r="L197" s="95">
        <v>0</v>
      </c>
      <c r="M197" s="95">
        <v>0</v>
      </c>
      <c r="N197" s="95">
        <v>0</v>
      </c>
      <c r="O197" s="95">
        <v>221638.78662999999</v>
      </c>
    </row>
    <row r="198" spans="1:15">
      <c r="A198" s="64" t="s">
        <v>319</v>
      </c>
      <c r="B198" s="95">
        <v>3106.2080000000001</v>
      </c>
      <c r="C198" s="95">
        <v>1152.1493500000001</v>
      </c>
      <c r="D198" s="95">
        <v>597.95111999999995</v>
      </c>
      <c r="E198" s="95">
        <v>584.73954000000003</v>
      </c>
      <c r="F198" s="95">
        <v>5620.4588200000007</v>
      </c>
      <c r="G198" s="95">
        <v>0</v>
      </c>
      <c r="H198" s="95">
        <v>0</v>
      </c>
      <c r="I198" s="95">
        <v>0</v>
      </c>
      <c r="J198" s="95">
        <v>0</v>
      </c>
      <c r="K198" s="95">
        <v>0</v>
      </c>
      <c r="L198" s="95">
        <v>0</v>
      </c>
      <c r="M198" s="95">
        <v>0</v>
      </c>
      <c r="N198" s="95">
        <v>0</v>
      </c>
      <c r="O198" s="95">
        <v>11061.50683</v>
      </c>
    </row>
    <row r="199" spans="1:15">
      <c r="A199" s="64" t="s">
        <v>320</v>
      </c>
      <c r="B199" s="95">
        <v>31989.992750000001</v>
      </c>
      <c r="C199" s="95">
        <v>0</v>
      </c>
      <c r="D199" s="95">
        <v>398.06322999999998</v>
      </c>
      <c r="E199" s="95">
        <v>542297.38055</v>
      </c>
      <c r="F199" s="95">
        <v>1208069.13273</v>
      </c>
      <c r="G199" s="95">
        <v>0</v>
      </c>
      <c r="H199" s="95">
        <v>0</v>
      </c>
      <c r="I199" s="95">
        <v>0</v>
      </c>
      <c r="J199" s="95">
        <v>0</v>
      </c>
      <c r="K199" s="95">
        <v>0</v>
      </c>
      <c r="L199" s="95">
        <v>0</v>
      </c>
      <c r="M199" s="95">
        <v>0</v>
      </c>
      <c r="N199" s="95">
        <v>0</v>
      </c>
      <c r="O199" s="95">
        <v>1782754.56926</v>
      </c>
    </row>
    <row r="200" spans="1:15">
      <c r="A200" s="64" t="s">
        <v>321</v>
      </c>
      <c r="B200" s="95">
        <v>0</v>
      </c>
      <c r="C200" s="95">
        <v>0</v>
      </c>
      <c r="D200" s="95">
        <v>0</v>
      </c>
      <c r="E200" s="95">
        <v>0</v>
      </c>
      <c r="F200" s="95">
        <v>0</v>
      </c>
      <c r="G200" s="95">
        <v>182.81899999999999</v>
      </c>
      <c r="H200" s="95">
        <v>0</v>
      </c>
      <c r="I200" s="95">
        <v>0</v>
      </c>
      <c r="J200" s="95">
        <v>0</v>
      </c>
      <c r="K200" s="95">
        <v>0</v>
      </c>
      <c r="L200" s="95">
        <v>0</v>
      </c>
      <c r="M200" s="95">
        <v>0</v>
      </c>
      <c r="N200" s="95">
        <v>0</v>
      </c>
      <c r="O200" s="95">
        <v>182.81899999999999</v>
      </c>
    </row>
    <row r="201" spans="1:15">
      <c r="A201" s="64" t="s">
        <v>322</v>
      </c>
      <c r="B201" s="95">
        <v>25740.848559999999</v>
      </c>
      <c r="C201" s="95">
        <v>33271</v>
      </c>
      <c r="D201" s="95">
        <v>1372</v>
      </c>
      <c r="E201" s="95">
        <v>93724.370750000002</v>
      </c>
      <c r="F201" s="95">
        <v>209191.30946000002</v>
      </c>
      <c r="G201" s="95">
        <v>11764.9</v>
      </c>
      <c r="H201" s="95">
        <v>1658.01261</v>
      </c>
      <c r="I201" s="95">
        <v>0</v>
      </c>
      <c r="J201" s="95">
        <v>0</v>
      </c>
      <c r="K201" s="95">
        <v>0</v>
      </c>
      <c r="L201" s="95">
        <v>0</v>
      </c>
      <c r="M201" s="95">
        <v>0</v>
      </c>
      <c r="N201" s="95">
        <v>0</v>
      </c>
      <c r="O201" s="95">
        <v>376722.44137999997</v>
      </c>
    </row>
    <row r="202" spans="1:15">
      <c r="A202" s="63" t="s">
        <v>323</v>
      </c>
      <c r="B202" s="95">
        <v>1836175.7324999999</v>
      </c>
      <c r="C202" s="95">
        <v>721484.69874999998</v>
      </c>
      <c r="D202" s="95">
        <v>1292150.7046400001</v>
      </c>
      <c r="E202" s="95">
        <v>4935054.6728400001</v>
      </c>
      <c r="F202" s="95">
        <v>1658389.16671</v>
      </c>
      <c r="G202" s="95">
        <v>129862.46695</v>
      </c>
      <c r="H202" s="95">
        <v>450024.24018000002</v>
      </c>
      <c r="I202" s="95">
        <v>159.78565</v>
      </c>
      <c r="J202" s="95">
        <v>18699.036339999999</v>
      </c>
      <c r="K202" s="95">
        <v>223537.50518000001</v>
      </c>
      <c r="L202" s="95">
        <v>330957.96957999998</v>
      </c>
      <c r="M202" s="95">
        <v>211336.01387999998</v>
      </c>
      <c r="N202" s="95">
        <v>44980.031259999996</v>
      </c>
      <c r="O202" s="95">
        <v>11852812.024459999</v>
      </c>
    </row>
    <row r="203" spans="1:15">
      <c r="A203" s="64" t="s">
        <v>324</v>
      </c>
      <c r="B203" s="95">
        <v>0</v>
      </c>
      <c r="C203" s="95">
        <v>0</v>
      </c>
      <c r="D203" s="95">
        <v>0</v>
      </c>
      <c r="E203" s="95">
        <v>0</v>
      </c>
      <c r="F203" s="95">
        <v>0</v>
      </c>
      <c r="G203" s="95">
        <v>0</v>
      </c>
      <c r="H203" s="95">
        <v>600.81759999999997</v>
      </c>
      <c r="I203" s="95">
        <v>0</v>
      </c>
      <c r="J203" s="95">
        <v>0</v>
      </c>
      <c r="K203" s="95">
        <v>0</v>
      </c>
      <c r="L203" s="95">
        <v>0</v>
      </c>
      <c r="M203" s="95">
        <v>0</v>
      </c>
      <c r="N203" s="95">
        <v>0</v>
      </c>
      <c r="O203" s="95">
        <v>600.81759999999997</v>
      </c>
    </row>
    <row r="204" spans="1:15">
      <c r="A204" s="64" t="s">
        <v>325</v>
      </c>
      <c r="B204" s="95">
        <v>732124.4976</v>
      </c>
      <c r="C204" s="95">
        <v>1584.8347900000001</v>
      </c>
      <c r="D204" s="95">
        <v>270690.14825999999</v>
      </c>
      <c r="E204" s="95">
        <v>3454617.7275700001</v>
      </c>
      <c r="F204" s="95">
        <v>1025231.5616499999</v>
      </c>
      <c r="G204" s="95">
        <v>0</v>
      </c>
      <c r="H204" s="95">
        <v>0</v>
      </c>
      <c r="I204" s="95">
        <v>0</v>
      </c>
      <c r="J204" s="95">
        <v>1369.942</v>
      </c>
      <c r="K204" s="95">
        <v>0</v>
      </c>
      <c r="L204" s="95">
        <v>0</v>
      </c>
      <c r="M204" s="95">
        <v>0</v>
      </c>
      <c r="N204" s="95">
        <v>0</v>
      </c>
      <c r="O204" s="95">
        <v>5485618.7118699998</v>
      </c>
    </row>
    <row r="205" spans="1:15">
      <c r="A205" s="64" t="s">
        <v>1493</v>
      </c>
      <c r="B205" s="95">
        <v>1104051.2349</v>
      </c>
      <c r="C205" s="95">
        <v>138305.08927</v>
      </c>
      <c r="D205" s="95">
        <v>334042.40959</v>
      </c>
      <c r="E205" s="95">
        <v>640994.94204999995</v>
      </c>
      <c r="F205" s="95">
        <v>450949.44819999998</v>
      </c>
      <c r="G205" s="95">
        <v>83486.373240000001</v>
      </c>
      <c r="H205" s="95">
        <v>449423.42257999995</v>
      </c>
      <c r="I205" s="95">
        <v>159.78565</v>
      </c>
      <c r="J205" s="95">
        <v>1823.4138600000001</v>
      </c>
      <c r="K205" s="95">
        <v>197014.69503999999</v>
      </c>
      <c r="L205" s="95">
        <v>170594.38958000002</v>
      </c>
      <c r="M205" s="95">
        <v>118914.46874</v>
      </c>
      <c r="N205" s="95">
        <v>28318.995190000001</v>
      </c>
      <c r="O205" s="95">
        <v>3718078.6678899997</v>
      </c>
    </row>
    <row r="206" spans="1:15">
      <c r="A206" s="64" t="s">
        <v>327</v>
      </c>
      <c r="B206" s="95">
        <v>0</v>
      </c>
      <c r="C206" s="95">
        <v>0</v>
      </c>
      <c r="D206" s="95">
        <v>0</v>
      </c>
      <c r="E206" s="95">
        <v>0</v>
      </c>
      <c r="F206" s="95">
        <v>0</v>
      </c>
      <c r="G206" s="95">
        <v>0</v>
      </c>
      <c r="H206" s="95">
        <v>0</v>
      </c>
      <c r="I206" s="95">
        <v>0</v>
      </c>
      <c r="J206" s="95">
        <v>0</v>
      </c>
      <c r="K206" s="95">
        <v>0</v>
      </c>
      <c r="L206" s="95">
        <v>0</v>
      </c>
      <c r="M206" s="95">
        <v>0</v>
      </c>
      <c r="N206" s="95">
        <v>0</v>
      </c>
      <c r="O206" s="95">
        <v>0</v>
      </c>
    </row>
    <row r="207" spans="1:15">
      <c r="A207" s="64" t="s">
        <v>328</v>
      </c>
      <c r="B207" s="95">
        <v>0</v>
      </c>
      <c r="C207" s="95">
        <v>581594.77469000011</v>
      </c>
      <c r="D207" s="95">
        <v>687418.14678999991</v>
      </c>
      <c r="E207" s="95">
        <v>839442.00322000007</v>
      </c>
      <c r="F207" s="95">
        <v>182208.15686000002</v>
      </c>
      <c r="G207" s="95">
        <v>46376.093710000001</v>
      </c>
      <c r="H207" s="95">
        <v>0</v>
      </c>
      <c r="I207" s="95">
        <v>0</v>
      </c>
      <c r="J207" s="95">
        <v>15505.680480000001</v>
      </c>
      <c r="K207" s="95">
        <v>26522.810140000001</v>
      </c>
      <c r="L207" s="95">
        <v>160363.57999999999</v>
      </c>
      <c r="M207" s="95">
        <v>92421.545140000002</v>
      </c>
      <c r="N207" s="95">
        <v>16661.036070000002</v>
      </c>
      <c r="O207" s="95">
        <v>2648513.8270999999</v>
      </c>
    </row>
    <row r="208" spans="1:15">
      <c r="A208" s="63" t="s">
        <v>329</v>
      </c>
      <c r="B208" s="95">
        <v>0</v>
      </c>
      <c r="C208" s="95">
        <v>0</v>
      </c>
      <c r="D208" s="95">
        <v>0</v>
      </c>
      <c r="E208" s="95">
        <v>0</v>
      </c>
      <c r="F208" s="95">
        <v>0</v>
      </c>
      <c r="G208" s="95">
        <v>0</v>
      </c>
      <c r="H208" s="95">
        <v>0</v>
      </c>
      <c r="I208" s="95">
        <v>0</v>
      </c>
      <c r="J208" s="95">
        <v>0</v>
      </c>
      <c r="K208" s="95">
        <v>0</v>
      </c>
      <c r="L208" s="95">
        <v>0</v>
      </c>
      <c r="M208" s="95">
        <v>0</v>
      </c>
      <c r="N208" s="95">
        <v>0</v>
      </c>
      <c r="O208" s="95">
        <v>0</v>
      </c>
    </row>
    <row r="209" spans="1:15">
      <c r="A209" s="63" t="s">
        <v>330</v>
      </c>
      <c r="B209" s="95">
        <v>407426.34405999997</v>
      </c>
      <c r="C209" s="95">
        <v>59190.436999999998</v>
      </c>
      <c r="D209" s="95">
        <v>235559.90401</v>
      </c>
      <c r="E209" s="95">
        <v>275792.0172</v>
      </c>
      <c r="F209" s="95">
        <v>230666.73172000001</v>
      </c>
      <c r="G209" s="95">
        <v>180072.04493</v>
      </c>
      <c r="H209" s="95">
        <v>225762.49834999998</v>
      </c>
      <c r="I209" s="95">
        <v>0</v>
      </c>
      <c r="J209" s="95">
        <v>0</v>
      </c>
      <c r="K209" s="95">
        <v>3615.32089</v>
      </c>
      <c r="L209" s="95">
        <v>29371.27922</v>
      </c>
      <c r="M209" s="95">
        <v>233385.04722000001</v>
      </c>
      <c r="N209" s="95">
        <v>286091.76652</v>
      </c>
      <c r="O209" s="95">
        <v>2166933.3911199998</v>
      </c>
    </row>
    <row r="210" spans="1:15">
      <c r="A210" s="64" t="s">
        <v>331</v>
      </c>
      <c r="B210" s="95">
        <v>142639.22998</v>
      </c>
      <c r="C210" s="95">
        <v>0</v>
      </c>
      <c r="D210" s="95">
        <v>28720</v>
      </c>
      <c r="E210" s="95">
        <v>14462.99058</v>
      </c>
      <c r="F210" s="95">
        <v>15000</v>
      </c>
      <c r="G210" s="95">
        <v>8343.0035599999992</v>
      </c>
      <c r="H210" s="95">
        <v>1.8492299999999999</v>
      </c>
      <c r="I210" s="95">
        <v>0</v>
      </c>
      <c r="J210" s="95">
        <v>0</v>
      </c>
      <c r="K210" s="95">
        <v>0</v>
      </c>
      <c r="L210" s="95">
        <v>0</v>
      </c>
      <c r="M210" s="95">
        <v>0</v>
      </c>
      <c r="N210" s="95">
        <v>0</v>
      </c>
      <c r="O210" s="95">
        <v>209167.07334999999</v>
      </c>
    </row>
    <row r="211" spans="1:15">
      <c r="A211" s="64" t="s">
        <v>332</v>
      </c>
      <c r="B211" s="95">
        <v>264787.11408000003</v>
      </c>
      <c r="C211" s="95">
        <v>59190.436999999998</v>
      </c>
      <c r="D211" s="95">
        <v>206839.90401</v>
      </c>
      <c r="E211" s="95">
        <v>261329.02662000002</v>
      </c>
      <c r="F211" s="95">
        <v>215666.73172000001</v>
      </c>
      <c r="G211" s="95">
        <v>171729.04136999999</v>
      </c>
      <c r="H211" s="95">
        <v>225760.64912000002</v>
      </c>
      <c r="I211" s="95">
        <v>0</v>
      </c>
      <c r="J211" s="95">
        <v>0</v>
      </c>
      <c r="K211" s="95">
        <v>3615.32089</v>
      </c>
      <c r="L211" s="95">
        <v>29371.27922</v>
      </c>
      <c r="M211" s="95">
        <v>233385.04722000001</v>
      </c>
      <c r="N211" s="95">
        <v>9881.95118</v>
      </c>
      <c r="O211" s="95">
        <v>1681556.5024300001</v>
      </c>
    </row>
    <row r="212" spans="1:15">
      <c r="A212" s="64" t="s">
        <v>333</v>
      </c>
      <c r="B212" s="95">
        <v>0</v>
      </c>
      <c r="C212" s="95">
        <v>0</v>
      </c>
      <c r="D212" s="95">
        <v>0</v>
      </c>
      <c r="E212" s="95">
        <v>0</v>
      </c>
      <c r="F212" s="95">
        <v>0</v>
      </c>
      <c r="G212" s="95">
        <v>0</v>
      </c>
      <c r="H212" s="95">
        <v>0</v>
      </c>
      <c r="I212" s="95">
        <v>0</v>
      </c>
      <c r="J212" s="95">
        <v>0</v>
      </c>
      <c r="K212" s="95">
        <v>0</v>
      </c>
      <c r="L212" s="95">
        <v>0</v>
      </c>
      <c r="M212" s="95">
        <v>0</v>
      </c>
      <c r="N212" s="95">
        <v>0</v>
      </c>
      <c r="O212" s="95">
        <v>0</v>
      </c>
    </row>
    <row r="213" spans="1:15">
      <c r="A213" s="64" t="s">
        <v>334</v>
      </c>
      <c r="B213" s="95">
        <v>0</v>
      </c>
      <c r="C213" s="95">
        <v>0</v>
      </c>
      <c r="D213" s="95">
        <v>0</v>
      </c>
      <c r="E213" s="95">
        <v>0</v>
      </c>
      <c r="F213" s="95">
        <v>0</v>
      </c>
      <c r="G213" s="95">
        <v>0</v>
      </c>
      <c r="H213" s="95">
        <v>0</v>
      </c>
      <c r="I213" s="95">
        <v>0</v>
      </c>
      <c r="J213" s="95">
        <v>0</v>
      </c>
      <c r="K213" s="95">
        <v>0</v>
      </c>
      <c r="L213" s="95">
        <v>0</v>
      </c>
      <c r="M213" s="95">
        <v>0</v>
      </c>
      <c r="N213" s="95">
        <v>276209.81533999997</v>
      </c>
      <c r="O213" s="95">
        <v>276209.81533999997</v>
      </c>
    </row>
    <row r="214" spans="1:15">
      <c r="A214" s="63" t="s">
        <v>335</v>
      </c>
      <c r="B214" s="95">
        <v>0</v>
      </c>
      <c r="C214" s="95">
        <v>0</v>
      </c>
      <c r="D214" s="95">
        <v>28260.27982</v>
      </c>
      <c r="E214" s="95">
        <v>2497.35619</v>
      </c>
      <c r="F214" s="95">
        <v>2356.0258399999998</v>
      </c>
      <c r="G214" s="95">
        <v>0</v>
      </c>
      <c r="H214" s="95">
        <v>15366.4</v>
      </c>
      <c r="I214" s="95">
        <v>0</v>
      </c>
      <c r="J214" s="95">
        <v>0</v>
      </c>
      <c r="K214" s="95">
        <v>0</v>
      </c>
      <c r="L214" s="95">
        <v>0</v>
      </c>
      <c r="M214" s="95">
        <v>10444.413769999999</v>
      </c>
      <c r="N214" s="95">
        <v>0</v>
      </c>
      <c r="O214" s="95">
        <v>58924.475619999997</v>
      </c>
    </row>
    <row r="215" spans="1:15">
      <c r="A215" s="177" t="s">
        <v>336</v>
      </c>
      <c r="B215" s="57">
        <v>45181468.224100001</v>
      </c>
      <c r="C215" s="57">
        <v>77721720.126600012</v>
      </c>
      <c r="D215" s="57">
        <v>64733054.070720002</v>
      </c>
      <c r="E215" s="57">
        <v>40384591.821169995</v>
      </c>
      <c r="F215" s="57">
        <v>103553631.48048</v>
      </c>
      <c r="G215" s="57">
        <v>24743995.095560003</v>
      </c>
      <c r="H215" s="57">
        <v>19979445.33481</v>
      </c>
      <c r="I215" s="57">
        <v>14696553.22751</v>
      </c>
      <c r="J215" s="57">
        <v>787446.62725000002</v>
      </c>
      <c r="K215" s="57">
        <v>22527666.759630002</v>
      </c>
      <c r="L215" s="57">
        <v>8057390.7247700002</v>
      </c>
      <c r="M215" s="57">
        <v>62226108.898040004</v>
      </c>
      <c r="N215" s="57">
        <v>11557388.21473</v>
      </c>
      <c r="O215" s="57">
        <v>496150460.60536999</v>
      </c>
    </row>
    <row r="216" spans="1:15">
      <c r="A216" s="63" t="s">
        <v>337</v>
      </c>
      <c r="B216" s="95">
        <v>1795868.72795</v>
      </c>
      <c r="C216" s="95">
        <v>1567148.6330500001</v>
      </c>
      <c r="D216" s="95">
        <v>29454.27922</v>
      </c>
      <c r="E216" s="95">
        <v>55.448029999999996</v>
      </c>
      <c r="F216" s="95">
        <v>122574.18959000001</v>
      </c>
      <c r="G216" s="95">
        <v>2556.6844900000001</v>
      </c>
      <c r="H216" s="95">
        <v>1.4508599999999998</v>
      </c>
      <c r="I216" s="95">
        <v>78.317999999999998</v>
      </c>
      <c r="J216" s="95">
        <v>5.2999999999999999E-2</v>
      </c>
      <c r="K216" s="95">
        <v>0</v>
      </c>
      <c r="L216" s="95">
        <v>4.0000000000000001E-3</v>
      </c>
      <c r="M216" s="95">
        <v>24970982.360169999</v>
      </c>
      <c r="N216" s="95">
        <v>0</v>
      </c>
      <c r="O216" s="95">
        <v>28488720.148359999</v>
      </c>
    </row>
    <row r="217" spans="1:15">
      <c r="A217" s="64" t="s">
        <v>338</v>
      </c>
      <c r="B217" s="95">
        <v>34300</v>
      </c>
      <c r="C217" s="95">
        <v>119.6</v>
      </c>
      <c r="D217" s="95">
        <v>0</v>
      </c>
      <c r="E217" s="95">
        <v>0</v>
      </c>
      <c r="F217" s="95">
        <v>0</v>
      </c>
      <c r="G217" s="95">
        <v>0</v>
      </c>
      <c r="H217" s="95">
        <v>0</v>
      </c>
      <c r="I217" s="95">
        <v>0</v>
      </c>
      <c r="J217" s="95">
        <v>0</v>
      </c>
      <c r="K217" s="95">
        <v>0</v>
      </c>
      <c r="L217" s="95">
        <v>0</v>
      </c>
      <c r="M217" s="95">
        <v>0</v>
      </c>
      <c r="N217" s="95">
        <v>0</v>
      </c>
      <c r="O217" s="95">
        <v>34419.599999999999</v>
      </c>
    </row>
    <row r="218" spans="1:15">
      <c r="A218" s="64" t="s">
        <v>339</v>
      </c>
      <c r="B218" s="95">
        <v>0</v>
      </c>
      <c r="C218" s="95">
        <v>1566360</v>
      </c>
      <c r="D218" s="95">
        <v>0</v>
      </c>
      <c r="E218" s="95">
        <v>0</v>
      </c>
      <c r="F218" s="95">
        <v>0</v>
      </c>
      <c r="G218" s="95">
        <v>0</v>
      </c>
      <c r="H218" s="95">
        <v>0</v>
      </c>
      <c r="I218" s="95">
        <v>0</v>
      </c>
      <c r="J218" s="95">
        <v>0</v>
      </c>
      <c r="K218" s="95">
        <v>0</v>
      </c>
      <c r="L218" s="95">
        <v>0</v>
      </c>
      <c r="M218" s="95">
        <v>0</v>
      </c>
      <c r="N218" s="95">
        <v>0</v>
      </c>
      <c r="O218" s="95">
        <v>1566360</v>
      </c>
    </row>
    <row r="219" spans="1:15">
      <c r="A219" s="64" t="s">
        <v>340</v>
      </c>
      <c r="B219" s="95">
        <v>1761568.72795</v>
      </c>
      <c r="C219" s="95">
        <v>669.03305</v>
      </c>
      <c r="D219" s="95">
        <v>29454.27922</v>
      </c>
      <c r="E219" s="95">
        <v>55.448029999999996</v>
      </c>
      <c r="F219" s="95">
        <v>122574.18959000001</v>
      </c>
      <c r="G219" s="95">
        <v>2556.6844900000001</v>
      </c>
      <c r="H219" s="95">
        <v>1.4508599999999998</v>
      </c>
      <c r="I219" s="95">
        <v>78.317999999999998</v>
      </c>
      <c r="J219" s="95">
        <v>5.2999999999999999E-2</v>
      </c>
      <c r="K219" s="95">
        <v>0</v>
      </c>
      <c r="L219" s="95">
        <v>4.0000000000000001E-3</v>
      </c>
      <c r="M219" s="95">
        <v>24970982.360169999</v>
      </c>
      <c r="N219" s="95">
        <v>0</v>
      </c>
      <c r="O219" s="95">
        <v>26887940.548360001</v>
      </c>
    </row>
    <row r="220" spans="1:15">
      <c r="A220" s="63" t="s">
        <v>341</v>
      </c>
      <c r="B220" s="95">
        <v>0</v>
      </c>
      <c r="C220" s="95">
        <v>22988061.012400001</v>
      </c>
      <c r="D220" s="95">
        <v>6.3899799999999995</v>
      </c>
      <c r="E220" s="95">
        <v>0</v>
      </c>
      <c r="F220" s="95">
        <v>57997.065840000003</v>
      </c>
      <c r="G220" s="95">
        <v>0</v>
      </c>
      <c r="H220" s="95">
        <v>0</v>
      </c>
      <c r="I220" s="95">
        <v>0</v>
      </c>
      <c r="J220" s="95">
        <v>13205.17013</v>
      </c>
      <c r="K220" s="95">
        <v>0</v>
      </c>
      <c r="L220" s="95">
        <v>596.89402000000007</v>
      </c>
      <c r="M220" s="95">
        <v>0</v>
      </c>
      <c r="N220" s="95">
        <v>88581.884090000007</v>
      </c>
      <c r="O220" s="95">
        <v>23148448.41646</v>
      </c>
    </row>
    <row r="221" spans="1:15">
      <c r="A221" s="65" t="s">
        <v>342</v>
      </c>
      <c r="B221" s="95">
        <v>0</v>
      </c>
      <c r="C221" s="95">
        <v>0</v>
      </c>
      <c r="D221" s="95">
        <v>0</v>
      </c>
      <c r="E221" s="95">
        <v>0</v>
      </c>
      <c r="F221" s="95">
        <v>0</v>
      </c>
      <c r="G221" s="95">
        <v>0</v>
      </c>
      <c r="H221" s="95">
        <v>0</v>
      </c>
      <c r="I221" s="95">
        <v>0</v>
      </c>
      <c r="J221" s="95">
        <v>0</v>
      </c>
      <c r="K221" s="95">
        <v>0</v>
      </c>
      <c r="L221" s="95">
        <v>0</v>
      </c>
      <c r="M221" s="95">
        <v>0</v>
      </c>
      <c r="N221" s="95">
        <v>0</v>
      </c>
      <c r="O221" s="95">
        <v>0</v>
      </c>
    </row>
    <row r="222" spans="1:15">
      <c r="A222" s="64" t="s">
        <v>343</v>
      </c>
      <c r="B222" s="95">
        <v>0</v>
      </c>
      <c r="C222" s="95">
        <v>200890.61177000002</v>
      </c>
      <c r="D222" s="95">
        <v>6.3899799999999995</v>
      </c>
      <c r="E222" s="95">
        <v>0</v>
      </c>
      <c r="F222" s="95">
        <v>57997.065840000003</v>
      </c>
      <c r="G222" s="95">
        <v>0</v>
      </c>
      <c r="H222" s="95">
        <v>0</v>
      </c>
      <c r="I222" s="95">
        <v>0</v>
      </c>
      <c r="J222" s="95">
        <v>13205.17013</v>
      </c>
      <c r="K222" s="95">
        <v>0</v>
      </c>
      <c r="L222" s="95">
        <v>596.89402000000007</v>
      </c>
      <c r="M222" s="95">
        <v>0</v>
      </c>
      <c r="N222" s="95">
        <v>88581.884090000007</v>
      </c>
      <c r="O222" s="95">
        <v>361278.01582999999</v>
      </c>
    </row>
    <row r="223" spans="1:15">
      <c r="A223" s="64" t="s">
        <v>344</v>
      </c>
      <c r="B223" s="95">
        <v>0</v>
      </c>
      <c r="C223" s="95">
        <v>22787170.400630001</v>
      </c>
      <c r="D223" s="95">
        <v>0</v>
      </c>
      <c r="E223" s="95">
        <v>0</v>
      </c>
      <c r="F223" s="95">
        <v>0</v>
      </c>
      <c r="G223" s="95">
        <v>0</v>
      </c>
      <c r="H223" s="95">
        <v>0</v>
      </c>
      <c r="I223" s="95">
        <v>0</v>
      </c>
      <c r="J223" s="95">
        <v>0</v>
      </c>
      <c r="K223" s="95">
        <v>0</v>
      </c>
      <c r="L223" s="95">
        <v>0</v>
      </c>
      <c r="M223" s="95">
        <v>0</v>
      </c>
      <c r="N223" s="95">
        <v>0</v>
      </c>
      <c r="O223" s="95">
        <v>22787170.400630001</v>
      </c>
    </row>
    <row r="224" spans="1:15">
      <c r="A224" s="64" t="s">
        <v>345</v>
      </c>
      <c r="B224" s="95">
        <v>0</v>
      </c>
      <c r="C224" s="95">
        <v>0</v>
      </c>
      <c r="D224" s="95">
        <v>0</v>
      </c>
      <c r="E224" s="95">
        <v>0</v>
      </c>
      <c r="F224" s="95">
        <v>0</v>
      </c>
      <c r="G224" s="95">
        <v>0</v>
      </c>
      <c r="H224" s="95">
        <v>0</v>
      </c>
      <c r="I224" s="95">
        <v>0</v>
      </c>
      <c r="J224" s="95">
        <v>0</v>
      </c>
      <c r="K224" s="95">
        <v>0</v>
      </c>
      <c r="L224" s="95">
        <v>0</v>
      </c>
      <c r="M224" s="95">
        <v>0</v>
      </c>
      <c r="N224" s="95">
        <v>0</v>
      </c>
      <c r="O224" s="95">
        <v>0</v>
      </c>
    </row>
    <row r="225" spans="1:15">
      <c r="A225" s="64" t="s">
        <v>346</v>
      </c>
      <c r="B225" s="95">
        <v>0</v>
      </c>
      <c r="C225" s="95">
        <v>0</v>
      </c>
      <c r="D225" s="95">
        <v>0</v>
      </c>
      <c r="E225" s="95">
        <v>0</v>
      </c>
      <c r="F225" s="95">
        <v>0</v>
      </c>
      <c r="G225" s="95">
        <v>0</v>
      </c>
      <c r="H225" s="95">
        <v>0</v>
      </c>
      <c r="I225" s="95">
        <v>0</v>
      </c>
      <c r="J225" s="95">
        <v>0</v>
      </c>
      <c r="K225" s="95">
        <v>0</v>
      </c>
      <c r="L225" s="95">
        <v>0</v>
      </c>
      <c r="M225" s="95">
        <v>0</v>
      </c>
      <c r="N225" s="95">
        <v>0</v>
      </c>
      <c r="O225" s="95">
        <v>0</v>
      </c>
    </row>
    <row r="226" spans="1:15">
      <c r="A226" s="63" t="s">
        <v>347</v>
      </c>
      <c r="B226" s="95">
        <v>53961.601979999999</v>
      </c>
      <c r="C226" s="95">
        <v>681.19704999999999</v>
      </c>
      <c r="D226" s="95">
        <v>30965.020219999999</v>
      </c>
      <c r="E226" s="95">
        <v>15170.36672</v>
      </c>
      <c r="F226" s="95">
        <v>43673.346340000004</v>
      </c>
      <c r="G226" s="95">
        <v>37314.620900000002</v>
      </c>
      <c r="H226" s="95">
        <v>274.20771000000002</v>
      </c>
      <c r="I226" s="95">
        <v>0</v>
      </c>
      <c r="J226" s="95">
        <v>0</v>
      </c>
      <c r="K226" s="95">
        <v>0</v>
      </c>
      <c r="L226" s="95">
        <v>0</v>
      </c>
      <c r="M226" s="95">
        <v>5751.5712899999999</v>
      </c>
      <c r="N226" s="95">
        <v>0</v>
      </c>
      <c r="O226" s="95">
        <v>187791.93221</v>
      </c>
    </row>
    <row r="227" spans="1:15">
      <c r="A227" s="64" t="s">
        <v>348</v>
      </c>
      <c r="B227" s="95">
        <v>24006.091329999999</v>
      </c>
      <c r="C227" s="95">
        <v>1.0000000000000001E-5</v>
      </c>
      <c r="D227" s="95">
        <v>22001.23935</v>
      </c>
      <c r="E227" s="95">
        <v>7150.1997499999998</v>
      </c>
      <c r="F227" s="95">
        <v>38270.814570000002</v>
      </c>
      <c r="G227" s="95">
        <v>9035.357320000001</v>
      </c>
      <c r="H227" s="95">
        <v>137.20021</v>
      </c>
      <c r="I227" s="95">
        <v>0</v>
      </c>
      <c r="J227" s="95">
        <v>0</v>
      </c>
      <c r="K227" s="95">
        <v>0</v>
      </c>
      <c r="L227" s="95">
        <v>0</v>
      </c>
      <c r="M227" s="95">
        <v>5751.5712899999999</v>
      </c>
      <c r="N227" s="95">
        <v>0</v>
      </c>
      <c r="O227" s="95">
        <v>106352.47383</v>
      </c>
    </row>
    <row r="228" spans="1:15">
      <c r="A228" s="64" t="s">
        <v>349</v>
      </c>
      <c r="B228" s="95">
        <v>29955.51065</v>
      </c>
      <c r="C228" s="95">
        <v>681.19704000000002</v>
      </c>
      <c r="D228" s="95">
        <v>8963.7808699999987</v>
      </c>
      <c r="E228" s="95">
        <v>8020.1669699999993</v>
      </c>
      <c r="F228" s="95">
        <v>5402.5317699999996</v>
      </c>
      <c r="G228" s="95">
        <v>28279.263579999999</v>
      </c>
      <c r="H228" s="95">
        <v>137.00749999999999</v>
      </c>
      <c r="I228" s="95">
        <v>0</v>
      </c>
      <c r="J228" s="95">
        <v>0</v>
      </c>
      <c r="K228" s="95">
        <v>0</v>
      </c>
      <c r="L228" s="95">
        <v>0</v>
      </c>
      <c r="M228" s="95">
        <v>0</v>
      </c>
      <c r="N228" s="95">
        <v>0</v>
      </c>
      <c r="O228" s="95">
        <v>81439.458379999996</v>
      </c>
    </row>
    <row r="229" spans="1:15">
      <c r="A229" s="63" t="s">
        <v>350</v>
      </c>
      <c r="B229" s="95">
        <v>0</v>
      </c>
      <c r="C229" s="95">
        <v>11353.3</v>
      </c>
      <c r="D229" s="95">
        <v>0</v>
      </c>
      <c r="E229" s="95">
        <v>0</v>
      </c>
      <c r="F229" s="95">
        <v>0</v>
      </c>
      <c r="G229" s="95">
        <v>0</v>
      </c>
      <c r="H229" s="95">
        <v>0</v>
      </c>
      <c r="I229" s="95">
        <v>0</v>
      </c>
      <c r="J229" s="95">
        <v>0</v>
      </c>
      <c r="K229" s="95">
        <v>0</v>
      </c>
      <c r="L229" s="95">
        <v>0</v>
      </c>
      <c r="M229" s="95">
        <v>0</v>
      </c>
      <c r="N229" s="95">
        <v>0</v>
      </c>
      <c r="O229" s="95">
        <v>11353.3</v>
      </c>
    </row>
    <row r="230" spans="1:15">
      <c r="A230" s="64" t="s">
        <v>351</v>
      </c>
      <c r="B230" s="95">
        <v>0</v>
      </c>
      <c r="C230" s="95">
        <v>11353.3</v>
      </c>
      <c r="D230" s="95">
        <v>0</v>
      </c>
      <c r="E230" s="95">
        <v>0</v>
      </c>
      <c r="F230" s="95">
        <v>0</v>
      </c>
      <c r="G230" s="95">
        <v>0</v>
      </c>
      <c r="H230" s="95">
        <v>0</v>
      </c>
      <c r="I230" s="95">
        <v>0</v>
      </c>
      <c r="J230" s="95">
        <v>0</v>
      </c>
      <c r="K230" s="95">
        <v>0</v>
      </c>
      <c r="L230" s="95">
        <v>0</v>
      </c>
      <c r="M230" s="95">
        <v>0</v>
      </c>
      <c r="N230" s="95">
        <v>0</v>
      </c>
      <c r="O230" s="95">
        <v>11353.3</v>
      </c>
    </row>
    <row r="231" spans="1:15">
      <c r="A231" s="64" t="s">
        <v>352</v>
      </c>
      <c r="B231" s="95">
        <v>0</v>
      </c>
      <c r="C231" s="95">
        <v>0</v>
      </c>
      <c r="D231" s="95">
        <v>0</v>
      </c>
      <c r="E231" s="95">
        <v>0</v>
      </c>
      <c r="F231" s="95">
        <v>0</v>
      </c>
      <c r="G231" s="95">
        <v>0</v>
      </c>
      <c r="H231" s="95">
        <v>0</v>
      </c>
      <c r="I231" s="95">
        <v>0</v>
      </c>
      <c r="J231" s="95">
        <v>0</v>
      </c>
      <c r="K231" s="95">
        <v>0</v>
      </c>
      <c r="L231" s="95">
        <v>0</v>
      </c>
      <c r="M231" s="95">
        <v>0</v>
      </c>
      <c r="N231" s="95">
        <v>0</v>
      </c>
      <c r="O231" s="95">
        <v>0</v>
      </c>
    </row>
    <row r="232" spans="1:15">
      <c r="A232" s="63" t="s">
        <v>353</v>
      </c>
      <c r="B232" s="95">
        <v>34132908.597169995</v>
      </c>
      <c r="C232" s="95">
        <v>38753732.102849998</v>
      </c>
      <c r="D232" s="95">
        <v>53165720.579209998</v>
      </c>
      <c r="E232" s="95">
        <v>31090223.4485</v>
      </c>
      <c r="F232" s="95">
        <v>75717935.693639994</v>
      </c>
      <c r="G232" s="95">
        <v>20133804.719069999</v>
      </c>
      <c r="H232" s="95">
        <v>17159684.250089999</v>
      </c>
      <c r="I232" s="95">
        <v>11263155.157229999</v>
      </c>
      <c r="J232" s="95">
        <v>223363.66152000002</v>
      </c>
      <c r="K232" s="95">
        <v>20833595.132169999</v>
      </c>
      <c r="L232" s="95">
        <v>6534612.3131299997</v>
      </c>
      <c r="M232" s="95">
        <v>33908547.735650003</v>
      </c>
      <c r="N232" s="95">
        <v>9332833.982069999</v>
      </c>
      <c r="O232" s="95">
        <v>352250117.37229997</v>
      </c>
    </row>
    <row r="233" spans="1:15">
      <c r="A233" s="64" t="s">
        <v>354</v>
      </c>
      <c r="B233" s="95">
        <v>28133623.020509999</v>
      </c>
      <c r="C233" s="95">
        <v>22235480.170470003</v>
      </c>
      <c r="D233" s="95">
        <v>48907486.01292</v>
      </c>
      <c r="E233" s="95">
        <v>17750404.438639998</v>
      </c>
      <c r="F233" s="95">
        <v>15826776.379760001</v>
      </c>
      <c r="G233" s="95">
        <v>15663263.286600001</v>
      </c>
      <c r="H233" s="95">
        <v>13442661.76168</v>
      </c>
      <c r="I233" s="95">
        <v>2319463.6122900001</v>
      </c>
      <c r="J233" s="95">
        <v>123770.6626</v>
      </c>
      <c r="K233" s="95">
        <v>13363599.70985</v>
      </c>
      <c r="L233" s="95">
        <v>5828200.8208100004</v>
      </c>
      <c r="M233" s="95">
        <v>24982739.151490003</v>
      </c>
      <c r="N233" s="95">
        <v>7022761.9541000007</v>
      </c>
      <c r="O233" s="95">
        <v>215600230.98172</v>
      </c>
    </row>
    <row r="234" spans="1:15">
      <c r="A234" s="64" t="s">
        <v>355</v>
      </c>
      <c r="B234" s="95">
        <v>115702.93214</v>
      </c>
      <c r="C234" s="95">
        <v>9497.5602400000007</v>
      </c>
      <c r="D234" s="95">
        <v>10.65222</v>
      </c>
      <c r="E234" s="95">
        <v>0</v>
      </c>
      <c r="F234" s="95">
        <v>0</v>
      </c>
      <c r="G234" s="95">
        <v>66112.336679999993</v>
      </c>
      <c r="H234" s="95">
        <v>0</v>
      </c>
      <c r="I234" s="95">
        <v>0</v>
      </c>
      <c r="J234" s="95">
        <v>0</v>
      </c>
      <c r="K234" s="95">
        <v>35781.04494</v>
      </c>
      <c r="L234" s="95">
        <v>0</v>
      </c>
      <c r="M234" s="95">
        <v>0</v>
      </c>
      <c r="N234" s="95">
        <v>0</v>
      </c>
      <c r="O234" s="95">
        <v>227104.52622</v>
      </c>
    </row>
    <row r="235" spans="1:15">
      <c r="A235" s="64" t="s">
        <v>356</v>
      </c>
      <c r="B235" s="95">
        <v>3598819.3645600001</v>
      </c>
      <c r="C235" s="95">
        <v>10427026.67649</v>
      </c>
      <c r="D235" s="95">
        <v>2216847.51798</v>
      </c>
      <c r="E235" s="95">
        <v>7821543.3780200006</v>
      </c>
      <c r="F235" s="95">
        <v>56153674.886870004</v>
      </c>
      <c r="G235" s="95">
        <v>3339203.6927499999</v>
      </c>
      <c r="H235" s="95">
        <v>2433924.0440000002</v>
      </c>
      <c r="I235" s="95">
        <v>8512108.5086700004</v>
      </c>
      <c r="J235" s="95">
        <v>81297.041530000002</v>
      </c>
      <c r="K235" s="95">
        <v>7231102.9523200002</v>
      </c>
      <c r="L235" s="95">
        <v>444648.09886999999</v>
      </c>
      <c r="M235" s="95">
        <v>8648683.547530001</v>
      </c>
      <c r="N235" s="95">
        <v>2127576.8606699998</v>
      </c>
      <c r="O235" s="95">
        <v>113036456.57025999</v>
      </c>
    </row>
    <row r="236" spans="1:15">
      <c r="A236" s="64" t="s">
        <v>357</v>
      </c>
      <c r="B236" s="95">
        <v>274171.0943</v>
      </c>
      <c r="C236" s="95">
        <v>91020.381370000003</v>
      </c>
      <c r="D236" s="95">
        <v>68558.375060000006</v>
      </c>
      <c r="E236" s="95">
        <v>146529.38946000001</v>
      </c>
      <c r="F236" s="95">
        <v>6859.9108200000001</v>
      </c>
      <c r="G236" s="95">
        <v>376648.25824</v>
      </c>
      <c r="H236" s="95">
        <v>31499.999899999999</v>
      </c>
      <c r="I236" s="95">
        <v>0</v>
      </c>
      <c r="J236" s="95">
        <v>0</v>
      </c>
      <c r="K236" s="95">
        <v>0</v>
      </c>
      <c r="L236" s="95">
        <v>0</v>
      </c>
      <c r="M236" s="95">
        <v>0</v>
      </c>
      <c r="N236" s="95">
        <v>0</v>
      </c>
      <c r="O236" s="95">
        <v>995287.40914999996</v>
      </c>
    </row>
    <row r="237" spans="1:15">
      <c r="A237" s="64" t="s">
        <v>358</v>
      </c>
      <c r="B237" s="64">
        <v>349576.36137</v>
      </c>
      <c r="C237" s="64">
        <v>1134709.5786600001</v>
      </c>
      <c r="D237" s="64">
        <v>150730.46940999999</v>
      </c>
      <c r="E237" s="64">
        <v>258151.15184000001</v>
      </c>
      <c r="F237" s="64">
        <v>179817.96328999999</v>
      </c>
      <c r="G237" s="64">
        <v>67905.864090000003</v>
      </c>
      <c r="H237" s="64">
        <v>102634.6805</v>
      </c>
      <c r="I237" s="64">
        <v>42382.605659999994</v>
      </c>
      <c r="J237" s="64">
        <v>3802.7189800000001</v>
      </c>
      <c r="K237" s="64">
        <v>50932.74293</v>
      </c>
      <c r="L237" s="64">
        <v>63024.843369999995</v>
      </c>
      <c r="M237" s="64">
        <v>76555.633150000009</v>
      </c>
      <c r="N237" s="64">
        <v>60743.592600000004</v>
      </c>
      <c r="O237" s="64">
        <v>2540968.20585</v>
      </c>
    </row>
    <row r="238" spans="1:15">
      <c r="A238" s="64" t="s">
        <v>359</v>
      </c>
      <c r="B238" s="64">
        <v>1283672.97431</v>
      </c>
      <c r="C238" s="64">
        <v>103785.95971</v>
      </c>
      <c r="D238" s="64">
        <v>1262625.1355999999</v>
      </c>
      <c r="E238" s="64">
        <v>4744406.5486599999</v>
      </c>
      <c r="F238" s="64">
        <v>2681717.2002900001</v>
      </c>
      <c r="G238" s="64">
        <v>91822.132639999996</v>
      </c>
      <c r="H238" s="64">
        <v>358650.13949999999</v>
      </c>
      <c r="I238" s="64">
        <v>0</v>
      </c>
      <c r="J238" s="64">
        <v>14493.23841</v>
      </c>
      <c r="K238" s="64">
        <v>129</v>
      </c>
      <c r="L238" s="64">
        <v>184543.32113999999</v>
      </c>
      <c r="M238" s="64">
        <v>0</v>
      </c>
      <c r="N238" s="64">
        <v>210</v>
      </c>
      <c r="O238" s="64">
        <v>10726055.65026</v>
      </c>
    </row>
    <row r="239" spans="1:15">
      <c r="A239" s="64" t="s">
        <v>360</v>
      </c>
      <c r="B239" s="64">
        <v>2265.3040000000001</v>
      </c>
      <c r="C239" s="64">
        <v>0</v>
      </c>
      <c r="D239" s="64">
        <v>2.56</v>
      </c>
      <c r="E239" s="64">
        <v>0</v>
      </c>
      <c r="F239" s="64">
        <v>34811.647270000001</v>
      </c>
      <c r="G239" s="64">
        <v>0</v>
      </c>
      <c r="H239" s="64">
        <v>0</v>
      </c>
      <c r="I239" s="64">
        <v>0</v>
      </c>
      <c r="J239" s="64">
        <v>0</v>
      </c>
      <c r="K239" s="64">
        <v>0</v>
      </c>
      <c r="L239" s="64">
        <v>0</v>
      </c>
      <c r="M239" s="64">
        <v>1233.7134099999998</v>
      </c>
      <c r="N239" s="64">
        <v>0</v>
      </c>
      <c r="O239" s="64">
        <v>38313.224679999999</v>
      </c>
    </row>
    <row r="240" spans="1:15">
      <c r="A240" s="64" t="s">
        <v>361</v>
      </c>
      <c r="B240" s="64">
        <v>375077.54598</v>
      </c>
      <c r="C240" s="64">
        <v>4752211.7759099994</v>
      </c>
      <c r="D240" s="64">
        <v>559459.85601999995</v>
      </c>
      <c r="E240" s="64">
        <v>369188.54187999998</v>
      </c>
      <c r="F240" s="64">
        <v>834277.70533999999</v>
      </c>
      <c r="G240" s="64">
        <v>528849.14807</v>
      </c>
      <c r="H240" s="64">
        <v>790313.62450999999</v>
      </c>
      <c r="I240" s="64">
        <v>389200.43061000004</v>
      </c>
      <c r="J240" s="64">
        <v>0</v>
      </c>
      <c r="K240" s="64">
        <v>152049.68213</v>
      </c>
      <c r="L240" s="64">
        <v>14195.228939999999</v>
      </c>
      <c r="M240" s="64">
        <v>199335.69006999998</v>
      </c>
      <c r="N240" s="64">
        <v>121541.5747</v>
      </c>
      <c r="O240" s="64">
        <v>9085700.8041600008</v>
      </c>
    </row>
    <row r="241" spans="1:15">
      <c r="A241" s="63" t="s">
        <v>362</v>
      </c>
      <c r="B241" s="64">
        <v>8831869.7393299993</v>
      </c>
      <c r="C241" s="64">
        <v>5875770.2306599999</v>
      </c>
      <c r="D241" s="64">
        <v>11033010.345489999</v>
      </c>
      <c r="E241" s="64">
        <v>8734378.4391600005</v>
      </c>
      <c r="F241" s="64">
        <v>27062453.771019999</v>
      </c>
      <c r="G241" s="64">
        <v>4451477.5222500004</v>
      </c>
      <c r="H241" s="64">
        <v>2729486.3136300002</v>
      </c>
      <c r="I241" s="64">
        <v>3022555.4835199998</v>
      </c>
      <c r="J241" s="64">
        <v>550877.7426</v>
      </c>
      <c r="K241" s="64">
        <v>1519810.25679</v>
      </c>
      <c r="L241" s="64">
        <v>807134.24191999994</v>
      </c>
      <c r="M241" s="64">
        <v>3117988.37353</v>
      </c>
      <c r="N241" s="64">
        <v>2047756.2392799999</v>
      </c>
      <c r="O241" s="64">
        <v>79784568.699179992</v>
      </c>
    </row>
    <row r="242" spans="1:15">
      <c r="A242" s="64" t="s">
        <v>363</v>
      </c>
      <c r="B242" s="64">
        <v>2296505.3060700004</v>
      </c>
      <c r="C242" s="64">
        <v>1969249.62475</v>
      </c>
      <c r="D242" s="64">
        <v>1873380.91078</v>
      </c>
      <c r="E242" s="64">
        <v>4128036.1027100002</v>
      </c>
      <c r="F242" s="64">
        <v>24587689.917599998</v>
      </c>
      <c r="G242" s="64">
        <v>2804536.7245700001</v>
      </c>
      <c r="H242" s="64">
        <v>560072.78350999998</v>
      </c>
      <c r="I242" s="64">
        <v>435672.10782999999</v>
      </c>
      <c r="J242" s="64">
        <v>33582.192090000004</v>
      </c>
      <c r="K242" s="64">
        <v>650736.71446000005</v>
      </c>
      <c r="L242" s="64">
        <v>557872.01162999996</v>
      </c>
      <c r="M242" s="64">
        <v>1130559.7938099999</v>
      </c>
      <c r="N242" s="64">
        <v>943422.26879999996</v>
      </c>
      <c r="O242" s="64">
        <v>41971316.458609998</v>
      </c>
    </row>
    <row r="243" spans="1:15">
      <c r="A243" s="64" t="s">
        <v>364</v>
      </c>
      <c r="B243" s="64">
        <v>981338.55085</v>
      </c>
      <c r="C243" s="64">
        <v>490890.40589999995</v>
      </c>
      <c r="D243" s="64">
        <v>1257003.49603</v>
      </c>
      <c r="E243" s="64">
        <v>186151.31106000001</v>
      </c>
      <c r="F243" s="64">
        <v>279274.07212000003</v>
      </c>
      <c r="G243" s="64">
        <v>163840.2776</v>
      </c>
      <c r="H243" s="64">
        <v>190000.74909999999</v>
      </c>
      <c r="I243" s="64">
        <v>388394.03061999998</v>
      </c>
      <c r="J243" s="64">
        <v>0</v>
      </c>
      <c r="K243" s="64">
        <v>16810.770100000002</v>
      </c>
      <c r="L243" s="64">
        <v>0</v>
      </c>
      <c r="M243" s="64">
        <v>0</v>
      </c>
      <c r="N243" s="64">
        <v>284727.77799999999</v>
      </c>
      <c r="O243" s="64">
        <v>4238431.4413799997</v>
      </c>
    </row>
    <row r="244" spans="1:15">
      <c r="A244" s="64" t="s">
        <v>365</v>
      </c>
      <c r="B244" s="64">
        <v>349961.40252</v>
      </c>
      <c r="C244" s="64">
        <v>593609.23401999997</v>
      </c>
      <c r="D244" s="64">
        <v>1057442.0092799999</v>
      </c>
      <c r="E244" s="64">
        <v>837852.62537000002</v>
      </c>
      <c r="F244" s="64">
        <v>816702.56057000009</v>
      </c>
      <c r="G244" s="64">
        <v>109953.20228</v>
      </c>
      <c r="H244" s="64">
        <v>195931.67202999999</v>
      </c>
      <c r="I244" s="64">
        <v>329257.08497000003</v>
      </c>
      <c r="J244" s="64">
        <v>6829.1419000000005</v>
      </c>
      <c r="K244" s="64">
        <v>265497.18878000003</v>
      </c>
      <c r="L244" s="64">
        <v>60896.39039</v>
      </c>
      <c r="M244" s="64">
        <v>157385.47975999999</v>
      </c>
      <c r="N244" s="64">
        <v>262732.53642999998</v>
      </c>
      <c r="O244" s="64">
        <v>5044050.5283000004</v>
      </c>
    </row>
    <row r="245" spans="1:15">
      <c r="A245" s="64" t="s">
        <v>366</v>
      </c>
      <c r="B245" s="64">
        <v>126486.27154999999</v>
      </c>
      <c r="C245" s="64">
        <v>151111.97383</v>
      </c>
      <c r="D245" s="64">
        <v>179457.85224000001</v>
      </c>
      <c r="E245" s="64">
        <v>1375452.28171</v>
      </c>
      <c r="F245" s="64">
        <v>101186.23787000001</v>
      </c>
      <c r="G245" s="64">
        <v>62615.540799999995</v>
      </c>
      <c r="H245" s="64">
        <v>47432.487460000004</v>
      </c>
      <c r="I245" s="64">
        <v>19592.192739999999</v>
      </c>
      <c r="J245" s="64">
        <v>314.77152000000001</v>
      </c>
      <c r="K245" s="64">
        <v>124091.03324999999</v>
      </c>
      <c r="L245" s="64">
        <v>28347.417000000001</v>
      </c>
      <c r="M245" s="64">
        <v>29487.677729999999</v>
      </c>
      <c r="N245" s="64">
        <v>26222.331690000003</v>
      </c>
      <c r="O245" s="64">
        <v>2271798.0693899998</v>
      </c>
    </row>
    <row r="246" spans="1:15">
      <c r="A246" s="64" t="s">
        <v>1494</v>
      </c>
      <c r="B246" s="64">
        <v>383711.59836</v>
      </c>
      <c r="C246" s="64">
        <v>0</v>
      </c>
      <c r="D246" s="64">
        <v>0</v>
      </c>
      <c r="E246" s="64">
        <v>318475.5</v>
      </c>
      <c r="F246" s="64">
        <v>0</v>
      </c>
      <c r="G246" s="64">
        <v>21709.746620000002</v>
      </c>
      <c r="H246" s="64">
        <v>0</v>
      </c>
      <c r="I246" s="64">
        <v>0</v>
      </c>
      <c r="J246" s="64">
        <v>0</v>
      </c>
      <c r="K246" s="64">
        <v>0</v>
      </c>
      <c r="L246" s="64">
        <v>0</v>
      </c>
      <c r="M246" s="64">
        <v>0</v>
      </c>
      <c r="N246" s="64">
        <v>0</v>
      </c>
      <c r="O246" s="64">
        <v>723896.84498000005</v>
      </c>
    </row>
    <row r="247" spans="1:15">
      <c r="A247" s="64" t="s">
        <v>367</v>
      </c>
      <c r="B247" s="64">
        <v>4693866.6099799993</v>
      </c>
      <c r="C247" s="64">
        <v>2670908.9921599999</v>
      </c>
      <c r="D247" s="64">
        <v>6665726.0771599999</v>
      </c>
      <c r="E247" s="64">
        <v>1888410.61831</v>
      </c>
      <c r="F247" s="64">
        <v>1277600.9828599999</v>
      </c>
      <c r="G247" s="64">
        <v>1288822.0303800001</v>
      </c>
      <c r="H247" s="64">
        <v>1736048.6215299999</v>
      </c>
      <c r="I247" s="64">
        <v>1849640.06736</v>
      </c>
      <c r="J247" s="64">
        <v>510151.63708999997</v>
      </c>
      <c r="K247" s="64">
        <v>462674.5502</v>
      </c>
      <c r="L247" s="64">
        <v>160018.42290000001</v>
      </c>
      <c r="M247" s="64">
        <v>1800555.4222299999</v>
      </c>
      <c r="N247" s="64">
        <v>530651.32435999997</v>
      </c>
      <c r="O247" s="64">
        <v>25535075.356520001</v>
      </c>
    </row>
    <row r="248" spans="1:15">
      <c r="A248" s="63" t="s">
        <v>368</v>
      </c>
      <c r="B248" s="64">
        <v>366859.55767000001</v>
      </c>
      <c r="C248" s="64">
        <v>369130.72025999997</v>
      </c>
      <c r="D248" s="64">
        <v>473897.45645999996</v>
      </c>
      <c r="E248" s="64">
        <v>544764.11875999998</v>
      </c>
      <c r="F248" s="64">
        <v>547027.98927999998</v>
      </c>
      <c r="G248" s="64">
        <v>118841.54884999999</v>
      </c>
      <c r="H248" s="64">
        <v>89999.112519999995</v>
      </c>
      <c r="I248" s="64">
        <v>410764.26876000001</v>
      </c>
      <c r="J248" s="64">
        <v>0</v>
      </c>
      <c r="K248" s="64">
        <v>174261.37066999997</v>
      </c>
      <c r="L248" s="64">
        <v>9030.0410199999988</v>
      </c>
      <c r="M248" s="64">
        <v>222838.85740000001</v>
      </c>
      <c r="N248" s="64">
        <v>88216.109290000008</v>
      </c>
      <c r="O248" s="64">
        <v>3415631.1509400001</v>
      </c>
    </row>
    <row r="249" spans="1:15">
      <c r="A249" s="64" t="s">
        <v>369</v>
      </c>
      <c r="B249" s="64">
        <v>364637.54524000001</v>
      </c>
      <c r="C249" s="64">
        <v>368442.38332999998</v>
      </c>
      <c r="D249" s="64">
        <v>472844.87445</v>
      </c>
      <c r="E249" s="64">
        <v>539391.00266999996</v>
      </c>
      <c r="F249" s="64">
        <v>521546.21888</v>
      </c>
      <c r="G249" s="64">
        <v>118491.61648</v>
      </c>
      <c r="H249" s="64">
        <v>89712.527519999989</v>
      </c>
      <c r="I249" s="64">
        <v>410764.26876000001</v>
      </c>
      <c r="J249" s="64">
        <v>0</v>
      </c>
      <c r="K249" s="64">
        <v>173866.87031</v>
      </c>
      <c r="L249" s="64">
        <v>9030.0410199999988</v>
      </c>
      <c r="M249" s="64">
        <v>222739.83846999999</v>
      </c>
      <c r="N249" s="64">
        <v>87935.74901</v>
      </c>
      <c r="O249" s="64">
        <v>3379402.9361399999</v>
      </c>
    </row>
    <row r="250" spans="1:15">
      <c r="A250" s="64" t="s">
        <v>370</v>
      </c>
      <c r="B250" s="64">
        <v>2222.0124300000002</v>
      </c>
      <c r="C250" s="64">
        <v>688.33693000000005</v>
      </c>
      <c r="D250" s="64">
        <v>1052.5820100000001</v>
      </c>
      <c r="E250" s="64">
        <v>5373.1160899999995</v>
      </c>
      <c r="F250" s="64">
        <v>25481.770399999998</v>
      </c>
      <c r="G250" s="64">
        <v>349.93236999999999</v>
      </c>
      <c r="H250" s="64">
        <v>286.58499999999998</v>
      </c>
      <c r="I250" s="64">
        <v>0</v>
      </c>
      <c r="J250" s="64">
        <v>0</v>
      </c>
      <c r="K250" s="64">
        <v>394.50036</v>
      </c>
      <c r="L250" s="64">
        <v>0</v>
      </c>
      <c r="M250" s="64">
        <v>99.018929999999997</v>
      </c>
      <c r="N250" s="64">
        <v>280.36028000000005</v>
      </c>
      <c r="O250" s="64">
        <v>36228.214799999994</v>
      </c>
    </row>
    <row r="251" spans="1:15">
      <c r="A251" s="63" t="s">
        <v>371</v>
      </c>
      <c r="B251" s="64">
        <v>0</v>
      </c>
      <c r="C251" s="64">
        <v>8155842.9303299999</v>
      </c>
      <c r="D251" s="64">
        <v>1.4000000000000001E-4</v>
      </c>
      <c r="E251" s="64">
        <v>0</v>
      </c>
      <c r="F251" s="64">
        <v>1969.4247700000001</v>
      </c>
      <c r="G251" s="64">
        <v>0</v>
      </c>
      <c r="H251" s="64">
        <v>0</v>
      </c>
      <c r="I251" s="64">
        <v>0</v>
      </c>
      <c r="J251" s="64">
        <v>0</v>
      </c>
      <c r="K251" s="64">
        <v>0</v>
      </c>
      <c r="L251" s="64">
        <v>706017.23067999992</v>
      </c>
      <c r="M251" s="64">
        <v>0</v>
      </c>
      <c r="N251" s="64">
        <v>0</v>
      </c>
      <c r="O251" s="64">
        <v>8863829.5859200004</v>
      </c>
    </row>
    <row r="252" spans="1:15">
      <c r="A252" s="64" t="s">
        <v>369</v>
      </c>
      <c r="B252" s="64">
        <v>0</v>
      </c>
      <c r="C252" s="64">
        <v>7935506.70266</v>
      </c>
      <c r="D252" s="64">
        <v>1.4000000000000001E-4</v>
      </c>
      <c r="E252" s="64">
        <v>0</v>
      </c>
      <c r="F252" s="64">
        <v>1969.4247700000001</v>
      </c>
      <c r="G252" s="64">
        <v>0</v>
      </c>
      <c r="H252" s="64">
        <v>0</v>
      </c>
      <c r="I252" s="64">
        <v>0</v>
      </c>
      <c r="J252" s="64">
        <v>0</v>
      </c>
      <c r="K252" s="64">
        <v>0</v>
      </c>
      <c r="L252" s="64">
        <v>700385.63098000002</v>
      </c>
      <c r="M252" s="64">
        <v>0</v>
      </c>
      <c r="N252" s="64">
        <v>0</v>
      </c>
      <c r="O252" s="64">
        <v>8637861.7585499994</v>
      </c>
    </row>
    <row r="253" spans="1:15">
      <c r="A253" s="64" t="s">
        <v>370</v>
      </c>
      <c r="B253" s="64">
        <v>0</v>
      </c>
      <c r="C253" s="64">
        <v>220336.22766999999</v>
      </c>
      <c r="D253" s="64">
        <v>0</v>
      </c>
      <c r="E253" s="64">
        <v>0</v>
      </c>
      <c r="F253" s="64">
        <v>0</v>
      </c>
      <c r="G253" s="64">
        <v>0</v>
      </c>
      <c r="H253" s="64">
        <v>0</v>
      </c>
      <c r="I253" s="64">
        <v>0</v>
      </c>
      <c r="J253" s="64">
        <v>0</v>
      </c>
      <c r="K253" s="64">
        <v>0</v>
      </c>
      <c r="L253" s="64">
        <v>5631.5996999999998</v>
      </c>
      <c r="M253" s="64">
        <v>0</v>
      </c>
      <c r="N253" s="64">
        <v>0</v>
      </c>
      <c r="O253" s="64">
        <v>225967.82737000001</v>
      </c>
    </row>
    <row r="254" spans="1:15">
      <c r="A254" s="177" t="s">
        <v>372</v>
      </c>
      <c r="B254" s="57">
        <v>978105.70501000003</v>
      </c>
      <c r="C254" s="57">
        <v>1344348.73392</v>
      </c>
      <c r="D254" s="57">
        <v>1327013.9591900001</v>
      </c>
      <c r="E254" s="57">
        <v>873158.52417999995</v>
      </c>
      <c r="F254" s="57">
        <v>835379.48259999999</v>
      </c>
      <c r="G254" s="57">
        <v>557978.66665000003</v>
      </c>
      <c r="H254" s="57">
        <v>517184.63630000001</v>
      </c>
      <c r="I254" s="57">
        <v>1341334.2503199999</v>
      </c>
      <c r="J254" s="57">
        <v>4561.7962600000001</v>
      </c>
      <c r="K254" s="57">
        <v>1094854.68728</v>
      </c>
      <c r="L254" s="57">
        <v>249803.54671</v>
      </c>
      <c r="M254" s="57">
        <v>1164112.7630099999</v>
      </c>
      <c r="N254" s="57">
        <v>735665.24812999996</v>
      </c>
      <c r="O254" s="57">
        <v>11023501.99956</v>
      </c>
    </row>
    <row r="255" spans="1:15">
      <c r="A255" s="64" t="s">
        <v>373</v>
      </c>
      <c r="B255" s="95">
        <v>462.07400999999999</v>
      </c>
      <c r="C255" s="95">
        <v>409.59075999999999</v>
      </c>
      <c r="D255" s="95">
        <v>19.083069999999999</v>
      </c>
      <c r="E255" s="95">
        <v>91.687640000000002</v>
      </c>
      <c r="F255" s="95">
        <v>26.392910000000001</v>
      </c>
      <c r="G255" s="95">
        <v>9.5914400000000004</v>
      </c>
      <c r="H255" s="95">
        <v>1487.6108200000001</v>
      </c>
      <c r="I255" s="95">
        <v>1558.52928</v>
      </c>
      <c r="J255" s="95">
        <v>0</v>
      </c>
      <c r="K255" s="95">
        <v>334.27510999999998</v>
      </c>
      <c r="L255" s="95">
        <v>13.407530000000001</v>
      </c>
      <c r="M255" s="95">
        <v>79.4816</v>
      </c>
      <c r="N255" s="95">
        <v>0</v>
      </c>
      <c r="O255" s="95">
        <v>4491.7241699999995</v>
      </c>
    </row>
    <row r="256" spans="1:15">
      <c r="A256" s="64" t="s">
        <v>374</v>
      </c>
      <c r="B256" s="95">
        <v>94818.586689999996</v>
      </c>
      <c r="C256" s="95">
        <v>89607.85673</v>
      </c>
      <c r="D256" s="95">
        <v>86277.725150000013</v>
      </c>
      <c r="E256" s="95">
        <v>146896.53972</v>
      </c>
      <c r="F256" s="95">
        <v>70290.506890000004</v>
      </c>
      <c r="G256" s="95">
        <v>33555.251029999999</v>
      </c>
      <c r="H256" s="95">
        <v>23378.968239999998</v>
      </c>
      <c r="I256" s="95">
        <v>54046.800340000002</v>
      </c>
      <c r="J256" s="95">
        <v>42.79072</v>
      </c>
      <c r="K256" s="95">
        <v>57086.932950000002</v>
      </c>
      <c r="L256" s="95">
        <v>5867.2427800000005</v>
      </c>
      <c r="M256" s="95">
        <v>13416.969509999999</v>
      </c>
      <c r="N256" s="95">
        <v>1008.5129499999999</v>
      </c>
      <c r="O256" s="95">
        <v>676294.68370000005</v>
      </c>
    </row>
    <row r="257" spans="1:15">
      <c r="A257" s="64" t="s">
        <v>375</v>
      </c>
      <c r="B257" s="95">
        <v>716312.68807000003</v>
      </c>
      <c r="C257" s="95">
        <v>989111.05697000003</v>
      </c>
      <c r="D257" s="95">
        <v>888525.83529999992</v>
      </c>
      <c r="E257" s="95">
        <v>484355.07264999999</v>
      </c>
      <c r="F257" s="95">
        <v>524253.58406999998</v>
      </c>
      <c r="G257" s="95">
        <v>379948.96329000004</v>
      </c>
      <c r="H257" s="95">
        <v>319801.08094999997</v>
      </c>
      <c r="I257" s="95">
        <v>1032252.2844700001</v>
      </c>
      <c r="J257" s="95">
        <v>3679.9144000000001</v>
      </c>
      <c r="K257" s="95">
        <v>950002.29937000002</v>
      </c>
      <c r="L257" s="95">
        <v>178184.29811999999</v>
      </c>
      <c r="M257" s="95">
        <v>1048790.4180300001</v>
      </c>
      <c r="N257" s="95">
        <v>582315.68060000008</v>
      </c>
      <c r="O257" s="95">
        <v>8097533.1762899999</v>
      </c>
    </row>
    <row r="258" spans="1:15">
      <c r="A258" s="64" t="s">
        <v>376</v>
      </c>
      <c r="B258" s="95">
        <v>87586.298559999996</v>
      </c>
      <c r="C258" s="95">
        <v>242569.48775999999</v>
      </c>
      <c r="D258" s="95">
        <v>304939.88493</v>
      </c>
      <c r="E258" s="95">
        <v>170568.40608000002</v>
      </c>
      <c r="F258" s="95">
        <v>157275.44630000001</v>
      </c>
      <c r="G258" s="95">
        <v>114660.86801999999</v>
      </c>
      <c r="H258" s="95">
        <v>153964.25883999999</v>
      </c>
      <c r="I258" s="95">
        <v>251773.67383000001</v>
      </c>
      <c r="J258" s="95">
        <v>182.08453</v>
      </c>
      <c r="K258" s="95">
        <v>66806.579249999995</v>
      </c>
      <c r="L258" s="95">
        <v>46228.45938</v>
      </c>
      <c r="M258" s="95">
        <v>80409.076260000002</v>
      </c>
      <c r="N258" s="95">
        <v>144653.598</v>
      </c>
      <c r="O258" s="95">
        <v>1821618.1217400001</v>
      </c>
    </row>
    <row r="259" spans="1:15">
      <c r="A259" s="64" t="s">
        <v>377</v>
      </c>
      <c r="B259" s="95">
        <v>38013.769009999996</v>
      </c>
      <c r="C259" s="95">
        <v>940.34322999999995</v>
      </c>
      <c r="D259" s="95">
        <v>6193.1357800000005</v>
      </c>
      <c r="E259" s="95">
        <v>1532.7680800000001</v>
      </c>
      <c r="F259" s="95">
        <v>25057.909379999997</v>
      </c>
      <c r="G259" s="95">
        <v>5962.5215399999997</v>
      </c>
      <c r="H259" s="95">
        <v>1043.7931999999998</v>
      </c>
      <c r="I259" s="95">
        <v>399.10598999999996</v>
      </c>
      <c r="J259" s="95">
        <v>9.3400000000000011E-2</v>
      </c>
      <c r="K259" s="95">
        <v>5313.2723499999993</v>
      </c>
      <c r="L259" s="95">
        <v>3336.5122700000002</v>
      </c>
      <c r="M259" s="95">
        <v>911.15406000000007</v>
      </c>
      <c r="N259" s="95">
        <v>1192.34665</v>
      </c>
      <c r="O259" s="95">
        <v>89896.72494</v>
      </c>
    </row>
    <row r="260" spans="1:15">
      <c r="A260" s="64" t="s">
        <v>378</v>
      </c>
      <c r="B260" s="95">
        <v>913.60762999999997</v>
      </c>
      <c r="C260" s="95">
        <v>956.47931999999992</v>
      </c>
      <c r="D260" s="95">
        <v>11047.81997</v>
      </c>
      <c r="E260" s="95">
        <v>7425.7289299999993</v>
      </c>
      <c r="F260" s="95">
        <v>24643.579829999999</v>
      </c>
      <c r="G260" s="95">
        <v>12437.44053</v>
      </c>
      <c r="H260" s="95">
        <v>1958.46902</v>
      </c>
      <c r="I260" s="95">
        <v>132.50378000000001</v>
      </c>
      <c r="J260" s="95">
        <v>5.6850399999999999</v>
      </c>
      <c r="K260" s="95">
        <v>6766.1190500000002</v>
      </c>
      <c r="L260" s="95">
        <v>1421.4817399999999</v>
      </c>
      <c r="M260" s="95">
        <v>388.30950000000001</v>
      </c>
      <c r="N260" s="95">
        <v>1736.2084299999999</v>
      </c>
      <c r="O260" s="95">
        <v>69833.432769999999</v>
      </c>
    </row>
    <row r="261" spans="1:15">
      <c r="A261" s="64" t="s">
        <v>379</v>
      </c>
      <c r="B261" s="95">
        <v>3045.3410800000001</v>
      </c>
      <c r="C261" s="95">
        <v>4.8920000000000005E-2</v>
      </c>
      <c r="D261" s="95">
        <v>5019.0207199999995</v>
      </c>
      <c r="E261" s="95">
        <v>0</v>
      </c>
      <c r="F261" s="95">
        <v>2497.0403999999999</v>
      </c>
      <c r="G261" s="95">
        <v>1090.44694</v>
      </c>
      <c r="H261" s="95">
        <v>4264.6722499999996</v>
      </c>
      <c r="I261" s="95">
        <v>439.51317999999998</v>
      </c>
      <c r="J261" s="95">
        <v>0</v>
      </c>
      <c r="K261" s="95">
        <v>857.16654000000005</v>
      </c>
      <c r="L261" s="95">
        <v>3278.4227400000004</v>
      </c>
      <c r="M261" s="95">
        <v>330.47025000000002</v>
      </c>
      <c r="N261" s="95">
        <v>1030.5070699999999</v>
      </c>
      <c r="O261" s="95">
        <v>21852.650089999999</v>
      </c>
    </row>
    <row r="262" spans="1:15">
      <c r="A262" s="64" t="s">
        <v>380</v>
      </c>
      <c r="B262" s="95">
        <v>131.11939000000001</v>
      </c>
      <c r="C262" s="95">
        <v>0</v>
      </c>
      <c r="D262" s="95">
        <v>979.53549999999996</v>
      </c>
      <c r="E262" s="95">
        <v>2.71834</v>
      </c>
      <c r="F262" s="95">
        <v>11731.32848</v>
      </c>
      <c r="G262" s="95">
        <v>1380.3300300000001</v>
      </c>
      <c r="H262" s="95">
        <v>3418.5495899999996</v>
      </c>
      <c r="I262" s="95">
        <v>51.565080000000002</v>
      </c>
      <c r="J262" s="95">
        <v>0</v>
      </c>
      <c r="K262" s="95">
        <v>189.94019</v>
      </c>
      <c r="L262" s="95">
        <v>1491.1881100000001</v>
      </c>
      <c r="M262" s="95">
        <v>33.958589999999994</v>
      </c>
      <c r="N262" s="95">
        <v>681.16406000000006</v>
      </c>
      <c r="O262" s="95">
        <v>20091.397359999999</v>
      </c>
    </row>
    <row r="263" spans="1:15">
      <c r="A263" s="64" t="s">
        <v>381</v>
      </c>
      <c r="B263" s="95">
        <v>53.287889999999997</v>
      </c>
      <c r="C263" s="95">
        <v>-2.9999999999999997E-4</v>
      </c>
      <c r="D263" s="95">
        <v>0</v>
      </c>
      <c r="E263" s="95">
        <v>0</v>
      </c>
      <c r="F263" s="95">
        <v>0</v>
      </c>
      <c r="G263" s="95">
        <v>0</v>
      </c>
      <c r="H263" s="95">
        <v>0</v>
      </c>
      <c r="I263" s="95">
        <v>0</v>
      </c>
      <c r="J263" s="95">
        <v>0</v>
      </c>
      <c r="K263" s="95">
        <v>9.5890000000000003E-2</v>
      </c>
      <c r="L263" s="95">
        <v>0</v>
      </c>
      <c r="M263" s="95">
        <v>0</v>
      </c>
      <c r="N263" s="95">
        <v>0</v>
      </c>
      <c r="O263" s="95">
        <v>53.383480000000006</v>
      </c>
    </row>
    <row r="264" spans="1:15">
      <c r="A264" s="64" t="s">
        <v>382</v>
      </c>
      <c r="B264" s="95">
        <v>13591.719130000001</v>
      </c>
      <c r="C264" s="95">
        <v>14788.29667</v>
      </c>
      <c r="D264" s="95">
        <v>13917.092050000001</v>
      </c>
      <c r="E264" s="95">
        <v>9587.4881700000005</v>
      </c>
      <c r="F264" s="95">
        <v>110.03568</v>
      </c>
      <c r="G264" s="95">
        <v>5684.4747400000006</v>
      </c>
      <c r="H264" s="95">
        <v>0</v>
      </c>
      <c r="I264" s="95">
        <v>677.92537000000004</v>
      </c>
      <c r="J264" s="95">
        <v>0</v>
      </c>
      <c r="K264" s="95">
        <v>3892.5527499999998</v>
      </c>
      <c r="L264" s="95">
        <v>3016.1749300000001</v>
      </c>
      <c r="M264" s="95">
        <v>15757.13574</v>
      </c>
      <c r="N264" s="95">
        <v>1991.08889</v>
      </c>
      <c r="O264" s="95">
        <v>83013.984120000008</v>
      </c>
    </row>
    <row r="265" spans="1:15">
      <c r="A265" s="64" t="s">
        <v>383</v>
      </c>
      <c r="B265" s="95">
        <v>23177.21355</v>
      </c>
      <c r="C265" s="95">
        <v>5965.5738600000004</v>
      </c>
      <c r="D265" s="95">
        <v>10094.826720000001</v>
      </c>
      <c r="E265" s="95">
        <v>52698.114569999998</v>
      </c>
      <c r="F265" s="95">
        <v>19493.658660000001</v>
      </c>
      <c r="G265" s="95">
        <v>3248.77909</v>
      </c>
      <c r="H265" s="95">
        <v>7867.2333899999994</v>
      </c>
      <c r="I265" s="95">
        <v>2.3490000000000002</v>
      </c>
      <c r="J265" s="95">
        <v>651.22817000000009</v>
      </c>
      <c r="K265" s="95">
        <v>3605.4538299999999</v>
      </c>
      <c r="L265" s="95">
        <v>6966.3591100000003</v>
      </c>
      <c r="M265" s="95">
        <v>3995.7894700000002</v>
      </c>
      <c r="N265" s="95">
        <v>1056.14148</v>
      </c>
      <c r="O265" s="95">
        <v>138822.72090000001</v>
      </c>
    </row>
    <row r="266" spans="1:15">
      <c r="A266" s="177" t="s">
        <v>384</v>
      </c>
      <c r="B266" s="57">
        <v>-450512.45616</v>
      </c>
      <c r="C266" s="57">
        <v>-487428.94037999999</v>
      </c>
      <c r="D266" s="57">
        <v>-609465.26673000003</v>
      </c>
      <c r="E266" s="57">
        <v>-282974.21481999999</v>
      </c>
      <c r="F266" s="57">
        <v>-382193.98008999997</v>
      </c>
      <c r="G266" s="57">
        <v>-247737.85339999999</v>
      </c>
      <c r="H266" s="57">
        <v>-215513.23399000001</v>
      </c>
      <c r="I266" s="57">
        <v>-382969.16100999998</v>
      </c>
      <c r="J266" s="57">
        <v>-707.46451999999999</v>
      </c>
      <c r="K266" s="57">
        <v>-433538.00676999998</v>
      </c>
      <c r="L266" s="57">
        <v>-107539.35595</v>
      </c>
      <c r="M266" s="57">
        <v>-648115.31617000001</v>
      </c>
      <c r="N266" s="57">
        <v>-215492.81703999999</v>
      </c>
      <c r="O266" s="57">
        <v>-4464188.0670299996</v>
      </c>
    </row>
    <row r="267" spans="1:15">
      <c r="A267" s="64" t="s">
        <v>385</v>
      </c>
      <c r="B267" s="95">
        <v>-342722.19008999999</v>
      </c>
      <c r="C267" s="95">
        <v>-311956.97477999999</v>
      </c>
      <c r="D267" s="95">
        <v>-504491.29584999999</v>
      </c>
      <c r="E267" s="95">
        <v>-250759.73369999998</v>
      </c>
      <c r="F267" s="95">
        <v>-300633.06975000002</v>
      </c>
      <c r="G267" s="95">
        <v>-185355.88467</v>
      </c>
      <c r="H267" s="95">
        <v>-174095.95753000001</v>
      </c>
      <c r="I267" s="95">
        <v>-257840.88893000002</v>
      </c>
      <c r="J267" s="95">
        <v>-135.08739000000003</v>
      </c>
      <c r="K267" s="95">
        <v>-316138.51564999996</v>
      </c>
      <c r="L267" s="95">
        <v>-81092.315109999996</v>
      </c>
      <c r="M267" s="95">
        <v>-575051.5946699999</v>
      </c>
      <c r="N267" s="95">
        <v>-181555.18802</v>
      </c>
      <c r="O267" s="95">
        <v>-3481828.6961399997</v>
      </c>
    </row>
    <row r="268" spans="1:15">
      <c r="A268" s="64" t="s">
        <v>386</v>
      </c>
      <c r="B268" s="95">
        <v>0</v>
      </c>
      <c r="C268" s="95">
        <v>0</v>
      </c>
      <c r="D268" s="95">
        <v>-50.085419999999999</v>
      </c>
      <c r="E268" s="95">
        <v>0</v>
      </c>
      <c r="F268" s="95">
        <v>0</v>
      </c>
      <c r="G268" s="95">
        <v>-36.450540000000004</v>
      </c>
      <c r="H268" s="95">
        <v>-139.65995000000001</v>
      </c>
      <c r="I268" s="95">
        <v>0</v>
      </c>
      <c r="J268" s="95">
        <v>0</v>
      </c>
      <c r="K268" s="95">
        <v>0</v>
      </c>
      <c r="L268" s="95">
        <v>-23.21407</v>
      </c>
      <c r="M268" s="95">
        <v>0</v>
      </c>
      <c r="N268" s="95">
        <v>0</v>
      </c>
      <c r="O268" s="95">
        <v>-249.40998000000002</v>
      </c>
    </row>
    <row r="269" spans="1:15">
      <c r="A269" s="64" t="s">
        <v>387</v>
      </c>
      <c r="B269" s="95">
        <v>-19343.002960000002</v>
      </c>
      <c r="C269" s="95">
        <v>-24660.81191</v>
      </c>
      <c r="D269" s="95">
        <v>-50904.200369999999</v>
      </c>
      <c r="E269" s="95">
        <v>-21095.080610000001</v>
      </c>
      <c r="F269" s="95">
        <v>-36176.656880000002</v>
      </c>
      <c r="G269" s="95">
        <v>-31949.464339999999</v>
      </c>
      <c r="H269" s="95">
        <v>-31288.945649999998</v>
      </c>
      <c r="I269" s="95">
        <v>-78761.150299999994</v>
      </c>
      <c r="J269" s="95">
        <v>-572.37712999999997</v>
      </c>
      <c r="K269" s="95">
        <v>-69171.570200000002</v>
      </c>
      <c r="L269" s="95">
        <v>-21948.267520000001</v>
      </c>
      <c r="M269" s="95">
        <v>-43068.951869999997</v>
      </c>
      <c r="N269" s="95">
        <v>-24510.533609999999</v>
      </c>
      <c r="O269" s="95">
        <v>-453451.01335000002</v>
      </c>
    </row>
    <row r="270" spans="1:15">
      <c r="A270" s="64" t="s">
        <v>388</v>
      </c>
      <c r="B270" s="95">
        <v>-10.266200000000001</v>
      </c>
      <c r="C270" s="95">
        <v>-1038.08097</v>
      </c>
      <c r="D270" s="95">
        <v>0</v>
      </c>
      <c r="E270" s="95">
        <v>-20.890279999999997</v>
      </c>
      <c r="F270" s="95">
        <v>-30319.904200000001</v>
      </c>
      <c r="G270" s="95">
        <v>0</v>
      </c>
      <c r="H270" s="95">
        <v>0</v>
      </c>
      <c r="I270" s="95">
        <v>-2310.54306</v>
      </c>
      <c r="J270" s="95">
        <v>0</v>
      </c>
      <c r="K270" s="95">
        <v>-5502.4892599999994</v>
      </c>
      <c r="L270" s="95">
        <v>0</v>
      </c>
      <c r="M270" s="95">
        <v>0</v>
      </c>
      <c r="N270" s="95">
        <v>0</v>
      </c>
      <c r="O270" s="95">
        <v>-39202.173969999996</v>
      </c>
    </row>
    <row r="271" spans="1:15">
      <c r="A271" s="64" t="s">
        <v>389</v>
      </c>
      <c r="B271" s="95">
        <v>-14428.19925</v>
      </c>
      <c r="C271" s="95">
        <v>-2101.38888</v>
      </c>
      <c r="D271" s="95">
        <v>-27423.99194</v>
      </c>
      <c r="E271" s="95">
        <v>0</v>
      </c>
      <c r="F271" s="95">
        <v>0</v>
      </c>
      <c r="G271" s="95">
        <v>-15019.87635</v>
      </c>
      <c r="H271" s="95">
        <v>-4224.1499899999999</v>
      </c>
      <c r="I271" s="95">
        <v>-6885</v>
      </c>
      <c r="J271" s="95">
        <v>0</v>
      </c>
      <c r="K271" s="95">
        <v>-25768.76527</v>
      </c>
      <c r="L271" s="95">
        <v>0</v>
      </c>
      <c r="M271" s="95">
        <v>0</v>
      </c>
      <c r="N271" s="95">
        <v>0</v>
      </c>
      <c r="O271" s="95">
        <v>-95851.371680000011</v>
      </c>
    </row>
    <row r="272" spans="1:15">
      <c r="A272" s="65" t="s">
        <v>390</v>
      </c>
      <c r="B272" s="95">
        <v>-7410.0779599999996</v>
      </c>
      <c r="C272" s="95">
        <v>0</v>
      </c>
      <c r="D272" s="95">
        <v>-8820.62075</v>
      </c>
      <c r="E272" s="95">
        <v>-6631.2175700000007</v>
      </c>
      <c r="F272" s="95">
        <v>-11324.924999999999</v>
      </c>
      <c r="G272" s="95">
        <v>-7446.3299299999999</v>
      </c>
      <c r="H272" s="95">
        <v>-4970.23801</v>
      </c>
      <c r="I272" s="95">
        <v>-11594.197279999998</v>
      </c>
      <c r="J272" s="95">
        <v>0</v>
      </c>
      <c r="K272" s="95">
        <v>-11414.038990000001</v>
      </c>
      <c r="L272" s="95">
        <v>-3855.2840099999999</v>
      </c>
      <c r="M272" s="95">
        <v>-15178.9506</v>
      </c>
      <c r="N272" s="95">
        <v>0</v>
      </c>
      <c r="O272" s="95">
        <v>-88645.880099999995</v>
      </c>
    </row>
    <row r="273" spans="1:15">
      <c r="A273" s="65" t="s">
        <v>461</v>
      </c>
      <c r="B273" s="95">
        <v>-66598.719700000001</v>
      </c>
      <c r="C273" s="95">
        <v>-147671.68384000001</v>
      </c>
      <c r="D273" s="95">
        <v>-17775.072399999997</v>
      </c>
      <c r="E273" s="95">
        <v>-4467.2926600000001</v>
      </c>
      <c r="F273" s="95">
        <v>-3739.4242599999998</v>
      </c>
      <c r="G273" s="95">
        <v>-7929.8475699999999</v>
      </c>
      <c r="H273" s="95">
        <v>-794.28286000000003</v>
      </c>
      <c r="I273" s="95">
        <v>-25577.381440000001</v>
      </c>
      <c r="J273" s="95">
        <v>0</v>
      </c>
      <c r="K273" s="95">
        <v>-5542.6274000000003</v>
      </c>
      <c r="L273" s="95">
        <v>-620.27523999999994</v>
      </c>
      <c r="M273" s="95">
        <v>-14815.819029999999</v>
      </c>
      <c r="N273" s="95">
        <v>-9427.0954099999999</v>
      </c>
      <c r="O273" s="95">
        <v>-304959.52181000001</v>
      </c>
    </row>
    <row r="274" spans="1:15">
      <c r="A274" s="177" t="s">
        <v>975</v>
      </c>
      <c r="B274" s="57">
        <v>527593.24884999997</v>
      </c>
      <c r="C274" s="57">
        <v>856919.79353999998</v>
      </c>
      <c r="D274" s="57">
        <v>717548.69246000005</v>
      </c>
      <c r="E274" s="57">
        <v>590184.30936000007</v>
      </c>
      <c r="F274" s="57">
        <v>453185.50250999996</v>
      </c>
      <c r="G274" s="57">
        <v>310240.81325000001</v>
      </c>
      <c r="H274" s="57">
        <v>301671.40230999998</v>
      </c>
      <c r="I274" s="57">
        <v>958365.08930999995</v>
      </c>
      <c r="J274" s="57">
        <v>3854.3317400000001</v>
      </c>
      <c r="K274" s="57">
        <v>661316.68050999998</v>
      </c>
      <c r="L274" s="57">
        <v>142264.19076</v>
      </c>
      <c r="M274" s="57">
        <v>515997.44683999999</v>
      </c>
      <c r="N274" s="57">
        <v>520172.43108999997</v>
      </c>
      <c r="O274" s="57">
        <v>6559313.9325299999</v>
      </c>
    </row>
    <row r="275" spans="1:15">
      <c r="A275" s="155" t="s">
        <v>391</v>
      </c>
      <c r="B275" s="57">
        <v>295490.68768000003</v>
      </c>
      <c r="C275" s="57">
        <v>401196.70387000003</v>
      </c>
      <c r="D275" s="57">
        <v>333957.2977</v>
      </c>
      <c r="E275" s="57">
        <v>341225.89974000002</v>
      </c>
      <c r="F275" s="57">
        <v>329414.48141000001</v>
      </c>
      <c r="G275" s="57">
        <v>287233.02658999996</v>
      </c>
      <c r="H275" s="57">
        <v>123677.8162</v>
      </c>
      <c r="I275" s="57">
        <v>108356.11140000001</v>
      </c>
      <c r="J275" s="57">
        <v>5364.3846900000008</v>
      </c>
      <c r="K275" s="57">
        <v>147090.54003</v>
      </c>
      <c r="L275" s="57">
        <v>30234.38551</v>
      </c>
      <c r="M275" s="57">
        <v>441049.70675000001</v>
      </c>
      <c r="N275" s="57">
        <v>49784.048299999995</v>
      </c>
      <c r="O275" s="57">
        <v>2894075.0898699998</v>
      </c>
    </row>
    <row r="276" spans="1:15">
      <c r="A276" s="64" t="s">
        <v>392</v>
      </c>
      <c r="B276" s="95">
        <v>137244.28876</v>
      </c>
      <c r="C276" s="95">
        <v>238146.76790000001</v>
      </c>
      <c r="D276" s="95">
        <v>112273.03472</v>
      </c>
      <c r="E276" s="95">
        <v>121387.09359</v>
      </c>
      <c r="F276" s="95">
        <v>111808.48396</v>
      </c>
      <c r="G276" s="95">
        <v>125639.55783000001</v>
      </c>
      <c r="H276" s="95">
        <v>48166.275500000003</v>
      </c>
      <c r="I276" s="95">
        <v>92580.966180000003</v>
      </c>
      <c r="J276" s="95">
        <v>2425.6454199999998</v>
      </c>
      <c r="K276" s="95">
        <v>107969.54018000001</v>
      </c>
      <c r="L276" s="95">
        <v>12242.62934</v>
      </c>
      <c r="M276" s="95">
        <v>151355.90075</v>
      </c>
      <c r="N276" s="95">
        <v>42893.868000000002</v>
      </c>
      <c r="O276" s="95">
        <v>1304134.0521300002</v>
      </c>
    </row>
    <row r="277" spans="1:15">
      <c r="A277" s="64" t="s">
        <v>393</v>
      </c>
      <c r="B277" s="95">
        <v>120581.32801000001</v>
      </c>
      <c r="C277" s="95">
        <v>83363.076489999992</v>
      </c>
      <c r="D277" s="95">
        <v>132568.12156999999</v>
      </c>
      <c r="E277" s="95">
        <v>178326.75428999998</v>
      </c>
      <c r="F277" s="95">
        <v>98608.707430000009</v>
      </c>
      <c r="G277" s="95">
        <v>147858.94552000001</v>
      </c>
      <c r="H277" s="95">
        <v>30202.303809999998</v>
      </c>
      <c r="I277" s="95">
        <v>4883.4799199999998</v>
      </c>
      <c r="J277" s="95">
        <v>2401.7872699999998</v>
      </c>
      <c r="K277" s="95">
        <v>28752.21084</v>
      </c>
      <c r="L277" s="95">
        <v>5536.5761399999992</v>
      </c>
      <c r="M277" s="95">
        <v>60374.819430000003</v>
      </c>
      <c r="N277" s="95">
        <v>1032.97651</v>
      </c>
      <c r="O277" s="95">
        <v>894491.08723000006</v>
      </c>
    </row>
    <row r="278" spans="1:15">
      <c r="A278" s="64" t="s">
        <v>394</v>
      </c>
      <c r="B278" s="95">
        <v>24088.687890000001</v>
      </c>
      <c r="C278" s="95">
        <v>4182.7201000000005</v>
      </c>
      <c r="D278" s="95">
        <v>74493.374790000002</v>
      </c>
      <c r="E278" s="95">
        <v>23817.54854</v>
      </c>
      <c r="F278" s="95">
        <v>29349.02505</v>
      </c>
      <c r="G278" s="95">
        <v>7782.8135300000004</v>
      </c>
      <c r="H278" s="95">
        <v>5299.6280700000007</v>
      </c>
      <c r="I278" s="95">
        <v>380.54919000000001</v>
      </c>
      <c r="J278" s="95">
        <v>272.44490000000002</v>
      </c>
      <c r="K278" s="95">
        <v>8035.3623200000002</v>
      </c>
      <c r="L278" s="95">
        <v>5809.0300900000002</v>
      </c>
      <c r="M278" s="95">
        <v>224006.71309</v>
      </c>
      <c r="N278" s="95">
        <v>3904.4000799999999</v>
      </c>
      <c r="O278" s="95">
        <v>411422.29764</v>
      </c>
    </row>
    <row r="279" spans="1:15">
      <c r="A279" s="64" t="s">
        <v>395</v>
      </c>
      <c r="B279" s="95">
        <v>4147.8937999999998</v>
      </c>
      <c r="C279" s="95">
        <v>65016.029840000003</v>
      </c>
      <c r="D279" s="95">
        <v>3875.2391499999999</v>
      </c>
      <c r="E279" s="95">
        <v>6651.7941700000001</v>
      </c>
      <c r="F279" s="95">
        <v>4876.2347099999997</v>
      </c>
      <c r="G279" s="95">
        <v>892.98234000000002</v>
      </c>
      <c r="H279" s="95">
        <v>650.13993999999991</v>
      </c>
      <c r="I279" s="95">
        <v>851.31584999999995</v>
      </c>
      <c r="J279" s="95">
        <v>0</v>
      </c>
      <c r="K279" s="95">
        <v>186.04867000000002</v>
      </c>
      <c r="L279" s="95">
        <v>535.35148000000004</v>
      </c>
      <c r="M279" s="95">
        <v>0</v>
      </c>
      <c r="N279" s="95">
        <v>0</v>
      </c>
      <c r="O279" s="95">
        <v>87683.029949999996</v>
      </c>
    </row>
    <row r="280" spans="1:15">
      <c r="A280" s="62" t="s">
        <v>396</v>
      </c>
      <c r="B280" s="95">
        <v>9428.4892200000013</v>
      </c>
      <c r="C280" s="95">
        <v>10488.109539999999</v>
      </c>
      <c r="D280" s="95">
        <v>10747.527470000001</v>
      </c>
      <c r="E280" s="95">
        <v>11042.709150000001</v>
      </c>
      <c r="F280" s="95">
        <v>84772.03026</v>
      </c>
      <c r="G280" s="95">
        <v>5058.7273700000005</v>
      </c>
      <c r="H280" s="95">
        <v>39359.46888</v>
      </c>
      <c r="I280" s="95">
        <v>9659.80026</v>
      </c>
      <c r="J280" s="95">
        <v>264.50709999999998</v>
      </c>
      <c r="K280" s="95">
        <v>2147.3780200000001</v>
      </c>
      <c r="L280" s="95">
        <v>6110.79846</v>
      </c>
      <c r="M280" s="95">
        <v>5312.2734800000007</v>
      </c>
      <c r="N280" s="95">
        <v>1952.8037099999999</v>
      </c>
      <c r="O280" s="95">
        <v>196344.62291999999</v>
      </c>
    </row>
    <row r="281" spans="1:15">
      <c r="A281" s="62" t="s">
        <v>397</v>
      </c>
      <c r="B281" s="95">
        <v>0</v>
      </c>
      <c r="C281" s="95">
        <v>0</v>
      </c>
      <c r="D281" s="95">
        <v>0</v>
      </c>
      <c r="E281" s="95">
        <v>0</v>
      </c>
      <c r="F281" s="95">
        <v>0</v>
      </c>
      <c r="G281" s="95">
        <v>0</v>
      </c>
      <c r="H281" s="95">
        <v>0</v>
      </c>
      <c r="I281" s="95">
        <v>0</v>
      </c>
      <c r="J281" s="95">
        <v>0</v>
      </c>
      <c r="K281" s="95">
        <v>0</v>
      </c>
      <c r="L281" s="95">
        <v>0</v>
      </c>
      <c r="M281" s="95">
        <v>0</v>
      </c>
      <c r="N281" s="95">
        <v>0</v>
      </c>
      <c r="O281" s="95">
        <v>0</v>
      </c>
    </row>
    <row r="282" spans="1:15">
      <c r="A282" s="177" t="s">
        <v>398</v>
      </c>
      <c r="B282" s="57">
        <v>-145037.20190000001</v>
      </c>
      <c r="C282" s="57">
        <v>-147863.78181000001</v>
      </c>
      <c r="D282" s="57">
        <v>-203299.9314</v>
      </c>
      <c r="E282" s="57">
        <v>-103647.83297</v>
      </c>
      <c r="F282" s="57">
        <v>-153956.61422999998</v>
      </c>
      <c r="G282" s="57">
        <v>-170936.16764</v>
      </c>
      <c r="H282" s="57">
        <v>-48002.964700000004</v>
      </c>
      <c r="I282" s="57">
        <v>-14785.434789999999</v>
      </c>
      <c r="J282" s="57">
        <v>-1697.1396999999999</v>
      </c>
      <c r="K282" s="57">
        <v>-43205.373020000006</v>
      </c>
      <c r="L282" s="57">
        <v>-13068.230800000001</v>
      </c>
      <c r="M282" s="57">
        <v>-211924.51905999999</v>
      </c>
      <c r="N282" s="57">
        <v>-3719.74136</v>
      </c>
      <c r="O282" s="57">
        <v>-1261144.9333800001</v>
      </c>
    </row>
    <row r="283" spans="1:15">
      <c r="A283" s="64" t="s">
        <v>392</v>
      </c>
      <c r="B283" s="95">
        <v>-53794.112090000002</v>
      </c>
      <c r="C283" s="95">
        <v>-52943.393770000002</v>
      </c>
      <c r="D283" s="95">
        <v>-55485.300889999999</v>
      </c>
      <c r="E283" s="95">
        <v>-9196.2633999999998</v>
      </c>
      <c r="F283" s="95">
        <v>-16515.097160000001</v>
      </c>
      <c r="G283" s="95">
        <v>-45039.29406</v>
      </c>
      <c r="H283" s="95">
        <v>-15474.943810000001</v>
      </c>
      <c r="I283" s="95">
        <v>-12244.12896</v>
      </c>
      <c r="J283" s="95">
        <v>-177.94888</v>
      </c>
      <c r="K283" s="95">
        <v>-13688.17388</v>
      </c>
      <c r="L283" s="95">
        <v>-2180.8785499999999</v>
      </c>
      <c r="M283" s="95">
        <v>-35390.66143</v>
      </c>
      <c r="N283" s="95">
        <v>-828.96127000000001</v>
      </c>
      <c r="O283" s="95">
        <v>-312959.15814999997</v>
      </c>
    </row>
    <row r="284" spans="1:15">
      <c r="A284" s="64" t="s">
        <v>399</v>
      </c>
      <c r="B284" s="95">
        <v>-20430.809430000001</v>
      </c>
      <c r="C284" s="95">
        <v>-14701.441279999999</v>
      </c>
      <c r="D284" s="95">
        <v>-66777.067909999998</v>
      </c>
      <c r="E284" s="95">
        <v>-17218.479329999998</v>
      </c>
      <c r="F284" s="95">
        <v>-23630.226190000001</v>
      </c>
      <c r="G284" s="95">
        <v>-8057.2361300000002</v>
      </c>
      <c r="H284" s="95">
        <v>-4184.0611600000002</v>
      </c>
      <c r="I284" s="95">
        <v>-32.583240000000004</v>
      </c>
      <c r="J284" s="95">
        <v>0</v>
      </c>
      <c r="K284" s="95">
        <v>-5487.9265099999993</v>
      </c>
      <c r="L284" s="95">
        <v>-4162.7741400000004</v>
      </c>
      <c r="M284" s="95">
        <v>-142482.50869999998</v>
      </c>
      <c r="N284" s="95">
        <v>-1489.98108</v>
      </c>
      <c r="O284" s="95">
        <v>-308655.09510000004</v>
      </c>
    </row>
    <row r="285" spans="1:15">
      <c r="A285" s="64" t="s">
        <v>400</v>
      </c>
      <c r="B285" s="95">
        <v>-13.089979999999999</v>
      </c>
      <c r="C285" s="95">
        <v>-12494.78119</v>
      </c>
      <c r="D285" s="95">
        <v>0</v>
      </c>
      <c r="E285" s="95">
        <v>-61.027120000000004</v>
      </c>
      <c r="F285" s="95">
        <v>-34.589330000000004</v>
      </c>
      <c r="G285" s="95">
        <v>0</v>
      </c>
      <c r="H285" s="95">
        <v>0</v>
      </c>
      <c r="I285" s="95">
        <v>0</v>
      </c>
      <c r="J285" s="95">
        <v>0</v>
      </c>
      <c r="K285" s="95">
        <v>0</v>
      </c>
      <c r="L285" s="95">
        <v>0</v>
      </c>
      <c r="M285" s="95">
        <v>0</v>
      </c>
      <c r="N285" s="95">
        <v>0</v>
      </c>
      <c r="O285" s="95">
        <v>-12603.48762</v>
      </c>
    </row>
    <row r="286" spans="1:15">
      <c r="A286" s="64" t="s">
        <v>401</v>
      </c>
      <c r="B286" s="95">
        <v>0</v>
      </c>
      <c r="C286" s="95">
        <v>0</v>
      </c>
      <c r="D286" s="95">
        <v>0</v>
      </c>
      <c r="E286" s="95">
        <v>0</v>
      </c>
      <c r="F286" s="95">
        <v>0</v>
      </c>
      <c r="G286" s="95">
        <v>0</v>
      </c>
      <c r="H286" s="95">
        <v>0</v>
      </c>
      <c r="I286" s="95">
        <v>0</v>
      </c>
      <c r="J286" s="95">
        <v>-4.8562200000000004</v>
      </c>
      <c r="K286" s="95">
        <v>0</v>
      </c>
      <c r="L286" s="95">
        <v>0</v>
      </c>
      <c r="M286" s="95">
        <v>0</v>
      </c>
      <c r="N286" s="95">
        <v>0</v>
      </c>
      <c r="O286" s="95">
        <v>-4.8562200000000004</v>
      </c>
    </row>
    <row r="287" spans="1:15">
      <c r="A287" s="65" t="s">
        <v>402</v>
      </c>
      <c r="B287" s="95">
        <v>-70799.190400000007</v>
      </c>
      <c r="C287" s="95">
        <v>-67724.165569999997</v>
      </c>
      <c r="D287" s="95">
        <v>-81037.56259999999</v>
      </c>
      <c r="E287" s="95">
        <v>-77172.063120000006</v>
      </c>
      <c r="F287" s="95">
        <v>-113776.70155</v>
      </c>
      <c r="G287" s="95">
        <v>-117839.63745000001</v>
      </c>
      <c r="H287" s="95">
        <v>-28343.959729999999</v>
      </c>
      <c r="I287" s="95">
        <v>-2508.7225899999999</v>
      </c>
      <c r="J287" s="95">
        <v>-1514.3346000000001</v>
      </c>
      <c r="K287" s="95">
        <v>-24029.272629999999</v>
      </c>
      <c r="L287" s="95">
        <v>-6724.5781100000004</v>
      </c>
      <c r="M287" s="95">
        <v>-34051.34893</v>
      </c>
      <c r="N287" s="95">
        <v>-1400.79901</v>
      </c>
      <c r="O287" s="95">
        <v>-626922.33629000001</v>
      </c>
    </row>
    <row r="288" spans="1:15">
      <c r="A288" s="65" t="s">
        <v>403</v>
      </c>
      <c r="B288" s="95">
        <v>0</v>
      </c>
      <c r="C288" s="95">
        <v>0</v>
      </c>
      <c r="D288" s="95">
        <v>0</v>
      </c>
      <c r="E288" s="95">
        <v>0</v>
      </c>
      <c r="F288" s="95">
        <v>0</v>
      </c>
      <c r="G288" s="95">
        <v>0</v>
      </c>
      <c r="H288" s="95">
        <v>0</v>
      </c>
      <c r="I288" s="95">
        <v>0</v>
      </c>
      <c r="J288" s="95">
        <v>0</v>
      </c>
      <c r="K288" s="95">
        <v>0</v>
      </c>
      <c r="L288" s="95">
        <v>0</v>
      </c>
      <c r="M288" s="95">
        <v>0</v>
      </c>
      <c r="N288" s="95">
        <v>0</v>
      </c>
      <c r="O288" s="95">
        <v>0</v>
      </c>
    </row>
    <row r="289" spans="1:15">
      <c r="A289" s="177" t="s">
        <v>974</v>
      </c>
      <c r="B289" s="57">
        <v>678046.73462999996</v>
      </c>
      <c r="C289" s="57">
        <v>1110252.7156</v>
      </c>
      <c r="D289" s="57">
        <v>848206.05876000004</v>
      </c>
      <c r="E289" s="57">
        <v>827762.37612999999</v>
      </c>
      <c r="F289" s="57">
        <v>628643.36969000008</v>
      </c>
      <c r="G289" s="57">
        <v>426537.67219999997</v>
      </c>
      <c r="H289" s="57">
        <v>377346.25381000002</v>
      </c>
      <c r="I289" s="57">
        <v>1051935.7659199999</v>
      </c>
      <c r="J289" s="57">
        <v>7521.5767300000007</v>
      </c>
      <c r="K289" s="57">
        <v>765201.84751999995</v>
      </c>
      <c r="L289" s="57">
        <v>159430.34547</v>
      </c>
      <c r="M289" s="57">
        <v>745122.63452999992</v>
      </c>
      <c r="N289" s="57">
        <v>566236.73803000001</v>
      </c>
      <c r="O289" s="57">
        <v>8192244.0890200008</v>
      </c>
    </row>
    <row r="290" spans="1:15">
      <c r="A290" s="64" t="s">
        <v>404</v>
      </c>
      <c r="B290" s="95">
        <v>133910.18257</v>
      </c>
      <c r="C290" s="95">
        <v>264124.06520000001</v>
      </c>
      <c r="D290" s="95">
        <v>412221.00443000003</v>
      </c>
      <c r="E290" s="95">
        <v>239658.11687</v>
      </c>
      <c r="F290" s="95">
        <v>108269.96759</v>
      </c>
      <c r="G290" s="95">
        <v>19363.902289999998</v>
      </c>
      <c r="H290" s="95">
        <v>46842.170050000001</v>
      </c>
      <c r="I290" s="95">
        <v>36643.993630000004</v>
      </c>
      <c r="J290" s="95">
        <v>1984.7959900000001</v>
      </c>
      <c r="K290" s="95">
        <v>208803.69644</v>
      </c>
      <c r="L290" s="95">
        <v>26229.181670000002</v>
      </c>
      <c r="M290" s="95">
        <v>524268.14985000005</v>
      </c>
      <c r="N290" s="95">
        <v>49418.758419999998</v>
      </c>
      <c r="O290" s="95">
        <v>2071737.9850000001</v>
      </c>
    </row>
    <row r="291" spans="1:15">
      <c r="A291" s="64" t="s">
        <v>405</v>
      </c>
      <c r="B291" s="95">
        <v>3024.4382900000001</v>
      </c>
      <c r="C291" s="95">
        <v>6135.8614900000002</v>
      </c>
      <c r="D291" s="95">
        <v>12576.12465</v>
      </c>
      <c r="E291" s="95">
        <v>1347.8999199999998</v>
      </c>
      <c r="F291" s="95">
        <v>13458.77367</v>
      </c>
      <c r="G291" s="95">
        <v>1340.69418</v>
      </c>
      <c r="H291" s="95">
        <v>4660.1289999999999</v>
      </c>
      <c r="I291" s="95">
        <v>4796.43876</v>
      </c>
      <c r="J291" s="95">
        <v>0</v>
      </c>
      <c r="K291" s="95">
        <v>6240.5134000000007</v>
      </c>
      <c r="L291" s="95">
        <v>2726.13384</v>
      </c>
      <c r="M291" s="95">
        <v>3926.4291800000001</v>
      </c>
      <c r="N291" s="95">
        <v>10191.008750000001</v>
      </c>
      <c r="O291" s="95">
        <v>70424.445129999993</v>
      </c>
    </row>
    <row r="292" spans="1:15">
      <c r="A292" s="64" t="s">
        <v>406</v>
      </c>
      <c r="B292" s="95">
        <v>129307.25362</v>
      </c>
      <c r="C292" s="95">
        <v>249163.07018000001</v>
      </c>
      <c r="D292" s="95">
        <v>395398.24550999998</v>
      </c>
      <c r="E292" s="95">
        <v>238278.79519</v>
      </c>
      <c r="F292" s="95">
        <v>85157.764930000005</v>
      </c>
      <c r="G292" s="95">
        <v>18023.20811</v>
      </c>
      <c r="H292" s="95">
        <v>42034.907759999995</v>
      </c>
      <c r="I292" s="95">
        <v>31292.66185</v>
      </c>
      <c r="J292" s="95">
        <v>1984.7959900000001</v>
      </c>
      <c r="K292" s="95">
        <v>142540.23125000001</v>
      </c>
      <c r="L292" s="95">
        <v>23359.405699999999</v>
      </c>
      <c r="M292" s="95">
        <v>517217.26575999998</v>
      </c>
      <c r="N292" s="95">
        <v>38173.848079999996</v>
      </c>
      <c r="O292" s="95">
        <v>1911931.4539300001</v>
      </c>
    </row>
    <row r="293" spans="1:15">
      <c r="A293" s="64" t="s">
        <v>407</v>
      </c>
      <c r="B293" s="95">
        <v>1578.4906599999999</v>
      </c>
      <c r="C293" s="95">
        <v>3973.6428700000001</v>
      </c>
      <c r="D293" s="95">
        <v>4184.4728599999999</v>
      </c>
      <c r="E293" s="95">
        <v>31.421759999999999</v>
      </c>
      <c r="F293" s="95">
        <v>6242.4512300000006</v>
      </c>
      <c r="G293" s="95">
        <v>0</v>
      </c>
      <c r="H293" s="95">
        <v>0</v>
      </c>
      <c r="I293" s="95">
        <v>26.549599999999998</v>
      </c>
      <c r="J293" s="95">
        <v>0</v>
      </c>
      <c r="K293" s="95">
        <v>49545.581720000002</v>
      </c>
      <c r="L293" s="95">
        <v>0.14019999999999999</v>
      </c>
      <c r="M293" s="95">
        <v>595.78882999999996</v>
      </c>
      <c r="N293" s="95">
        <v>0</v>
      </c>
      <c r="O293" s="95">
        <v>66178.53972999999</v>
      </c>
    </row>
    <row r="294" spans="1:15">
      <c r="A294" s="64" t="s">
        <v>408</v>
      </c>
      <c r="B294" s="95">
        <v>0</v>
      </c>
      <c r="C294" s="95">
        <v>4026.35736</v>
      </c>
      <c r="D294" s="95">
        <v>0</v>
      </c>
      <c r="E294" s="95">
        <v>0</v>
      </c>
      <c r="F294" s="95">
        <v>0</v>
      </c>
      <c r="G294" s="95">
        <v>0</v>
      </c>
      <c r="H294" s="95">
        <v>0</v>
      </c>
      <c r="I294" s="95">
        <v>528.34342000000004</v>
      </c>
      <c r="J294" s="95">
        <v>0</v>
      </c>
      <c r="K294" s="95">
        <v>10477.370070000001</v>
      </c>
      <c r="L294" s="95">
        <v>143.50192999999999</v>
      </c>
      <c r="M294" s="95">
        <v>2528.66608</v>
      </c>
      <c r="N294" s="95">
        <v>101.37778</v>
      </c>
      <c r="O294" s="95">
        <v>17805.61664</v>
      </c>
    </row>
    <row r="295" spans="1:15">
      <c r="A295" s="64" t="s">
        <v>409</v>
      </c>
      <c r="B295" s="95">
        <v>0</v>
      </c>
      <c r="C295" s="95">
        <v>0</v>
      </c>
      <c r="D295" s="95">
        <v>0</v>
      </c>
      <c r="E295" s="95">
        <v>0</v>
      </c>
      <c r="F295" s="95">
        <v>18.436599999999999</v>
      </c>
      <c r="G295" s="95">
        <v>0</v>
      </c>
      <c r="H295" s="95">
        <v>0</v>
      </c>
      <c r="I295" s="95">
        <v>0</v>
      </c>
      <c r="J295" s="95">
        <v>0</v>
      </c>
      <c r="K295" s="95">
        <v>0</v>
      </c>
      <c r="L295" s="95">
        <v>0</v>
      </c>
      <c r="M295" s="95">
        <v>0</v>
      </c>
      <c r="N295" s="95">
        <v>0</v>
      </c>
      <c r="O295" s="95">
        <v>18.436599999999999</v>
      </c>
    </row>
    <row r="296" spans="1:15">
      <c r="A296" s="64" t="s">
        <v>410</v>
      </c>
      <c r="B296" s="95">
        <v>0</v>
      </c>
      <c r="C296" s="95">
        <v>825.13330000000008</v>
      </c>
      <c r="D296" s="95">
        <v>62.161410000000004</v>
      </c>
      <c r="E296" s="95">
        <v>0</v>
      </c>
      <c r="F296" s="95">
        <v>3392.5411600000002</v>
      </c>
      <c r="G296" s="95">
        <v>0</v>
      </c>
      <c r="H296" s="95">
        <v>147.13329000000002</v>
      </c>
      <c r="I296" s="95">
        <v>0</v>
      </c>
      <c r="J296" s="95">
        <v>0</v>
      </c>
      <c r="K296" s="95">
        <v>0</v>
      </c>
      <c r="L296" s="95">
        <v>0</v>
      </c>
      <c r="M296" s="95">
        <v>0</v>
      </c>
      <c r="N296" s="95">
        <v>952.52381000000003</v>
      </c>
      <c r="O296" s="95">
        <v>5379.4929699999993</v>
      </c>
    </row>
    <row r="297" spans="1:15">
      <c r="A297" s="64" t="s">
        <v>411</v>
      </c>
      <c r="B297" s="95">
        <v>0</v>
      </c>
      <c r="C297" s="95">
        <v>0</v>
      </c>
      <c r="D297" s="95">
        <v>0</v>
      </c>
      <c r="E297" s="95">
        <v>0</v>
      </c>
      <c r="F297" s="95">
        <v>0</v>
      </c>
      <c r="G297" s="95">
        <v>0</v>
      </c>
      <c r="H297" s="95">
        <v>0</v>
      </c>
      <c r="I297" s="95">
        <v>0</v>
      </c>
      <c r="J297" s="95">
        <v>0</v>
      </c>
      <c r="K297" s="95">
        <v>0</v>
      </c>
      <c r="L297" s="95">
        <v>0</v>
      </c>
      <c r="M297" s="95">
        <v>0</v>
      </c>
      <c r="N297" s="95">
        <v>0</v>
      </c>
      <c r="O297" s="95">
        <v>0</v>
      </c>
    </row>
    <row r="298" spans="1:15">
      <c r="A298" s="64" t="s">
        <v>412</v>
      </c>
      <c r="B298" s="95">
        <v>-231404.42720999999</v>
      </c>
      <c r="C298" s="95">
        <v>-415078.40022000001</v>
      </c>
      <c r="D298" s="95">
        <v>-504625.25287000003</v>
      </c>
      <c r="E298" s="95">
        <v>-401960.50487</v>
      </c>
      <c r="F298" s="95">
        <v>-302757.54188999999</v>
      </c>
      <c r="G298" s="95">
        <v>-79155.401670000007</v>
      </c>
      <c r="H298" s="95">
        <v>-76751.677500000005</v>
      </c>
      <c r="I298" s="95">
        <v>-100680.64791</v>
      </c>
      <c r="J298" s="95">
        <v>-1179.9075700000001</v>
      </c>
      <c r="K298" s="95">
        <v>-275832.30627999996</v>
      </c>
      <c r="L298" s="95">
        <v>-51344.349110000003</v>
      </c>
      <c r="M298" s="95">
        <v>-673195.1635599999</v>
      </c>
      <c r="N298" s="95">
        <v>-73332.12937000001</v>
      </c>
      <c r="O298" s="95">
        <v>-3187297.7100300002</v>
      </c>
    </row>
    <row r="299" spans="1:15">
      <c r="A299" s="64" t="s">
        <v>413</v>
      </c>
      <c r="B299" s="95">
        <v>-223338.42421999999</v>
      </c>
      <c r="C299" s="95">
        <v>-371171.89898</v>
      </c>
      <c r="D299" s="95">
        <v>-477053.82135000004</v>
      </c>
      <c r="E299" s="95">
        <v>-364316.26566000003</v>
      </c>
      <c r="F299" s="95">
        <v>-227993.81680999999</v>
      </c>
      <c r="G299" s="95">
        <v>-66204.561629999997</v>
      </c>
      <c r="H299" s="95">
        <v>-73222.341319999992</v>
      </c>
      <c r="I299" s="95">
        <v>-56430.694590000006</v>
      </c>
      <c r="J299" s="95">
        <v>-1179.9075700000001</v>
      </c>
      <c r="K299" s="95">
        <v>-200877.01143000001</v>
      </c>
      <c r="L299" s="95">
        <v>-41018.691549999996</v>
      </c>
      <c r="M299" s="95">
        <v>-645274.24632999999</v>
      </c>
      <c r="N299" s="95">
        <v>-60482.006970000002</v>
      </c>
      <c r="O299" s="95">
        <v>-2808563.6884099999</v>
      </c>
    </row>
    <row r="300" spans="1:15">
      <c r="A300" s="64" t="s">
        <v>414</v>
      </c>
      <c r="B300" s="95">
        <v>-8050.6900900000001</v>
      </c>
      <c r="C300" s="95">
        <v>-438.84440999999998</v>
      </c>
      <c r="D300" s="95">
        <v>-16849.480649999998</v>
      </c>
      <c r="E300" s="95">
        <v>-37320.923490000001</v>
      </c>
      <c r="F300" s="95">
        <v>-36932.455049999997</v>
      </c>
      <c r="G300" s="95">
        <v>-3074.4556699999998</v>
      </c>
      <c r="H300" s="95">
        <v>-59.907660000000007</v>
      </c>
      <c r="I300" s="95">
        <v>-33.364809999999999</v>
      </c>
      <c r="J300" s="95">
        <v>0</v>
      </c>
      <c r="K300" s="95">
        <v>-57858.980189999995</v>
      </c>
      <c r="L300" s="95">
        <v>-49.394040000000004</v>
      </c>
      <c r="M300" s="95">
        <v>-944.99622999999997</v>
      </c>
      <c r="N300" s="95">
        <v>-41.960860000000004</v>
      </c>
      <c r="O300" s="95">
        <v>-161655.45315000002</v>
      </c>
    </row>
    <row r="301" spans="1:15">
      <c r="A301" s="65" t="s">
        <v>415</v>
      </c>
      <c r="B301" s="95">
        <v>0</v>
      </c>
      <c r="C301" s="95">
        <v>-2738.4569000000001</v>
      </c>
      <c r="D301" s="95">
        <v>-1382.0671299999999</v>
      </c>
      <c r="E301" s="95">
        <v>0</v>
      </c>
      <c r="F301" s="95">
        <v>0</v>
      </c>
      <c r="G301" s="95">
        <v>0</v>
      </c>
      <c r="H301" s="95">
        <v>0</v>
      </c>
      <c r="I301" s="95">
        <v>-441.25981999999999</v>
      </c>
      <c r="J301" s="95">
        <v>0</v>
      </c>
      <c r="K301" s="95">
        <v>-10607.894829999999</v>
      </c>
      <c r="L301" s="95">
        <v>-185.33589999999998</v>
      </c>
      <c r="M301" s="95">
        <v>-3785.5166200000003</v>
      </c>
      <c r="N301" s="95">
        <v>0</v>
      </c>
      <c r="O301" s="95">
        <v>-19140.531199999998</v>
      </c>
    </row>
    <row r="302" spans="1:15">
      <c r="A302" s="65" t="s">
        <v>416</v>
      </c>
      <c r="B302" s="95">
        <v>-15.312899999999999</v>
      </c>
      <c r="C302" s="95">
        <v>-39963.326489999999</v>
      </c>
      <c r="D302" s="95">
        <v>-9216.4814399999996</v>
      </c>
      <c r="E302" s="95">
        <v>-323.31572</v>
      </c>
      <c r="F302" s="95">
        <v>-32688.251749999999</v>
      </c>
      <c r="G302" s="95">
        <v>-9876.3843699999998</v>
      </c>
      <c r="H302" s="95">
        <v>-3199.6068599999999</v>
      </c>
      <c r="I302" s="95">
        <v>-43775.328689999995</v>
      </c>
      <c r="J302" s="95">
        <v>0</v>
      </c>
      <c r="K302" s="95">
        <v>-6488.4198299999998</v>
      </c>
      <c r="L302" s="95">
        <v>-10090.927619999999</v>
      </c>
      <c r="M302" s="95">
        <v>-23190.40438</v>
      </c>
      <c r="N302" s="95">
        <v>-12666.149019999999</v>
      </c>
      <c r="O302" s="95">
        <v>-191493.90906999999</v>
      </c>
    </row>
    <row r="303" spans="1:15">
      <c r="A303" s="64" t="s">
        <v>417</v>
      </c>
      <c r="B303" s="95">
        <v>0</v>
      </c>
      <c r="C303" s="95">
        <v>0</v>
      </c>
      <c r="D303" s="95">
        <v>0</v>
      </c>
      <c r="E303" s="95">
        <v>0</v>
      </c>
      <c r="F303" s="95">
        <v>-0.68600000000000005</v>
      </c>
      <c r="G303" s="95">
        <v>0</v>
      </c>
      <c r="H303" s="95">
        <v>0</v>
      </c>
      <c r="I303" s="95">
        <v>0</v>
      </c>
      <c r="J303" s="95">
        <v>0</v>
      </c>
      <c r="K303" s="95">
        <v>0</v>
      </c>
      <c r="L303" s="95">
        <v>0</v>
      </c>
      <c r="M303" s="95">
        <v>0</v>
      </c>
      <c r="N303" s="95">
        <v>0</v>
      </c>
      <c r="O303" s="95">
        <v>-0.68600000000000005</v>
      </c>
    </row>
    <row r="304" spans="1:15">
      <c r="A304" s="65" t="s">
        <v>418</v>
      </c>
      <c r="B304" s="95">
        <v>0</v>
      </c>
      <c r="C304" s="95">
        <v>-765.87343999999996</v>
      </c>
      <c r="D304" s="95">
        <v>-123.4023</v>
      </c>
      <c r="E304" s="95">
        <v>0</v>
      </c>
      <c r="F304" s="95">
        <v>-5142.3322800000005</v>
      </c>
      <c r="G304" s="95">
        <v>0</v>
      </c>
      <c r="H304" s="95">
        <v>-269.82165999999995</v>
      </c>
      <c r="I304" s="95">
        <v>0</v>
      </c>
      <c r="J304" s="95">
        <v>0</v>
      </c>
      <c r="K304" s="95">
        <v>0</v>
      </c>
      <c r="L304" s="95">
        <v>0</v>
      </c>
      <c r="M304" s="95">
        <v>0</v>
      </c>
      <c r="N304" s="95">
        <v>-142.01251999999999</v>
      </c>
      <c r="O304" s="95">
        <v>-6443.4422000000004</v>
      </c>
    </row>
    <row r="305" spans="1:15">
      <c r="A305" s="177" t="s">
        <v>973</v>
      </c>
      <c r="B305" s="57">
        <v>580552.48999000003</v>
      </c>
      <c r="C305" s="57">
        <v>959298.38058</v>
      </c>
      <c r="D305" s="57">
        <v>755801.81032000005</v>
      </c>
      <c r="E305" s="57">
        <v>665459.98812999995</v>
      </c>
      <c r="F305" s="57">
        <v>434155.79538999998</v>
      </c>
      <c r="G305" s="57">
        <v>366746.17281999998</v>
      </c>
      <c r="H305" s="57">
        <v>347436.74635999999</v>
      </c>
      <c r="I305" s="57">
        <v>987899.11164000002</v>
      </c>
      <c r="J305" s="57">
        <v>8326.46515</v>
      </c>
      <c r="K305" s="57">
        <v>698173.2376799999</v>
      </c>
      <c r="L305" s="57">
        <v>134315.17803000001</v>
      </c>
      <c r="M305" s="57">
        <v>596195.62082000007</v>
      </c>
      <c r="N305" s="57">
        <v>542323.36708</v>
      </c>
      <c r="O305" s="57">
        <v>7076684.3639899995</v>
      </c>
    </row>
    <row r="306" spans="1:15">
      <c r="A306" s="64" t="s">
        <v>419</v>
      </c>
      <c r="B306" s="95">
        <v>-423285.85649999999</v>
      </c>
      <c r="C306" s="95">
        <v>-844830.10570000007</v>
      </c>
      <c r="D306" s="95">
        <v>-618142.36890999996</v>
      </c>
      <c r="E306" s="95">
        <v>-451810.89573000005</v>
      </c>
      <c r="F306" s="95">
        <v>-373118.50701999996</v>
      </c>
      <c r="G306" s="95">
        <v>-262870.63255000004</v>
      </c>
      <c r="H306" s="95">
        <v>-242033.66988999999</v>
      </c>
      <c r="I306" s="95">
        <v>-583083.13773000007</v>
      </c>
      <c r="J306" s="95">
        <v>-8658.2760500000004</v>
      </c>
      <c r="K306" s="95">
        <v>-512290.9423</v>
      </c>
      <c r="L306" s="95">
        <v>-115786.53556</v>
      </c>
      <c r="M306" s="95">
        <v>-581453.57062000001</v>
      </c>
      <c r="N306" s="95">
        <v>-378668.98866999999</v>
      </c>
      <c r="O306" s="95">
        <v>-5396033.4872299992</v>
      </c>
    </row>
    <row r="307" spans="1:15">
      <c r="A307" s="64" t="s">
        <v>420</v>
      </c>
      <c r="B307" s="95">
        <v>-170603.73465</v>
      </c>
      <c r="C307" s="95">
        <v>-474824.35589999997</v>
      </c>
      <c r="D307" s="95">
        <v>-230459.57450999998</v>
      </c>
      <c r="E307" s="95">
        <v>-215834.88383999999</v>
      </c>
      <c r="F307" s="95">
        <v>-141981.27296</v>
      </c>
      <c r="G307" s="95">
        <v>-117546.40046999999</v>
      </c>
      <c r="H307" s="95">
        <v>-129486.61438</v>
      </c>
      <c r="I307" s="95">
        <v>-315250.67885000003</v>
      </c>
      <c r="J307" s="95">
        <v>-5630.9939599999998</v>
      </c>
      <c r="K307" s="95">
        <v>-289311.74482999998</v>
      </c>
      <c r="L307" s="95">
        <v>-62506.060140000001</v>
      </c>
      <c r="M307" s="95">
        <v>-300069.39611999999</v>
      </c>
      <c r="N307" s="95">
        <v>-262364.37907999998</v>
      </c>
      <c r="O307" s="95">
        <v>-2715870.0896900003</v>
      </c>
    </row>
    <row r="308" spans="1:15">
      <c r="A308" s="64" t="s">
        <v>421</v>
      </c>
      <c r="B308" s="95">
        <v>-35711.824399999998</v>
      </c>
      <c r="C308" s="95">
        <v>-75970.780889999995</v>
      </c>
      <c r="D308" s="95">
        <v>-43389.134479999993</v>
      </c>
      <c r="E308" s="95">
        <v>-48546.80717</v>
      </c>
      <c r="F308" s="95">
        <v>-31448.223850000002</v>
      </c>
      <c r="G308" s="95">
        <v>-24406.007399999999</v>
      </c>
      <c r="H308" s="95">
        <v>-22124.96472</v>
      </c>
      <c r="I308" s="95">
        <v>-71670.820619999999</v>
      </c>
      <c r="J308" s="95">
        <v>-857.90324999999996</v>
      </c>
      <c r="K308" s="95">
        <v>-40910.085899999998</v>
      </c>
      <c r="L308" s="95">
        <v>-7127.6495300000006</v>
      </c>
      <c r="M308" s="95">
        <v>-30889.593629999999</v>
      </c>
      <c r="N308" s="95">
        <v>-25141.898129999998</v>
      </c>
      <c r="O308" s="95">
        <v>-458195.69397000002</v>
      </c>
    </row>
    <row r="309" spans="1:15">
      <c r="A309" s="64" t="s">
        <v>422</v>
      </c>
      <c r="B309" s="95">
        <v>-7206.0632999999998</v>
      </c>
      <c r="C309" s="95">
        <v>-8231.2759299999998</v>
      </c>
      <c r="D309" s="95">
        <v>-5270.4592999999995</v>
      </c>
      <c r="E309" s="95">
        <v>-3724.4741300000001</v>
      </c>
      <c r="F309" s="95">
        <v>-9048.7286199999999</v>
      </c>
      <c r="G309" s="95">
        <v>-2682.8563799999997</v>
      </c>
      <c r="H309" s="95">
        <v>-2769.5915800000002</v>
      </c>
      <c r="I309" s="95">
        <v>-5208.6829800000005</v>
      </c>
      <c r="J309" s="95">
        <v>-144.34479999999999</v>
      </c>
      <c r="K309" s="95">
        <v>-2295.91977</v>
      </c>
      <c r="L309" s="95">
        <v>-975.31656000000009</v>
      </c>
      <c r="M309" s="95">
        <v>-3788.0270599999999</v>
      </c>
      <c r="N309" s="95">
        <v>-2506.7216800000001</v>
      </c>
      <c r="O309" s="95">
        <v>-53852.462090000001</v>
      </c>
    </row>
    <row r="310" spans="1:15">
      <c r="A310" s="64" t="s">
        <v>423</v>
      </c>
      <c r="B310" s="95">
        <v>-8771.9443699999993</v>
      </c>
      <c r="C310" s="95">
        <v>-15540.081910000001</v>
      </c>
      <c r="D310" s="95">
        <v>-12964.085939999999</v>
      </c>
      <c r="E310" s="95">
        <v>-11948.998939999999</v>
      </c>
      <c r="F310" s="95">
        <v>-5141.3334400000003</v>
      </c>
      <c r="G310" s="95">
        <v>-7243.6186399999997</v>
      </c>
      <c r="H310" s="95">
        <v>-6808.3767300000009</v>
      </c>
      <c r="I310" s="95">
        <v>-18438.075690000001</v>
      </c>
      <c r="J310" s="95">
        <v>-329.42921000000001</v>
      </c>
      <c r="K310" s="95">
        <v>-12231.775589999999</v>
      </c>
      <c r="L310" s="95">
        <v>-3205.71641</v>
      </c>
      <c r="M310" s="95">
        <v>-15471.836300000001</v>
      </c>
      <c r="N310" s="95">
        <v>-8976.4916400000002</v>
      </c>
      <c r="O310" s="95">
        <v>-127071.76481000001</v>
      </c>
    </row>
    <row r="311" spans="1:15">
      <c r="A311" s="64" t="s">
        <v>424</v>
      </c>
      <c r="B311" s="95">
        <v>-36956.301090000001</v>
      </c>
      <c r="C311" s="95">
        <v>-50483.418340000004</v>
      </c>
      <c r="D311" s="95">
        <v>-40231.244760000001</v>
      </c>
      <c r="E311" s="95">
        <v>-4874.1894499999999</v>
      </c>
      <c r="F311" s="95">
        <v>-32093.041690000002</v>
      </c>
      <c r="G311" s="95">
        <v>-1676.7867900000001</v>
      </c>
      <c r="H311" s="95">
        <v>-1487.58421</v>
      </c>
      <c r="I311" s="95">
        <v>-44293.018080000002</v>
      </c>
      <c r="J311" s="95">
        <v>-310.99803000000003</v>
      </c>
      <c r="K311" s="95">
        <v>-36036.68</v>
      </c>
      <c r="L311" s="95">
        <v>-8851.6449300000004</v>
      </c>
      <c r="M311" s="95">
        <v>-36376.079140000002</v>
      </c>
      <c r="N311" s="95">
        <v>-2571.5236600000003</v>
      </c>
      <c r="O311" s="95">
        <v>-296242.51017000002</v>
      </c>
    </row>
    <row r="312" spans="1:15">
      <c r="A312" s="64" t="s">
        <v>425</v>
      </c>
      <c r="B312" s="95">
        <v>-7767.9124099999999</v>
      </c>
      <c r="C312" s="95">
        <v>-18897.816440000002</v>
      </c>
      <c r="D312" s="95">
        <v>-36108.049169999998</v>
      </c>
      <c r="E312" s="95">
        <v>-26608.002559999997</v>
      </c>
      <c r="F312" s="95">
        <v>-12791.39393</v>
      </c>
      <c r="G312" s="95">
        <v>-5272.6453000000001</v>
      </c>
      <c r="H312" s="95">
        <v>-4462.9750000000004</v>
      </c>
      <c r="I312" s="95">
        <v>-9540.7967499999995</v>
      </c>
      <c r="J312" s="95">
        <v>-79.003140000000002</v>
      </c>
      <c r="K312" s="95">
        <v>-8673.5306799999998</v>
      </c>
      <c r="L312" s="95">
        <v>-2627.5080200000002</v>
      </c>
      <c r="M312" s="95">
        <v>-11491.520980000001</v>
      </c>
      <c r="N312" s="95">
        <v>-4955.5393600000007</v>
      </c>
      <c r="O312" s="95">
        <v>-149276.69374000002</v>
      </c>
    </row>
    <row r="313" spans="1:15">
      <c r="A313" s="64" t="s">
        <v>426</v>
      </c>
      <c r="B313" s="95">
        <v>-19549.575210000003</v>
      </c>
      <c r="C313" s="95">
        <v>-28468.266809999997</v>
      </c>
      <c r="D313" s="95">
        <v>-21634.8904</v>
      </c>
      <c r="E313" s="95">
        <v>-20802.860570000001</v>
      </c>
      <c r="F313" s="95">
        <v>-14129.958929999999</v>
      </c>
      <c r="G313" s="95">
        <v>-11395.73034</v>
      </c>
      <c r="H313" s="95">
        <v>-11349.8958</v>
      </c>
      <c r="I313" s="95">
        <v>-11289.34165</v>
      </c>
      <c r="J313" s="95">
        <v>-61.599739999999997</v>
      </c>
      <c r="K313" s="95">
        <v>-12354.93498</v>
      </c>
      <c r="L313" s="95">
        <v>-2953.0832599999999</v>
      </c>
      <c r="M313" s="95">
        <v>-44273.999490000002</v>
      </c>
      <c r="N313" s="95">
        <v>-4981.5339299999996</v>
      </c>
      <c r="O313" s="95">
        <v>-203245.67111000002</v>
      </c>
    </row>
    <row r="314" spans="1:15">
      <c r="A314" s="64" t="s">
        <v>427</v>
      </c>
      <c r="B314" s="95">
        <v>-4330.9001200000002</v>
      </c>
      <c r="C314" s="95">
        <v>-1704.94093</v>
      </c>
      <c r="D314" s="95">
        <v>-34409.70895</v>
      </c>
      <c r="E314" s="95">
        <v>-6967.6413700000003</v>
      </c>
      <c r="F314" s="95">
        <v>-7769.4508299999998</v>
      </c>
      <c r="G314" s="95">
        <v>-20338.350620000001</v>
      </c>
      <c r="H314" s="95">
        <v>-2406.2176300000001</v>
      </c>
      <c r="I314" s="95">
        <v>-172.08285000000001</v>
      </c>
      <c r="J314" s="95">
        <v>-43.659289999999999</v>
      </c>
      <c r="K314" s="95">
        <v>-8577.6409999999996</v>
      </c>
      <c r="L314" s="95">
        <v>-819.13122999999996</v>
      </c>
      <c r="M314" s="95">
        <v>-18866.30373</v>
      </c>
      <c r="N314" s="95">
        <v>-764.35964000000001</v>
      </c>
      <c r="O314" s="95">
        <v>-107170.38819</v>
      </c>
    </row>
    <row r="315" spans="1:15">
      <c r="A315" s="65" t="s">
        <v>428</v>
      </c>
      <c r="B315" s="95">
        <v>-132387.60094999999</v>
      </c>
      <c r="C315" s="95">
        <v>-170709.16855</v>
      </c>
      <c r="D315" s="95">
        <v>-193675.22140000001</v>
      </c>
      <c r="E315" s="95">
        <v>-112503.0377</v>
      </c>
      <c r="F315" s="95">
        <v>-118715.10277</v>
      </c>
      <c r="G315" s="95">
        <v>-72308.236609999993</v>
      </c>
      <c r="H315" s="95">
        <v>-61137.449840000001</v>
      </c>
      <c r="I315" s="95">
        <v>-107219.64026</v>
      </c>
      <c r="J315" s="95">
        <v>-1200.3446299999998</v>
      </c>
      <c r="K315" s="95">
        <v>-101898.62955</v>
      </c>
      <c r="L315" s="95">
        <v>-26720.425480000002</v>
      </c>
      <c r="M315" s="95">
        <v>-120226.81417</v>
      </c>
      <c r="N315" s="95">
        <v>-66406.541549999994</v>
      </c>
      <c r="O315" s="95">
        <v>-1285108.21346</v>
      </c>
    </row>
    <row r="316" spans="1:15">
      <c r="A316" s="177" t="s">
        <v>972</v>
      </c>
      <c r="B316" s="57">
        <v>157266.63349000001</v>
      </c>
      <c r="C316" s="57">
        <v>114468.27488</v>
      </c>
      <c r="D316" s="57">
        <v>137659.44141</v>
      </c>
      <c r="E316" s="57">
        <v>213649.09239999999</v>
      </c>
      <c r="F316" s="57">
        <v>61037.288369999995</v>
      </c>
      <c r="G316" s="57">
        <v>103875.54027</v>
      </c>
      <c r="H316" s="57">
        <v>105403.07647</v>
      </c>
      <c r="I316" s="57">
        <v>404815.97391</v>
      </c>
      <c r="J316" s="57">
        <v>-331.8109</v>
      </c>
      <c r="K316" s="57">
        <v>185882.29538</v>
      </c>
      <c r="L316" s="57">
        <v>18528.642469999999</v>
      </c>
      <c r="M316" s="57">
        <v>14742.0502</v>
      </c>
      <c r="N316" s="57">
        <v>163654.37841</v>
      </c>
      <c r="O316" s="57">
        <v>1680650.8767599999</v>
      </c>
    </row>
    <row r="317" spans="1:15">
      <c r="A317" s="65" t="s">
        <v>429</v>
      </c>
      <c r="B317" s="95">
        <v>-2046.2980299999999</v>
      </c>
      <c r="C317" s="95">
        <v>6.7041300000000001</v>
      </c>
      <c r="D317" s="95">
        <v>-1058.6157499999999</v>
      </c>
      <c r="E317" s="95">
        <v>66086.912289999993</v>
      </c>
      <c r="F317" s="95">
        <v>-210.63782</v>
      </c>
      <c r="G317" s="95">
        <v>-102886.52370999999</v>
      </c>
      <c r="H317" s="95">
        <v>287.27474000000001</v>
      </c>
      <c r="I317" s="95">
        <v>0.52219000000000004</v>
      </c>
      <c r="J317" s="95">
        <v>0.1938</v>
      </c>
      <c r="K317" s="95">
        <v>-103.20917</v>
      </c>
      <c r="L317" s="95">
        <v>3.9129</v>
      </c>
      <c r="M317" s="95">
        <v>0.19222</v>
      </c>
      <c r="N317" s="95">
        <v>-234.79166000000001</v>
      </c>
      <c r="O317" s="95">
        <v>-40154.363869999994</v>
      </c>
    </row>
    <row r="318" spans="1:15">
      <c r="A318" s="65" t="s">
        <v>430</v>
      </c>
      <c r="B318" s="95">
        <v>-2209.1352700000002</v>
      </c>
      <c r="C318" s="95">
        <v>1.0000000000000001E-5</v>
      </c>
      <c r="D318" s="95">
        <v>-1540.8961899999999</v>
      </c>
      <c r="E318" s="95">
        <v>66020.408420000007</v>
      </c>
      <c r="F318" s="95">
        <v>-211.97512</v>
      </c>
      <c r="G318" s="95">
        <v>-102945.71974</v>
      </c>
      <c r="H318" s="95">
        <v>284.29712999999998</v>
      </c>
      <c r="I318" s="95">
        <v>0</v>
      </c>
      <c r="J318" s="95">
        <v>0.1938</v>
      </c>
      <c r="K318" s="95">
        <v>-167.57339999999999</v>
      </c>
      <c r="L318" s="95">
        <v>9.8999999999999999E-4</v>
      </c>
      <c r="M318" s="95">
        <v>0</v>
      </c>
      <c r="N318" s="95">
        <v>-234.79166000000001</v>
      </c>
      <c r="O318" s="95">
        <v>-41005.191030000002</v>
      </c>
    </row>
    <row r="319" spans="1:15">
      <c r="A319" s="65" t="s">
        <v>431</v>
      </c>
      <c r="B319" s="95">
        <v>162.83723999999998</v>
      </c>
      <c r="C319" s="95">
        <v>6.7041199999999996</v>
      </c>
      <c r="D319" s="95">
        <v>482.28044</v>
      </c>
      <c r="E319" s="95">
        <v>66.503869999999992</v>
      </c>
      <c r="F319" s="95">
        <v>1.3372999999999999</v>
      </c>
      <c r="G319" s="95">
        <v>59.19603</v>
      </c>
      <c r="H319" s="95">
        <v>2.9776100000000003</v>
      </c>
      <c r="I319" s="95">
        <v>0.52219000000000004</v>
      </c>
      <c r="J319" s="95">
        <v>0</v>
      </c>
      <c r="K319" s="95">
        <v>64.364230000000006</v>
      </c>
      <c r="L319" s="95">
        <v>3.9119099999999998</v>
      </c>
      <c r="M319" s="95">
        <v>0.19222</v>
      </c>
      <c r="N319" s="95">
        <v>0</v>
      </c>
      <c r="O319" s="95">
        <v>850.82716000000005</v>
      </c>
    </row>
    <row r="320" spans="1:15">
      <c r="A320" s="65" t="s">
        <v>432</v>
      </c>
      <c r="B320" s="95">
        <v>2322.5453700000003</v>
      </c>
      <c r="C320" s="95">
        <v>-23.359220000000001</v>
      </c>
      <c r="D320" s="95">
        <v>-131.81095000000002</v>
      </c>
      <c r="E320" s="95">
        <v>-66076.858210000006</v>
      </c>
      <c r="F320" s="95">
        <v>40.661149999999999</v>
      </c>
      <c r="G320" s="95">
        <v>102847.52454000001</v>
      </c>
      <c r="H320" s="95">
        <v>-807.15869999999995</v>
      </c>
      <c r="I320" s="95">
        <v>-8.591E-2</v>
      </c>
      <c r="J320" s="95">
        <v>-5.246E-2</v>
      </c>
      <c r="K320" s="95">
        <v>-8.0866100000000003</v>
      </c>
      <c r="L320" s="95">
        <v>-79.464640000000003</v>
      </c>
      <c r="M320" s="95">
        <v>0</v>
      </c>
      <c r="N320" s="95">
        <v>-0.49636999999999998</v>
      </c>
      <c r="O320" s="95">
        <v>38083.357990000004</v>
      </c>
    </row>
    <row r="321" spans="1:16">
      <c r="A321" s="65" t="s">
        <v>433</v>
      </c>
      <c r="B321" s="95">
        <v>2383.7545599999999</v>
      </c>
      <c r="C321" s="95">
        <v>0</v>
      </c>
      <c r="D321" s="95">
        <v>-0.56994</v>
      </c>
      <c r="E321" s="95">
        <v>-66066.200509999995</v>
      </c>
      <c r="F321" s="95">
        <v>42.989739999999998</v>
      </c>
      <c r="G321" s="95">
        <v>102900.20384999999</v>
      </c>
      <c r="H321" s="95">
        <v>-807.15039000000002</v>
      </c>
      <c r="I321" s="95">
        <v>0</v>
      </c>
      <c r="J321" s="95">
        <v>-5.246E-2</v>
      </c>
      <c r="K321" s="95">
        <v>0</v>
      </c>
      <c r="L321" s="95">
        <v>-1.0200000000000001E-3</v>
      </c>
      <c r="M321" s="95">
        <v>0</v>
      </c>
      <c r="N321" s="95">
        <v>0</v>
      </c>
      <c r="O321" s="95">
        <v>38452.973829999995</v>
      </c>
    </row>
    <row r="322" spans="1:16">
      <c r="A322" s="65" t="s">
        <v>434</v>
      </c>
      <c r="B322" s="95">
        <v>-61.20919</v>
      </c>
      <c r="C322" s="95">
        <v>-23.359220000000001</v>
      </c>
      <c r="D322" s="95">
        <v>-131.24101000000002</v>
      </c>
      <c r="E322" s="95">
        <v>-10.6577</v>
      </c>
      <c r="F322" s="95">
        <v>-2.3285900000000002</v>
      </c>
      <c r="G322" s="95">
        <v>-52.679310000000001</v>
      </c>
      <c r="H322" s="95">
        <v>-8.3099999999999997E-3</v>
      </c>
      <c r="I322" s="95">
        <v>-8.591E-2</v>
      </c>
      <c r="J322" s="95">
        <v>0</v>
      </c>
      <c r="K322" s="95">
        <v>-8.0866100000000003</v>
      </c>
      <c r="L322" s="95">
        <v>-79.463619999999992</v>
      </c>
      <c r="M322" s="95">
        <v>0</v>
      </c>
      <c r="N322" s="95">
        <v>-0.49636999999999998</v>
      </c>
      <c r="O322" s="95">
        <v>-369.61584000000005</v>
      </c>
    </row>
    <row r="323" spans="1:16">
      <c r="A323" s="177" t="s">
        <v>1240</v>
      </c>
      <c r="B323" s="57">
        <v>157542.88083000001</v>
      </c>
      <c r="C323" s="57">
        <v>114451.61979000001</v>
      </c>
      <c r="D323" s="57">
        <v>136469.01471000002</v>
      </c>
      <c r="E323" s="57">
        <v>213659.14648</v>
      </c>
      <c r="F323" s="57">
        <v>60867.311700000006</v>
      </c>
      <c r="G323" s="57">
        <v>103836.54109999999</v>
      </c>
      <c r="H323" s="57">
        <v>104883.19251000001</v>
      </c>
      <c r="I323" s="57">
        <v>404816.41019000002</v>
      </c>
      <c r="J323" s="57">
        <v>-331.66955999999999</v>
      </c>
      <c r="K323" s="57">
        <v>185770.99959999998</v>
      </c>
      <c r="L323" s="57">
        <v>18453.09073</v>
      </c>
      <c r="M323" s="57">
        <v>14742.24242</v>
      </c>
      <c r="N323" s="57">
        <v>163419.09038000001</v>
      </c>
      <c r="O323" s="57">
        <v>1678579.8708800001</v>
      </c>
    </row>
    <row r="324" spans="1:16">
      <c r="A324" s="65" t="s">
        <v>435</v>
      </c>
      <c r="B324" s="95">
        <v>1386.16518</v>
      </c>
      <c r="C324" s="95">
        <v>1092.4213400000001</v>
      </c>
      <c r="D324" s="95">
        <v>4029.5480299999999</v>
      </c>
      <c r="E324" s="95">
        <v>334.09971000000002</v>
      </c>
      <c r="F324" s="95">
        <v>-1485.0728200000001</v>
      </c>
      <c r="G324" s="95">
        <v>0</v>
      </c>
      <c r="H324" s="95">
        <v>877.02916000000005</v>
      </c>
      <c r="I324" s="95">
        <v>346.17937000000001</v>
      </c>
      <c r="J324" s="95">
        <v>0</v>
      </c>
      <c r="K324" s="95">
        <v>1689.86996</v>
      </c>
      <c r="L324" s="95">
        <v>0</v>
      </c>
      <c r="M324" s="95">
        <v>0</v>
      </c>
      <c r="N324" s="95">
        <v>92.166690000000003</v>
      </c>
      <c r="O324" s="95">
        <v>8362.4066199999997</v>
      </c>
    </row>
    <row r="325" spans="1:16">
      <c r="A325" s="177" t="s">
        <v>971</v>
      </c>
      <c r="B325" s="57">
        <v>158929.04600999999</v>
      </c>
      <c r="C325" s="57">
        <v>115544.04113</v>
      </c>
      <c r="D325" s="57">
        <v>140498.56274000002</v>
      </c>
      <c r="E325" s="57">
        <v>213993.24619000001</v>
      </c>
      <c r="F325" s="57">
        <v>59382.238880000004</v>
      </c>
      <c r="G325" s="57">
        <v>103836.54109999999</v>
      </c>
      <c r="H325" s="57">
        <v>105760.22167</v>
      </c>
      <c r="I325" s="57">
        <v>405162.58955999999</v>
      </c>
      <c r="J325" s="57">
        <v>-331.66955999999999</v>
      </c>
      <c r="K325" s="57">
        <v>187460.86955999999</v>
      </c>
      <c r="L325" s="57">
        <v>18453.09073</v>
      </c>
      <c r="M325" s="57">
        <v>14742.24242</v>
      </c>
      <c r="N325" s="57">
        <v>163511.25706999999</v>
      </c>
      <c r="O325" s="57">
        <v>1686942.2775000001</v>
      </c>
    </row>
    <row r="326" spans="1:16">
      <c r="A326" s="65" t="s">
        <v>436</v>
      </c>
      <c r="B326" s="95">
        <v>0</v>
      </c>
      <c r="C326" s="95">
        <v>2638.05647</v>
      </c>
      <c r="D326" s="95">
        <v>2969.6044900000002</v>
      </c>
      <c r="E326" s="95">
        <v>1495.09456</v>
      </c>
      <c r="F326" s="95">
        <v>-2693.1804500000003</v>
      </c>
      <c r="G326" s="95">
        <v>325.20408000000003</v>
      </c>
      <c r="H326" s="95">
        <v>1879.3820000000001</v>
      </c>
      <c r="I326" s="95">
        <v>-5402.7389400000002</v>
      </c>
      <c r="J326" s="95">
        <v>-90.702730000000003</v>
      </c>
      <c r="K326" s="95">
        <v>1940.5514599999999</v>
      </c>
      <c r="L326" s="95">
        <v>-210.2294</v>
      </c>
      <c r="M326" s="95">
        <v>-38.407599999999995</v>
      </c>
      <c r="N326" s="95">
        <v>127.7855</v>
      </c>
      <c r="O326" s="95">
        <v>2940.4194400000001</v>
      </c>
    </row>
    <row r="327" spans="1:16">
      <c r="A327" s="177" t="s">
        <v>1241</v>
      </c>
      <c r="B327" s="57">
        <v>158929.04600999999</v>
      </c>
      <c r="C327" s="57">
        <v>118182.09759999999</v>
      </c>
      <c r="D327" s="57">
        <v>143468.16722999999</v>
      </c>
      <c r="E327" s="57">
        <v>215488.34075</v>
      </c>
      <c r="F327" s="57">
        <v>56689.058429999997</v>
      </c>
      <c r="G327" s="57">
        <v>104161.74518000001</v>
      </c>
      <c r="H327" s="57">
        <v>107639.60367</v>
      </c>
      <c r="I327" s="57">
        <v>399759.85061999998</v>
      </c>
      <c r="J327" s="57">
        <v>-422.37228999999996</v>
      </c>
      <c r="K327" s="57">
        <v>189401.42102000001</v>
      </c>
      <c r="L327" s="57">
        <v>18242.86133</v>
      </c>
      <c r="M327" s="57">
        <v>14703.83482</v>
      </c>
      <c r="N327" s="57">
        <v>163639.04256999999</v>
      </c>
      <c r="O327" s="57">
        <v>1689882.6969400002</v>
      </c>
    </row>
    <row r="328" spans="1:16">
      <c r="A328" s="65" t="s">
        <v>437</v>
      </c>
      <c r="B328" s="95">
        <v>0</v>
      </c>
      <c r="C328" s="95">
        <v>0</v>
      </c>
      <c r="D328" s="95">
        <v>0</v>
      </c>
      <c r="E328" s="95">
        <v>0</v>
      </c>
      <c r="F328" s="95">
        <v>0</v>
      </c>
      <c r="G328" s="95">
        <v>0</v>
      </c>
      <c r="H328" s="95">
        <v>0</v>
      </c>
      <c r="I328" s="95">
        <v>0</v>
      </c>
      <c r="J328" s="95">
        <v>0</v>
      </c>
      <c r="K328" s="95">
        <v>0</v>
      </c>
      <c r="L328" s="95">
        <v>0.12459999999999999</v>
      </c>
      <c r="M328" s="95">
        <v>0</v>
      </c>
      <c r="N328" s="95">
        <v>0</v>
      </c>
      <c r="O328" s="95">
        <v>0.12459999999999999</v>
      </c>
    </row>
    <row r="329" spans="1:16">
      <c r="A329" s="177" t="s">
        <v>970</v>
      </c>
      <c r="B329" s="57">
        <v>158929.04600999999</v>
      </c>
      <c r="C329" s="57">
        <v>118182.09759999999</v>
      </c>
      <c r="D329" s="57">
        <v>143468.16722999999</v>
      </c>
      <c r="E329" s="57">
        <v>215488.34075</v>
      </c>
      <c r="F329" s="57">
        <v>56689.058429999997</v>
      </c>
      <c r="G329" s="57">
        <v>104161.74518000001</v>
      </c>
      <c r="H329" s="57">
        <v>107639.60367</v>
      </c>
      <c r="I329" s="57">
        <v>399759.85061999998</v>
      </c>
      <c r="J329" s="57">
        <v>-422.37228999999996</v>
      </c>
      <c r="K329" s="57">
        <v>189401.42102000001</v>
      </c>
      <c r="L329" s="57">
        <v>18242.985929999999</v>
      </c>
      <c r="M329" s="57">
        <v>14703.83482</v>
      </c>
      <c r="N329" s="57">
        <v>163639.04256999999</v>
      </c>
      <c r="O329" s="57">
        <v>1689882.8215399999</v>
      </c>
    </row>
    <row r="330" spans="1:16">
      <c r="A330" s="65" t="s">
        <v>438</v>
      </c>
      <c r="B330" s="95">
        <v>-51191.21228</v>
      </c>
      <c r="C330" s="95">
        <v>-19859.7</v>
      </c>
      <c r="D330" s="95">
        <v>-64225.906999999999</v>
      </c>
      <c r="E330" s="95">
        <v>-89893.837719999996</v>
      </c>
      <c r="F330" s="95">
        <v>-3768.884</v>
      </c>
      <c r="G330" s="95">
        <v>-52080.875999999997</v>
      </c>
      <c r="H330" s="95">
        <v>-52556.85428</v>
      </c>
      <c r="I330" s="95">
        <v>-180692.4</v>
      </c>
      <c r="J330" s="95">
        <v>0</v>
      </c>
      <c r="K330" s="95">
        <v>-97611.770999999993</v>
      </c>
      <c r="L330" s="95">
        <v>-4098.1639700000005</v>
      </c>
      <c r="M330" s="95">
        <v>0</v>
      </c>
      <c r="N330" s="95">
        <v>-76662.398010000004</v>
      </c>
      <c r="O330" s="95">
        <v>-692642.00425999996</v>
      </c>
    </row>
    <row r="331" spans="1:16">
      <c r="A331" s="177" t="s">
        <v>969</v>
      </c>
      <c r="B331" s="57">
        <v>107737.83373</v>
      </c>
      <c r="C331" s="57">
        <v>98322.397599999997</v>
      </c>
      <c r="D331" s="57">
        <v>79242.26023</v>
      </c>
      <c r="E331" s="57">
        <v>125594.50303000001</v>
      </c>
      <c r="F331" s="57">
        <v>52920.174429999999</v>
      </c>
      <c r="G331" s="57">
        <v>52080.869180000002</v>
      </c>
      <c r="H331" s="57">
        <v>55082.749389999997</v>
      </c>
      <c r="I331" s="57">
        <v>219067.45062000002</v>
      </c>
      <c r="J331" s="57">
        <v>-422.37228999999996</v>
      </c>
      <c r="K331" s="57">
        <v>91789.650020000001</v>
      </c>
      <c r="L331" s="57">
        <v>14144.821960000001</v>
      </c>
      <c r="M331" s="57">
        <v>14703.83482</v>
      </c>
      <c r="N331" s="57">
        <v>86976.644560000001</v>
      </c>
      <c r="O331" s="57">
        <v>997240.81727999996</v>
      </c>
      <c r="P331" s="733"/>
    </row>
    <row r="332" spans="1:16" ht="3.75" customHeight="1" thickBot="1">
      <c r="A332" s="556"/>
      <c r="B332" s="557"/>
      <c r="C332" s="557"/>
      <c r="D332" s="557"/>
      <c r="E332" s="557"/>
      <c r="F332" s="557"/>
      <c r="G332" s="557"/>
      <c r="H332" s="557"/>
      <c r="I332" s="557"/>
      <c r="J332" s="557"/>
      <c r="K332" s="557"/>
      <c r="L332" s="557"/>
      <c r="M332" s="557"/>
      <c r="N332" s="557"/>
      <c r="O332" s="557"/>
    </row>
    <row r="333" spans="1:16">
      <c r="A333" s="64"/>
      <c r="B333" s="146"/>
      <c r="C333" s="146"/>
      <c r="D333" s="146"/>
      <c r="E333" s="146"/>
      <c r="F333" s="146"/>
      <c r="G333" s="146"/>
      <c r="H333" s="146"/>
      <c r="I333" s="146"/>
      <c r="J333" s="146"/>
      <c r="K333" s="146"/>
      <c r="L333" s="146"/>
      <c r="M333" s="146"/>
      <c r="N333" s="146"/>
      <c r="O333" s="146"/>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sqref="A1:O1"/>
    </sheetView>
  </sheetViews>
  <sheetFormatPr defaultRowHeight="15"/>
  <cols>
    <col min="1" max="1" width="99.5703125" style="5" bestFit="1" customWidth="1"/>
    <col min="2" max="8" width="8.28515625" style="5" bestFit="1" customWidth="1"/>
    <col min="9" max="9" width="7.28515625" style="5" bestFit="1" customWidth="1"/>
    <col min="10" max="14" width="8.28515625" style="5" bestFit="1" customWidth="1"/>
    <col min="15" max="15" width="9.28515625" style="5" bestFit="1" customWidth="1"/>
    <col min="16" max="16384" width="9.140625" style="5"/>
  </cols>
  <sheetData>
    <row r="1" spans="1:16" ht="30" customHeight="1">
      <c r="A1" s="735" t="s">
        <v>440</v>
      </c>
      <c r="B1" s="735"/>
      <c r="C1" s="735"/>
      <c r="D1" s="735"/>
      <c r="E1" s="735"/>
      <c r="F1" s="735"/>
      <c r="G1" s="735"/>
      <c r="H1" s="735"/>
      <c r="I1" s="735"/>
      <c r="J1" s="735"/>
      <c r="K1" s="735"/>
      <c r="L1" s="735"/>
      <c r="M1" s="735"/>
      <c r="N1" s="735"/>
      <c r="O1" s="735"/>
      <c r="P1" s="11"/>
    </row>
    <row r="2" spans="1:16" ht="18">
      <c r="A2" s="736" t="s">
        <v>963</v>
      </c>
      <c r="B2" s="736"/>
      <c r="C2" s="736"/>
      <c r="D2" s="736"/>
      <c r="E2" s="736"/>
      <c r="F2" s="736"/>
      <c r="G2" s="736"/>
      <c r="H2" s="736"/>
      <c r="I2" s="736"/>
      <c r="J2" s="736"/>
      <c r="K2" s="736"/>
      <c r="L2" s="736"/>
      <c r="M2" s="736"/>
      <c r="N2" s="736"/>
      <c r="O2" s="736"/>
      <c r="P2" s="11"/>
    </row>
    <row r="3" spans="1:16" ht="30" customHeight="1">
      <c r="A3" s="748" t="s">
        <v>1502</v>
      </c>
      <c r="B3" s="748"/>
      <c r="C3" s="748"/>
      <c r="D3" s="748"/>
      <c r="E3" s="748"/>
      <c r="F3" s="748"/>
      <c r="G3" s="748"/>
      <c r="H3" s="748"/>
      <c r="I3" s="748"/>
      <c r="J3" s="748"/>
      <c r="K3" s="748"/>
      <c r="L3" s="748"/>
      <c r="M3" s="748"/>
      <c r="N3" s="748"/>
      <c r="O3" s="748"/>
      <c r="P3" s="11"/>
    </row>
    <row r="4" spans="1:16">
      <c r="A4" s="103"/>
      <c r="B4" s="178"/>
      <c r="C4" s="178"/>
      <c r="D4" s="178"/>
      <c r="E4" s="178"/>
      <c r="F4" s="178"/>
      <c r="G4" s="178"/>
      <c r="H4" s="178"/>
      <c r="I4" s="11"/>
      <c r="J4" s="11"/>
      <c r="K4" s="11"/>
      <c r="L4" s="11"/>
      <c r="M4" s="11"/>
      <c r="N4" s="11"/>
      <c r="O4" s="11"/>
      <c r="P4" s="11"/>
    </row>
    <row r="5" spans="1:16" ht="30" customHeight="1">
      <c r="A5" s="102"/>
      <c r="B5" s="52" t="s">
        <v>34</v>
      </c>
      <c r="C5" s="52" t="s">
        <v>117</v>
      </c>
      <c r="D5" s="52" t="s">
        <v>36</v>
      </c>
      <c r="E5" s="52" t="s">
        <v>38</v>
      </c>
      <c r="F5" s="52" t="s">
        <v>46</v>
      </c>
      <c r="G5" s="52" t="s">
        <v>44</v>
      </c>
      <c r="H5" s="53" t="s">
        <v>40</v>
      </c>
      <c r="I5" s="52" t="s">
        <v>42</v>
      </c>
      <c r="J5" s="52" t="s">
        <v>48</v>
      </c>
      <c r="K5" s="52" t="s">
        <v>50</v>
      </c>
      <c r="L5" s="52" t="s">
        <v>52</v>
      </c>
      <c r="M5" s="53" t="s">
        <v>54</v>
      </c>
      <c r="N5" s="53" t="s">
        <v>56</v>
      </c>
      <c r="O5" s="53" t="s">
        <v>519</v>
      </c>
      <c r="P5" s="11"/>
    </row>
    <row r="6" spans="1:16">
      <c r="A6" s="103"/>
      <c r="B6" s="104"/>
      <c r="C6" s="104"/>
      <c r="D6" s="104"/>
      <c r="E6" s="104"/>
      <c r="F6" s="104"/>
      <c r="G6" s="104"/>
      <c r="H6" s="105"/>
      <c r="I6" s="178"/>
      <c r="J6" s="178"/>
      <c r="K6" s="178"/>
      <c r="L6" s="178"/>
      <c r="M6" s="639"/>
      <c r="N6" s="639"/>
      <c r="O6" s="639"/>
      <c r="P6" s="11"/>
    </row>
    <row r="7" spans="1:16">
      <c r="A7" s="72" t="s">
        <v>521</v>
      </c>
      <c r="B7" s="52"/>
      <c r="C7" s="52"/>
      <c r="D7" s="52"/>
      <c r="E7" s="52"/>
      <c r="F7" s="52"/>
      <c r="G7" s="52"/>
      <c r="H7" s="53"/>
      <c r="I7" s="640"/>
      <c r="J7" s="640"/>
      <c r="K7" s="640"/>
      <c r="L7" s="640"/>
      <c r="M7" s="641"/>
      <c r="N7" s="641"/>
      <c r="O7" s="641"/>
      <c r="P7" s="11"/>
    </row>
    <row r="8" spans="1:16">
      <c r="A8" s="103" t="s">
        <v>522</v>
      </c>
      <c r="B8" s="106">
        <v>8.2199999999999995E-2</v>
      </c>
      <c r="C8" s="106">
        <v>0.18679999999999999</v>
      </c>
      <c r="D8" s="106">
        <v>9.3899999999999997E-2</v>
      </c>
      <c r="E8" s="106">
        <v>7.3499999999999996E-2</v>
      </c>
      <c r="F8" s="106">
        <v>9.4200000000000006E-2</v>
      </c>
      <c r="G8" s="106">
        <v>6.6900000000000001E-2</v>
      </c>
      <c r="H8" s="106">
        <v>8.5199999999999998E-2</v>
      </c>
      <c r="I8" s="106">
        <v>3.09E-2</v>
      </c>
      <c r="J8" s="106">
        <v>0.28820000000000001</v>
      </c>
      <c r="K8" s="106">
        <v>4.19E-2</v>
      </c>
      <c r="L8" s="106">
        <v>7.1199999999999999E-2</v>
      </c>
      <c r="M8" s="106">
        <v>5.7500000000000002E-2</v>
      </c>
      <c r="N8" s="106">
        <v>5.8200000000000002E-2</v>
      </c>
      <c r="O8" s="106">
        <v>8.9599999999999999E-2</v>
      </c>
      <c r="P8" s="103"/>
    </row>
    <row r="9" spans="1:16">
      <c r="A9" s="103" t="s">
        <v>523</v>
      </c>
      <c r="B9" s="106">
        <v>0.64829999999999999</v>
      </c>
      <c r="C9" s="106">
        <v>0.55510000000000004</v>
      </c>
      <c r="D9" s="106">
        <v>0.6643</v>
      </c>
      <c r="E9" s="106">
        <v>0.63829999999999998</v>
      </c>
      <c r="F9" s="106">
        <v>0.7087</v>
      </c>
      <c r="G9" s="106">
        <v>0.67720000000000002</v>
      </c>
      <c r="H9" s="106">
        <v>0.75090000000000001</v>
      </c>
      <c r="I9" s="106">
        <v>0.79620000000000002</v>
      </c>
      <c r="J9" s="106">
        <v>0.55620000000000003</v>
      </c>
      <c r="K9" s="106">
        <v>0.76929999999999998</v>
      </c>
      <c r="L9" s="106">
        <v>0.82040000000000002</v>
      </c>
      <c r="M9" s="106">
        <v>0.68210000000000004</v>
      </c>
      <c r="N9" s="106">
        <v>0.91779999999999995</v>
      </c>
      <c r="O9" s="106">
        <v>0.68140000000000001</v>
      </c>
      <c r="P9" s="11"/>
    </row>
    <row r="10" spans="1:16">
      <c r="A10" s="72" t="s">
        <v>524</v>
      </c>
      <c r="B10" s="107"/>
      <c r="C10" s="107"/>
      <c r="D10" s="107"/>
      <c r="E10" s="107"/>
      <c r="F10" s="107"/>
      <c r="G10" s="107"/>
      <c r="H10" s="107"/>
      <c r="I10" s="107"/>
      <c r="J10" s="107"/>
      <c r="K10" s="107"/>
      <c r="L10" s="107"/>
      <c r="M10" s="107"/>
      <c r="N10" s="107"/>
      <c r="O10" s="107"/>
      <c r="P10" s="11"/>
    </row>
    <row r="11" spans="1:16">
      <c r="A11" s="108" t="s">
        <v>1406</v>
      </c>
      <c r="B11" s="106">
        <v>0.7288</v>
      </c>
      <c r="C11" s="106">
        <v>0.53449999999999998</v>
      </c>
      <c r="D11" s="106">
        <v>0.71020000000000005</v>
      </c>
      <c r="E11" s="106">
        <v>0.73560000000000003</v>
      </c>
      <c r="F11" s="106">
        <v>0.74239999999999995</v>
      </c>
      <c r="G11" s="106">
        <v>0.69940000000000002</v>
      </c>
      <c r="H11" s="106">
        <v>0.73099999999999998</v>
      </c>
      <c r="I11" s="106">
        <v>0.63849999999999996</v>
      </c>
      <c r="J11" s="106">
        <v>0.32800000000000001</v>
      </c>
      <c r="K11" s="106">
        <v>0.67059999999999997</v>
      </c>
      <c r="L11" s="106">
        <v>0.70640000000000003</v>
      </c>
      <c r="M11" s="106">
        <v>0.73240000000000005</v>
      </c>
      <c r="N11" s="106">
        <v>0.73909999999999998</v>
      </c>
      <c r="O11" s="106">
        <v>0.68589999999999995</v>
      </c>
      <c r="P11" s="11"/>
    </row>
    <row r="12" spans="1:16">
      <c r="A12" s="108" t="s">
        <v>1407</v>
      </c>
      <c r="B12" s="106">
        <v>0.79449999999999998</v>
      </c>
      <c r="C12" s="106">
        <v>0.81189999999999996</v>
      </c>
      <c r="D12" s="106">
        <v>0.78759999999999997</v>
      </c>
      <c r="E12" s="106">
        <v>0.75019999999999998</v>
      </c>
      <c r="F12" s="106">
        <v>0.76910000000000001</v>
      </c>
      <c r="G12" s="106">
        <v>0.70489999999999997</v>
      </c>
      <c r="H12" s="106">
        <v>0.73229999999999995</v>
      </c>
      <c r="I12" s="106">
        <v>0.67520000000000002</v>
      </c>
      <c r="J12" s="106">
        <v>0.32800000000000001</v>
      </c>
      <c r="K12" s="106">
        <v>0.68510000000000004</v>
      </c>
      <c r="L12" s="106">
        <v>0.7077</v>
      </c>
      <c r="M12" s="106">
        <v>0.74619999999999997</v>
      </c>
      <c r="N12" s="106">
        <v>0.7772</v>
      </c>
      <c r="O12" s="106">
        <v>0.7581</v>
      </c>
      <c r="P12" s="11"/>
    </row>
    <row r="13" spans="1:16">
      <c r="A13" s="103" t="s">
        <v>1408</v>
      </c>
      <c r="B13" s="106">
        <v>8.9800000000000005E-2</v>
      </c>
      <c r="C13" s="106">
        <v>9.69E-2</v>
      </c>
      <c r="D13" s="106">
        <v>0.1143</v>
      </c>
      <c r="E13" s="106">
        <v>0.1396</v>
      </c>
      <c r="F13" s="106">
        <v>0.13100000000000001</v>
      </c>
      <c r="G13" s="106">
        <v>0.1726</v>
      </c>
      <c r="H13" s="106">
        <v>0.15179999999999999</v>
      </c>
      <c r="I13" s="106">
        <v>0.15090000000000001</v>
      </c>
      <c r="J13" s="106">
        <v>0.184</v>
      </c>
      <c r="K13" s="106">
        <v>0.15029999999999999</v>
      </c>
      <c r="L13" s="106">
        <v>0.17899999999999999</v>
      </c>
      <c r="M13" s="106">
        <v>0.1656</v>
      </c>
      <c r="N13" s="106">
        <v>6.4899999999999999E-2</v>
      </c>
      <c r="O13" s="106">
        <v>0.128</v>
      </c>
      <c r="P13" s="11"/>
    </row>
    <row r="14" spans="1:16">
      <c r="A14" s="108" t="s">
        <v>1409</v>
      </c>
      <c r="B14" s="106">
        <v>1.0699999999999999E-2</v>
      </c>
      <c r="C14" s="106">
        <v>0</v>
      </c>
      <c r="D14" s="106">
        <v>8.3999999999999995E-3</v>
      </c>
      <c r="E14" s="106">
        <v>6.6E-3</v>
      </c>
      <c r="F14" s="106">
        <v>7.6E-3</v>
      </c>
      <c r="G14" s="106">
        <v>1.15E-2</v>
      </c>
      <c r="H14" s="106">
        <v>9.9000000000000008E-3</v>
      </c>
      <c r="I14" s="106">
        <v>1.9599999999999999E-2</v>
      </c>
      <c r="J14" s="106">
        <v>0</v>
      </c>
      <c r="K14" s="106">
        <v>1.5800000000000002E-2</v>
      </c>
      <c r="L14" s="106">
        <v>2.0400000000000001E-2</v>
      </c>
      <c r="M14" s="106">
        <v>1.41E-2</v>
      </c>
      <c r="N14" s="106">
        <v>0</v>
      </c>
      <c r="O14" s="106">
        <v>9.1999999999999998E-3</v>
      </c>
      <c r="P14" s="11"/>
    </row>
    <row r="15" spans="1:16">
      <c r="A15" s="109" t="s">
        <v>525</v>
      </c>
      <c r="B15" s="107"/>
      <c r="C15" s="107"/>
      <c r="D15" s="107"/>
      <c r="E15" s="107"/>
      <c r="F15" s="107"/>
      <c r="G15" s="107"/>
      <c r="H15" s="107"/>
      <c r="I15" s="107"/>
      <c r="J15" s="107"/>
      <c r="K15" s="107"/>
      <c r="L15" s="107"/>
      <c r="M15" s="107"/>
      <c r="N15" s="107"/>
      <c r="O15" s="107"/>
      <c r="P15" s="11"/>
    </row>
    <row r="16" spans="1:16">
      <c r="A16" s="108" t="s">
        <v>1410</v>
      </c>
      <c r="B16" s="106">
        <v>0.68820000000000003</v>
      </c>
      <c r="C16" s="106">
        <v>0.64090000000000003</v>
      </c>
      <c r="D16" s="106">
        <v>0.58179999999999998</v>
      </c>
      <c r="E16" s="106">
        <v>0.73050000000000004</v>
      </c>
      <c r="F16" s="106">
        <v>0.68089999999999995</v>
      </c>
      <c r="G16" s="106">
        <v>0.67620000000000002</v>
      </c>
      <c r="H16" s="106">
        <v>0.75770000000000004</v>
      </c>
      <c r="I16" s="106">
        <v>0.57040000000000002</v>
      </c>
      <c r="J16" s="106">
        <v>0.57069999999999999</v>
      </c>
      <c r="K16" s="106">
        <v>0.59470000000000001</v>
      </c>
      <c r="L16" s="106">
        <v>0.82110000000000005</v>
      </c>
      <c r="M16" s="106">
        <v>0.67490000000000006</v>
      </c>
      <c r="N16" s="106">
        <v>0.54959999999999998</v>
      </c>
      <c r="O16" s="106">
        <v>0.65380000000000005</v>
      </c>
      <c r="P16" s="11"/>
    </row>
    <row r="17" spans="1:16">
      <c r="A17" s="108" t="s">
        <v>1411</v>
      </c>
      <c r="B17" s="106">
        <v>0.31180000000000002</v>
      </c>
      <c r="C17" s="106">
        <v>0.35909999999999997</v>
      </c>
      <c r="D17" s="106">
        <v>0.41820000000000002</v>
      </c>
      <c r="E17" s="106">
        <v>0.26950000000000002</v>
      </c>
      <c r="F17" s="106">
        <v>0.31909999999999999</v>
      </c>
      <c r="G17" s="106">
        <v>0.32379999999999998</v>
      </c>
      <c r="H17" s="106">
        <v>0.24229999999999999</v>
      </c>
      <c r="I17" s="106">
        <v>0.42959999999999998</v>
      </c>
      <c r="J17" s="106">
        <v>0.42930000000000001</v>
      </c>
      <c r="K17" s="106">
        <v>0.40529999999999999</v>
      </c>
      <c r="L17" s="106">
        <v>0.1789</v>
      </c>
      <c r="M17" s="106">
        <v>0.3251</v>
      </c>
      <c r="N17" s="106">
        <v>0.45040000000000002</v>
      </c>
      <c r="O17" s="106">
        <v>0.34620000000000001</v>
      </c>
      <c r="P17" s="11"/>
    </row>
    <row r="18" spans="1:16">
      <c r="A18" s="108" t="s">
        <v>526</v>
      </c>
      <c r="B18" s="110">
        <v>1016.1015</v>
      </c>
      <c r="C18" s="110">
        <v>903.79010000000005</v>
      </c>
      <c r="D18" s="110">
        <v>990.39329999999995</v>
      </c>
      <c r="E18" s="110">
        <v>1046.6729</v>
      </c>
      <c r="F18" s="110">
        <v>1036.22</v>
      </c>
      <c r="G18" s="110">
        <v>974.029</v>
      </c>
      <c r="H18" s="110">
        <v>1032.6034999999999</v>
      </c>
      <c r="I18" s="110">
        <v>911.68740000000003</v>
      </c>
      <c r="J18" s="110">
        <v>240.79169999999999</v>
      </c>
      <c r="K18" s="110">
        <v>978.21180000000004</v>
      </c>
      <c r="L18" s="110">
        <v>927.14729999999997</v>
      </c>
      <c r="M18" s="110">
        <v>777.68</v>
      </c>
      <c r="N18" s="110">
        <v>879.4597</v>
      </c>
      <c r="O18" s="110">
        <v>954.36710000000005</v>
      </c>
      <c r="P18" s="11"/>
    </row>
    <row r="19" spans="1:16">
      <c r="A19" s="109" t="s">
        <v>527</v>
      </c>
      <c r="B19" s="111"/>
      <c r="C19" s="111"/>
      <c r="D19" s="111"/>
      <c r="E19" s="111"/>
      <c r="F19" s="111"/>
      <c r="G19" s="111"/>
      <c r="H19" s="111"/>
      <c r="I19" s="111"/>
      <c r="J19" s="111"/>
      <c r="K19" s="111"/>
      <c r="L19" s="111"/>
      <c r="M19" s="111"/>
      <c r="N19" s="111"/>
      <c r="O19" s="111"/>
      <c r="P19" s="11"/>
    </row>
    <row r="20" spans="1:16">
      <c r="A20" s="103" t="s">
        <v>528</v>
      </c>
      <c r="B20" s="106">
        <v>0.97460000000000002</v>
      </c>
      <c r="C20" s="106">
        <v>0.97140000000000004</v>
      </c>
      <c r="D20" s="106">
        <v>0.97289999999999999</v>
      </c>
      <c r="E20" s="106">
        <v>0.96130000000000004</v>
      </c>
      <c r="F20" s="106">
        <v>0.9788</v>
      </c>
      <c r="G20" s="106">
        <v>0.98</v>
      </c>
      <c r="H20" s="106">
        <v>0.97929999999999995</v>
      </c>
      <c r="I20" s="106">
        <v>0.99339999999999995</v>
      </c>
      <c r="J20" s="106">
        <v>0.996</v>
      </c>
      <c r="K20" s="106">
        <v>0.9839</v>
      </c>
      <c r="L20" s="106">
        <v>0.97130000000000005</v>
      </c>
      <c r="M20" s="106">
        <v>0.99609999999999999</v>
      </c>
      <c r="N20" s="106">
        <v>0.99050000000000005</v>
      </c>
      <c r="O20" s="106">
        <v>0.97899999999999998</v>
      </c>
      <c r="P20" s="11"/>
    </row>
    <row r="21" spans="1:16">
      <c r="A21" s="103" t="s">
        <v>529</v>
      </c>
      <c r="B21" s="106">
        <v>0.25779999999999997</v>
      </c>
      <c r="C21" s="106">
        <v>0.2084</v>
      </c>
      <c r="D21" s="106">
        <v>0.2392</v>
      </c>
      <c r="E21" s="106">
        <v>0.2157</v>
      </c>
      <c r="F21" s="106">
        <v>0.22459999999999999</v>
      </c>
      <c r="G21" s="106">
        <v>0.22459999999999999</v>
      </c>
      <c r="H21" s="106">
        <v>0.2296</v>
      </c>
      <c r="I21" s="106">
        <v>0.16900000000000001</v>
      </c>
      <c r="J21" s="106">
        <v>3.1199999999999999E-2</v>
      </c>
      <c r="K21" s="106">
        <v>0.2034</v>
      </c>
      <c r="L21" s="106">
        <v>0.22109999999999999</v>
      </c>
      <c r="M21" s="106">
        <v>5.4199999999999998E-2</v>
      </c>
      <c r="N21" s="106">
        <v>0.20830000000000001</v>
      </c>
      <c r="O21" s="106">
        <v>0.20150000000000001</v>
      </c>
      <c r="P21" s="11"/>
    </row>
    <row r="22" spans="1:16">
      <c r="A22" s="108" t="s">
        <v>530</v>
      </c>
      <c r="B22" s="106">
        <v>2.5399999999999999E-2</v>
      </c>
      <c r="C22" s="106">
        <v>2.86E-2</v>
      </c>
      <c r="D22" s="106">
        <v>2.7099999999999999E-2</v>
      </c>
      <c r="E22" s="106">
        <v>3.8699999999999998E-2</v>
      </c>
      <c r="F22" s="106">
        <v>2.12E-2</v>
      </c>
      <c r="G22" s="106">
        <v>0.02</v>
      </c>
      <c r="H22" s="106">
        <v>2.07E-2</v>
      </c>
      <c r="I22" s="106">
        <v>6.6E-3</v>
      </c>
      <c r="J22" s="106">
        <v>4.0000000000000001E-3</v>
      </c>
      <c r="K22" s="106">
        <v>1.61E-2</v>
      </c>
      <c r="L22" s="106">
        <v>2.87E-2</v>
      </c>
      <c r="M22" s="106">
        <v>3.8999999999999998E-3</v>
      </c>
      <c r="N22" s="106">
        <v>9.4999999999999998E-3</v>
      </c>
      <c r="O22" s="106">
        <v>2.1000000000000001E-2</v>
      </c>
      <c r="P22" s="11"/>
    </row>
    <row r="23" spans="1:16">
      <c r="A23" s="108" t="s">
        <v>531</v>
      </c>
      <c r="B23" s="106">
        <v>0.24940000000000001</v>
      </c>
      <c r="C23" s="106">
        <v>0.1981</v>
      </c>
      <c r="D23" s="106">
        <v>0.2359</v>
      </c>
      <c r="E23" s="106">
        <v>0.2046</v>
      </c>
      <c r="F23" s="106">
        <v>0.21460000000000001</v>
      </c>
      <c r="G23" s="106">
        <v>0.21609999999999999</v>
      </c>
      <c r="H23" s="106">
        <v>0.22109999999999999</v>
      </c>
      <c r="I23" s="106">
        <v>0.16789999999999999</v>
      </c>
      <c r="J23" s="106">
        <v>2.87E-2</v>
      </c>
      <c r="K23" s="106">
        <v>0.2001</v>
      </c>
      <c r="L23" s="106">
        <v>0.21490000000000001</v>
      </c>
      <c r="M23" s="106">
        <v>5.33E-2</v>
      </c>
      <c r="N23" s="106">
        <v>0.2059</v>
      </c>
      <c r="O23" s="106">
        <v>0.19489999999999999</v>
      </c>
      <c r="P23" s="11"/>
    </row>
    <row r="24" spans="1:16">
      <c r="A24" s="108" t="s">
        <v>532</v>
      </c>
      <c r="B24" s="106">
        <v>5.7200000000000001E-2</v>
      </c>
      <c r="C24" s="106">
        <v>7.6799999999999993E-2</v>
      </c>
      <c r="D24" s="106">
        <v>4.07E-2</v>
      </c>
      <c r="E24" s="106">
        <v>8.8200000000000001E-2</v>
      </c>
      <c r="F24" s="106">
        <v>6.4899999999999999E-2</v>
      </c>
      <c r="G24" s="106">
        <v>5.6899999999999999E-2</v>
      </c>
      <c r="H24" s="106">
        <v>5.6899999999999999E-2</v>
      </c>
      <c r="I24" s="106">
        <v>1.2999999999999999E-2</v>
      </c>
      <c r="J24" s="106">
        <v>8.3400000000000002E-2</v>
      </c>
      <c r="K24" s="106">
        <v>3.2199999999999999E-2</v>
      </c>
      <c r="L24" s="106">
        <v>5.5599999999999997E-2</v>
      </c>
      <c r="M24" s="106">
        <v>1.9599999999999999E-2</v>
      </c>
      <c r="N24" s="106">
        <v>2.1000000000000001E-2</v>
      </c>
      <c r="O24" s="106">
        <v>5.2999999999999999E-2</v>
      </c>
      <c r="P24" s="11"/>
    </row>
    <row r="25" spans="1:16">
      <c r="A25" s="108" t="s">
        <v>533</v>
      </c>
      <c r="B25" s="106">
        <v>3.9199999999999999E-2</v>
      </c>
      <c r="C25" s="106">
        <v>4.2900000000000001E-2</v>
      </c>
      <c r="D25" s="106">
        <v>5.0900000000000001E-2</v>
      </c>
      <c r="E25" s="106">
        <v>3.8399999999999997E-2</v>
      </c>
      <c r="F25" s="106">
        <v>4.87E-2</v>
      </c>
      <c r="G25" s="106">
        <v>4.41E-2</v>
      </c>
      <c r="H25" s="106">
        <v>5.3199999999999997E-2</v>
      </c>
      <c r="I25" s="106">
        <v>7.1400000000000005E-2</v>
      </c>
      <c r="J25" s="106">
        <v>1.2200000000000001E-2</v>
      </c>
      <c r="K25" s="106">
        <v>7.0599999999999996E-2</v>
      </c>
      <c r="L25" s="106">
        <v>5.7599999999999998E-2</v>
      </c>
      <c r="M25" s="106">
        <v>4.41E-2</v>
      </c>
      <c r="N25" s="106">
        <v>7.8299999999999995E-2</v>
      </c>
      <c r="O25" s="106">
        <v>5.0799999999999998E-2</v>
      </c>
      <c r="P25" s="11"/>
    </row>
    <row r="26" spans="1:16">
      <c r="A26" s="108" t="s">
        <v>1412</v>
      </c>
      <c r="B26" s="106">
        <v>3.4099999999999998E-2</v>
      </c>
      <c r="C26" s="106">
        <v>3.9399999999999998E-2</v>
      </c>
      <c r="D26" s="106">
        <v>4.1500000000000002E-2</v>
      </c>
      <c r="E26" s="106">
        <v>5.5199999999999999E-2</v>
      </c>
      <c r="F26" s="106">
        <v>3.1300000000000001E-2</v>
      </c>
      <c r="G26" s="106">
        <v>2.5000000000000001E-2</v>
      </c>
      <c r="H26" s="106">
        <v>3.4299999999999997E-2</v>
      </c>
      <c r="I26" s="106">
        <v>4.3999999999999997E-2</v>
      </c>
      <c r="J26" s="106">
        <v>5.5999999999999999E-3</v>
      </c>
      <c r="K26" s="106">
        <v>5.1700000000000003E-2</v>
      </c>
      <c r="L26" s="106">
        <v>3.2099999999999997E-2</v>
      </c>
      <c r="M26" s="106">
        <v>2.46E-2</v>
      </c>
      <c r="N26" s="106">
        <v>4.8399999999999999E-2</v>
      </c>
      <c r="O26" s="106">
        <v>3.8600000000000002E-2</v>
      </c>
      <c r="P26" s="11"/>
    </row>
    <row r="27" spans="1:16">
      <c r="A27" s="108" t="s">
        <v>534</v>
      </c>
      <c r="B27" s="106">
        <v>0.9466</v>
      </c>
      <c r="C27" s="106">
        <v>0.96030000000000004</v>
      </c>
      <c r="D27" s="106">
        <v>0.94089999999999996</v>
      </c>
      <c r="E27" s="106">
        <v>0.93530000000000002</v>
      </c>
      <c r="F27" s="106">
        <v>0.96689999999999998</v>
      </c>
      <c r="G27" s="106">
        <v>0.96430000000000005</v>
      </c>
      <c r="H27" s="106">
        <v>0.95330000000000004</v>
      </c>
      <c r="I27" s="106">
        <v>0.99280000000000002</v>
      </c>
      <c r="J27" s="106">
        <v>0.99660000000000004</v>
      </c>
      <c r="K27" s="106">
        <v>0.97360000000000002</v>
      </c>
      <c r="L27" s="106">
        <v>0.94610000000000005</v>
      </c>
      <c r="M27" s="106">
        <v>0.9919</v>
      </c>
      <c r="N27" s="106">
        <v>0.98670000000000002</v>
      </c>
      <c r="O27" s="106">
        <v>0.96130000000000004</v>
      </c>
      <c r="P27" s="11"/>
    </row>
    <row r="28" spans="1:16">
      <c r="A28" s="108" t="s">
        <v>535</v>
      </c>
      <c r="B28" s="106">
        <v>2.7300000000000001E-2</v>
      </c>
      <c r="C28" s="106">
        <v>9.1999999999999998E-3</v>
      </c>
      <c r="D28" s="106">
        <v>2.0199999999999999E-2</v>
      </c>
      <c r="E28" s="106">
        <v>1.8200000000000001E-2</v>
      </c>
      <c r="F28" s="106">
        <v>1.5699999999999999E-2</v>
      </c>
      <c r="G28" s="106">
        <v>1.04E-2</v>
      </c>
      <c r="H28" s="106">
        <v>9.9000000000000008E-3</v>
      </c>
      <c r="I28" s="106">
        <v>5.0000000000000001E-4</v>
      </c>
      <c r="J28" s="106">
        <v>0</v>
      </c>
      <c r="K28" s="106">
        <v>6.4000000000000003E-3</v>
      </c>
      <c r="L28" s="106">
        <v>9.4000000000000004E-3</v>
      </c>
      <c r="M28" s="106">
        <v>2.0999999999999999E-3</v>
      </c>
      <c r="N28" s="106">
        <v>3.3E-3</v>
      </c>
      <c r="O28" s="106">
        <v>1.26E-2</v>
      </c>
      <c r="P28" s="11"/>
    </row>
    <row r="29" spans="1:16">
      <c r="A29" s="108" t="s">
        <v>536</v>
      </c>
      <c r="B29" s="106">
        <v>5.5999999999999999E-3</v>
      </c>
      <c r="C29" s="106">
        <v>2.5999999999999999E-3</v>
      </c>
      <c r="D29" s="106">
        <v>8.0000000000000002E-3</v>
      </c>
      <c r="E29" s="106">
        <v>5.4000000000000003E-3</v>
      </c>
      <c r="F29" s="106">
        <v>5.1000000000000004E-3</v>
      </c>
      <c r="G29" s="106">
        <v>4.7000000000000002E-3</v>
      </c>
      <c r="H29" s="106">
        <v>3.7000000000000002E-3</v>
      </c>
      <c r="I29" s="106">
        <v>2.9999999999999997E-4</v>
      </c>
      <c r="J29" s="106">
        <v>0</v>
      </c>
      <c r="K29" s="106">
        <v>1.9E-3</v>
      </c>
      <c r="L29" s="106">
        <v>1.67E-2</v>
      </c>
      <c r="M29" s="106">
        <v>2.9999999999999997E-4</v>
      </c>
      <c r="N29" s="106">
        <v>8.9999999999999998E-4</v>
      </c>
      <c r="O29" s="106">
        <v>4.1000000000000003E-3</v>
      </c>
      <c r="P29" s="11"/>
    </row>
    <row r="30" spans="1:16">
      <c r="A30" s="108" t="s">
        <v>537</v>
      </c>
      <c r="B30" s="106">
        <v>5.4000000000000003E-3</v>
      </c>
      <c r="C30" s="106">
        <v>6.4000000000000003E-3</v>
      </c>
      <c r="D30" s="106">
        <v>5.8999999999999999E-3</v>
      </c>
      <c r="E30" s="106">
        <v>7.1000000000000004E-3</v>
      </c>
      <c r="F30" s="106">
        <v>2.5999999999999999E-3</v>
      </c>
      <c r="G30" s="106">
        <v>4.3E-3</v>
      </c>
      <c r="H30" s="106">
        <v>1.44E-2</v>
      </c>
      <c r="I30" s="106">
        <v>2.0000000000000001E-4</v>
      </c>
      <c r="J30" s="106">
        <v>0</v>
      </c>
      <c r="K30" s="106">
        <v>8.9999999999999998E-4</v>
      </c>
      <c r="L30" s="106">
        <v>3.7000000000000002E-3</v>
      </c>
      <c r="M30" s="106">
        <v>2.9999999999999997E-4</v>
      </c>
      <c r="N30" s="106">
        <v>5.9999999999999995E-4</v>
      </c>
      <c r="O30" s="106">
        <v>4.4000000000000003E-3</v>
      </c>
      <c r="P30" s="11"/>
    </row>
    <row r="31" spans="1:16">
      <c r="A31" s="108" t="s">
        <v>538</v>
      </c>
      <c r="B31" s="106">
        <v>2.8E-3</v>
      </c>
      <c r="C31" s="106">
        <v>4.8999999999999998E-3</v>
      </c>
      <c r="D31" s="106">
        <v>3.5999999999999999E-3</v>
      </c>
      <c r="E31" s="106">
        <v>1.06E-2</v>
      </c>
      <c r="F31" s="106">
        <v>1.2999999999999999E-3</v>
      </c>
      <c r="G31" s="106">
        <v>4.5999999999999999E-3</v>
      </c>
      <c r="H31" s="106">
        <v>4.1999999999999997E-3</v>
      </c>
      <c r="I31" s="106">
        <v>2.9999999999999997E-4</v>
      </c>
      <c r="J31" s="106">
        <v>0</v>
      </c>
      <c r="K31" s="106">
        <v>1.4E-3</v>
      </c>
      <c r="L31" s="106">
        <v>2.0999999999999999E-3</v>
      </c>
      <c r="M31" s="106">
        <v>2.9999999999999997E-4</v>
      </c>
      <c r="N31" s="106">
        <v>6.9999999999999999E-4</v>
      </c>
      <c r="O31" s="106">
        <v>3.3999999999999998E-3</v>
      </c>
      <c r="P31" s="11"/>
    </row>
    <row r="32" spans="1:16">
      <c r="A32" s="108" t="s">
        <v>539</v>
      </c>
      <c r="B32" s="106">
        <v>1.23E-2</v>
      </c>
      <c r="C32" s="106">
        <v>1.6500000000000001E-2</v>
      </c>
      <c r="D32" s="106">
        <v>2.0400000000000001E-2</v>
      </c>
      <c r="E32" s="106">
        <v>2.3300000000000001E-2</v>
      </c>
      <c r="F32" s="106">
        <v>8.3999999999999995E-3</v>
      </c>
      <c r="G32" s="106">
        <v>1.18E-2</v>
      </c>
      <c r="H32" s="106">
        <v>1.3100000000000001E-2</v>
      </c>
      <c r="I32" s="106">
        <v>5.8999999999999999E-3</v>
      </c>
      <c r="J32" s="106">
        <v>3.3999999999999998E-3</v>
      </c>
      <c r="K32" s="106">
        <v>1.5800000000000002E-2</v>
      </c>
      <c r="L32" s="106">
        <v>2.1999999999999999E-2</v>
      </c>
      <c r="M32" s="106">
        <v>4.7000000000000002E-3</v>
      </c>
      <c r="N32" s="106">
        <v>7.7999999999999996E-3</v>
      </c>
      <c r="O32" s="106">
        <v>1.38E-2</v>
      </c>
      <c r="P32" s="11"/>
    </row>
    <row r="33" spans="1:16">
      <c r="A33" s="109" t="s">
        <v>540</v>
      </c>
      <c r="B33" s="107"/>
      <c r="C33" s="107"/>
      <c r="D33" s="107"/>
      <c r="E33" s="107"/>
      <c r="F33" s="107"/>
      <c r="G33" s="107"/>
      <c r="H33" s="107"/>
      <c r="I33" s="107"/>
      <c r="J33" s="107"/>
      <c r="K33" s="107"/>
      <c r="L33" s="107"/>
      <c r="M33" s="107"/>
      <c r="N33" s="107"/>
      <c r="O33" s="107"/>
      <c r="P33" s="11"/>
    </row>
    <row r="34" spans="1:16">
      <c r="A34" s="108" t="s">
        <v>541</v>
      </c>
      <c r="B34" s="106">
        <v>0.1918</v>
      </c>
      <c r="C34" s="106">
        <v>0.373</v>
      </c>
      <c r="D34" s="106">
        <v>0.2273</v>
      </c>
      <c r="E34" s="106">
        <v>0.19869999999999999</v>
      </c>
      <c r="F34" s="106">
        <v>0.24890000000000001</v>
      </c>
      <c r="G34" s="106">
        <v>0.20730000000000001</v>
      </c>
      <c r="H34" s="106">
        <v>0.35780000000000001</v>
      </c>
      <c r="I34" s="106">
        <v>0.1285</v>
      </c>
      <c r="J34" s="106">
        <v>0.877</v>
      </c>
      <c r="K34" s="106">
        <v>0.14199999999999999</v>
      </c>
      <c r="L34" s="106">
        <v>0.38329999999999997</v>
      </c>
      <c r="M34" s="106">
        <v>0.19259999999999999</v>
      </c>
      <c r="N34" s="106">
        <v>0.28570000000000001</v>
      </c>
      <c r="O34" s="106">
        <v>0.2465</v>
      </c>
      <c r="P34" s="11"/>
    </row>
    <row r="35" spans="1:16">
      <c r="A35" s="108" t="s">
        <v>542</v>
      </c>
      <c r="B35" s="106">
        <v>0.53690000000000004</v>
      </c>
      <c r="C35" s="106">
        <v>0.61219999999999997</v>
      </c>
      <c r="D35" s="106">
        <v>0.49349999999999999</v>
      </c>
      <c r="E35" s="106">
        <v>0.61350000000000005</v>
      </c>
      <c r="F35" s="106">
        <v>0.55279999999999996</v>
      </c>
      <c r="G35" s="106">
        <v>0.52880000000000005</v>
      </c>
      <c r="H35" s="106">
        <v>0.71179999999999999</v>
      </c>
      <c r="I35" s="106">
        <v>0.70550000000000002</v>
      </c>
      <c r="J35" s="106">
        <v>0.96789999999999998</v>
      </c>
      <c r="K35" s="106">
        <v>0.52610000000000001</v>
      </c>
      <c r="L35" s="106">
        <v>0.64359999999999995</v>
      </c>
      <c r="M35" s="106">
        <v>0.40150000000000002</v>
      </c>
      <c r="N35" s="106">
        <v>0.30009999999999998</v>
      </c>
      <c r="O35" s="106">
        <v>0.54990000000000006</v>
      </c>
      <c r="P35" s="11"/>
    </row>
    <row r="36" spans="1:16">
      <c r="A36" s="108" t="s">
        <v>543</v>
      </c>
      <c r="B36" s="106">
        <v>0.2465</v>
      </c>
      <c r="C36" s="106">
        <v>0.32669999999999999</v>
      </c>
      <c r="D36" s="106">
        <v>0.216</v>
      </c>
      <c r="E36" s="106">
        <v>0.2445</v>
      </c>
      <c r="F36" s="106">
        <v>0.22520000000000001</v>
      </c>
      <c r="G36" s="106">
        <v>0.18099999999999999</v>
      </c>
      <c r="H36" s="106">
        <v>0.18190000000000001</v>
      </c>
      <c r="I36" s="106">
        <v>0.19109999999999999</v>
      </c>
      <c r="J36" s="106">
        <v>0.58909999999999996</v>
      </c>
      <c r="K36" s="106">
        <v>0.16689999999999999</v>
      </c>
      <c r="L36" s="106">
        <v>0.12870000000000001</v>
      </c>
      <c r="M36" s="106">
        <v>0.12559999999999999</v>
      </c>
      <c r="N36" s="106">
        <v>6.8599999999999994E-2</v>
      </c>
      <c r="O36" s="106">
        <v>0.2145</v>
      </c>
      <c r="P36" s="11"/>
    </row>
    <row r="37" spans="1:16">
      <c r="A37" s="108" t="s">
        <v>544</v>
      </c>
      <c r="B37" s="106">
        <v>0.2301</v>
      </c>
      <c r="C37" s="106">
        <v>0.30669999999999997</v>
      </c>
      <c r="D37" s="106">
        <v>0.2039</v>
      </c>
      <c r="E37" s="106">
        <v>0.2268</v>
      </c>
      <c r="F37" s="106">
        <v>0.20910000000000001</v>
      </c>
      <c r="G37" s="106">
        <v>0.1706</v>
      </c>
      <c r="H37" s="106">
        <v>0.16950000000000001</v>
      </c>
      <c r="I37" s="106">
        <v>0.1696</v>
      </c>
      <c r="J37" s="106">
        <v>0.31809999999999999</v>
      </c>
      <c r="K37" s="106">
        <v>0.15509999999999999</v>
      </c>
      <c r="L37" s="106">
        <v>0.1196</v>
      </c>
      <c r="M37" s="106">
        <v>0.1198</v>
      </c>
      <c r="N37" s="106">
        <v>6.1100000000000002E-2</v>
      </c>
      <c r="O37" s="106">
        <v>0.2</v>
      </c>
      <c r="P37" s="11"/>
    </row>
    <row r="38" spans="1:16">
      <c r="A38" s="103" t="s">
        <v>1497</v>
      </c>
      <c r="B38" s="106">
        <v>0.4304</v>
      </c>
      <c r="C38" s="106">
        <v>0.40760000000000002</v>
      </c>
      <c r="D38" s="106">
        <v>0.38769999999999999</v>
      </c>
      <c r="E38" s="106">
        <v>0.50109999999999999</v>
      </c>
      <c r="F38" s="106">
        <v>0.41839999999999999</v>
      </c>
      <c r="G38" s="106">
        <v>0.40460000000000002</v>
      </c>
      <c r="H38" s="106">
        <v>0.43890000000000001</v>
      </c>
      <c r="I38" s="106">
        <v>0.41199999999999998</v>
      </c>
      <c r="J38" s="106">
        <v>0.67349999999999999</v>
      </c>
      <c r="K38" s="106">
        <v>0.38300000000000001</v>
      </c>
      <c r="L38" s="106">
        <v>0.4274</v>
      </c>
      <c r="M38" s="106">
        <v>0.25130000000000002</v>
      </c>
      <c r="N38" s="106">
        <v>0.26329999999999998</v>
      </c>
      <c r="O38" s="106">
        <v>0.40060000000000001</v>
      </c>
      <c r="P38" s="11"/>
    </row>
    <row r="39" spans="1:16">
      <c r="A39" s="72" t="s">
        <v>545</v>
      </c>
      <c r="B39" s="107"/>
      <c r="C39" s="107"/>
      <c r="D39" s="107"/>
      <c r="E39" s="107"/>
      <c r="F39" s="107"/>
      <c r="G39" s="107"/>
      <c r="H39" s="107"/>
      <c r="I39" s="107"/>
      <c r="J39" s="107"/>
      <c r="K39" s="107"/>
      <c r="L39" s="107"/>
      <c r="M39" s="107"/>
      <c r="N39" s="107"/>
      <c r="O39" s="107"/>
      <c r="P39" s="11"/>
    </row>
    <row r="40" spans="1:16">
      <c r="A40" s="108" t="s">
        <v>546</v>
      </c>
      <c r="B40" s="106">
        <v>6.6500000000000004E-2</v>
      </c>
      <c r="C40" s="106">
        <v>6.1199999999999997E-2</v>
      </c>
      <c r="D40" s="106">
        <v>5.5899999999999998E-2</v>
      </c>
      <c r="E40" s="106">
        <v>7.2499999999999995E-2</v>
      </c>
      <c r="F40" s="106">
        <v>7.1499999999999994E-2</v>
      </c>
      <c r="G40" s="106">
        <v>5.7700000000000001E-2</v>
      </c>
      <c r="H40" s="106">
        <v>6.8099999999999994E-2</v>
      </c>
      <c r="I40" s="106">
        <v>0.1124</v>
      </c>
      <c r="J40" s="106">
        <v>0.46</v>
      </c>
      <c r="K40" s="106">
        <v>7.1199999999999999E-2</v>
      </c>
      <c r="L40" s="106">
        <v>7.0800000000000002E-2</v>
      </c>
      <c r="M40" s="106">
        <v>4.6100000000000002E-2</v>
      </c>
      <c r="N40" s="106">
        <v>0.109</v>
      </c>
      <c r="O40" s="106">
        <v>6.7599999999999993E-2</v>
      </c>
      <c r="P40" s="11"/>
    </row>
    <row r="41" spans="1:16">
      <c r="A41" s="108" t="s">
        <v>547</v>
      </c>
      <c r="B41" s="106">
        <v>6.1899999999999997E-2</v>
      </c>
      <c r="C41" s="106">
        <v>6.0100000000000001E-2</v>
      </c>
      <c r="D41" s="106">
        <v>5.3699999999999998E-2</v>
      </c>
      <c r="E41" s="106">
        <v>5.91E-2</v>
      </c>
      <c r="F41" s="106">
        <v>6.2399999999999997E-2</v>
      </c>
      <c r="G41" s="106">
        <v>5.6500000000000002E-2</v>
      </c>
      <c r="H41" s="106">
        <v>6.4299999999999996E-2</v>
      </c>
      <c r="I41" s="106">
        <v>0.1124</v>
      </c>
      <c r="J41" s="106">
        <v>0.41889999999999999</v>
      </c>
      <c r="K41" s="106">
        <v>7.0400000000000004E-2</v>
      </c>
      <c r="L41" s="106">
        <v>6.59E-2</v>
      </c>
      <c r="M41" s="106">
        <v>4.5400000000000003E-2</v>
      </c>
      <c r="N41" s="106">
        <v>0.1055</v>
      </c>
      <c r="O41" s="106">
        <v>6.3799999999999996E-2</v>
      </c>
      <c r="P41" s="11"/>
    </row>
    <row r="42" spans="1:16">
      <c r="A42" s="108" t="s">
        <v>548</v>
      </c>
      <c r="B42" s="106">
        <v>0.24490000000000001</v>
      </c>
      <c r="C42" s="106">
        <v>0.25629999999999997</v>
      </c>
      <c r="D42" s="106">
        <v>0.31830000000000003</v>
      </c>
      <c r="E42" s="106">
        <v>0.34289999999999998</v>
      </c>
      <c r="F42" s="106">
        <v>0.20530000000000001</v>
      </c>
      <c r="G42" s="106">
        <v>0.22900000000000001</v>
      </c>
      <c r="H42" s="106">
        <v>0.22239999999999999</v>
      </c>
      <c r="I42" s="106">
        <v>4.4900000000000002E-2</v>
      </c>
      <c r="J42" s="106">
        <v>4.7000000000000002E-3</v>
      </c>
      <c r="K42" s="106">
        <v>0.1694</v>
      </c>
      <c r="L42" s="106">
        <v>0.32250000000000001</v>
      </c>
      <c r="M42" s="106">
        <v>5.5199999999999999E-2</v>
      </c>
      <c r="N42" s="106">
        <v>7.6200000000000004E-2</v>
      </c>
      <c r="O42" s="106">
        <v>0.2077</v>
      </c>
      <c r="P42" s="11"/>
    </row>
    <row r="43" spans="1:16">
      <c r="A43" s="108" t="s">
        <v>549</v>
      </c>
      <c r="B43" s="106">
        <v>0.14230000000000001</v>
      </c>
      <c r="C43" s="106">
        <v>0.1434</v>
      </c>
      <c r="D43" s="106">
        <v>0.1143</v>
      </c>
      <c r="E43" s="106">
        <v>0.1686</v>
      </c>
      <c r="F43" s="106">
        <v>0.14119999999999999</v>
      </c>
      <c r="G43" s="106">
        <v>0.14660000000000001</v>
      </c>
      <c r="H43" s="106">
        <v>0.14050000000000001</v>
      </c>
      <c r="I43" s="106">
        <v>1.4999999999999999E-2</v>
      </c>
      <c r="J43" s="106">
        <v>3.0999999999999999E-3</v>
      </c>
      <c r="K43" s="106">
        <v>6.8699999999999997E-2</v>
      </c>
      <c r="L43" s="106">
        <v>0.1381</v>
      </c>
      <c r="M43" s="106">
        <v>1.52E-2</v>
      </c>
      <c r="N43" s="106">
        <v>3.5099999999999999E-2</v>
      </c>
      <c r="O43" s="106">
        <v>0.1055</v>
      </c>
      <c r="P43" s="11"/>
    </row>
    <row r="44" spans="1:16">
      <c r="A44" s="108" t="s">
        <v>550</v>
      </c>
      <c r="B44" s="106">
        <v>0.15770000000000001</v>
      </c>
      <c r="C44" s="106">
        <v>0.13730000000000001</v>
      </c>
      <c r="D44" s="106">
        <v>0.1666</v>
      </c>
      <c r="E44" s="106">
        <v>0.1268</v>
      </c>
      <c r="F44" s="106">
        <v>0.14149999999999999</v>
      </c>
      <c r="G44" s="106">
        <v>0.1139</v>
      </c>
      <c r="H44" s="106">
        <v>9.9199999999999997E-2</v>
      </c>
      <c r="I44" s="106">
        <v>1.09E-2</v>
      </c>
      <c r="J44" s="106">
        <v>1.6000000000000001E-3</v>
      </c>
      <c r="K44" s="106">
        <v>5.0299999999999997E-2</v>
      </c>
      <c r="L44" s="106">
        <v>0.1479</v>
      </c>
      <c r="M44" s="106">
        <v>2.3300000000000001E-2</v>
      </c>
      <c r="N44" s="106">
        <v>3.3099999999999997E-2</v>
      </c>
      <c r="O44" s="106">
        <v>0.1036</v>
      </c>
      <c r="P44" s="11"/>
    </row>
    <row r="45" spans="1:16">
      <c r="A45" s="108" t="s">
        <v>551</v>
      </c>
      <c r="B45" s="106">
        <v>0.1283</v>
      </c>
      <c r="C45" s="106">
        <v>0.1104</v>
      </c>
      <c r="D45" s="106">
        <v>0.12130000000000001</v>
      </c>
      <c r="E45" s="106">
        <v>0.11849999999999999</v>
      </c>
      <c r="F45" s="106">
        <v>0.1168</v>
      </c>
      <c r="G45" s="106">
        <v>0.1135</v>
      </c>
      <c r="H45" s="106">
        <v>0.11310000000000001</v>
      </c>
      <c r="I45" s="106">
        <v>0.1464</v>
      </c>
      <c r="J45" s="106">
        <v>0.76959999999999995</v>
      </c>
      <c r="K45" s="106">
        <v>0.1168</v>
      </c>
      <c r="L45" s="106">
        <v>0.11990000000000001</v>
      </c>
      <c r="M45" s="106">
        <v>0.1101</v>
      </c>
      <c r="N45" s="106">
        <v>0.12640000000000001</v>
      </c>
      <c r="O45" s="106">
        <v>0.12039999999999999</v>
      </c>
      <c r="P45" s="11"/>
    </row>
    <row r="46" spans="1:16">
      <c r="A46" s="109" t="s">
        <v>552</v>
      </c>
      <c r="B46" s="107"/>
      <c r="C46" s="107"/>
      <c r="D46" s="107"/>
      <c r="E46" s="107"/>
      <c r="F46" s="107"/>
      <c r="G46" s="107"/>
      <c r="H46" s="107"/>
      <c r="I46" s="107"/>
      <c r="J46" s="107"/>
      <c r="K46" s="107"/>
      <c r="L46" s="107"/>
      <c r="M46" s="107"/>
      <c r="N46" s="107"/>
      <c r="O46" s="107"/>
      <c r="P46" s="11"/>
    </row>
    <row r="47" spans="1:16">
      <c r="A47" s="108" t="s">
        <v>553</v>
      </c>
      <c r="B47" s="106">
        <v>0.88049999999999995</v>
      </c>
      <c r="C47" s="106">
        <v>0.77329999999999999</v>
      </c>
      <c r="D47" s="106">
        <v>0.85399999999999998</v>
      </c>
      <c r="E47" s="106">
        <v>0.89229999999999998</v>
      </c>
      <c r="F47" s="106">
        <v>0.87250000000000005</v>
      </c>
      <c r="G47" s="106">
        <v>0.84909999999999997</v>
      </c>
      <c r="H47" s="106">
        <v>0.84919999999999995</v>
      </c>
      <c r="I47" s="106">
        <v>0.91090000000000004</v>
      </c>
      <c r="J47" s="106">
        <v>0.71499999999999997</v>
      </c>
      <c r="K47" s="106">
        <v>0.89500000000000002</v>
      </c>
      <c r="L47" s="106">
        <v>0.86770000000000003</v>
      </c>
      <c r="M47" s="106">
        <v>0.84799999999999998</v>
      </c>
      <c r="N47" s="106">
        <v>0.876</v>
      </c>
      <c r="O47" s="106">
        <v>0.85680000000000001</v>
      </c>
      <c r="P47" s="11"/>
    </row>
    <row r="48" spans="1:16">
      <c r="A48" s="108" t="s">
        <v>554</v>
      </c>
      <c r="B48" s="106">
        <v>0.67300000000000004</v>
      </c>
      <c r="C48" s="106">
        <v>0.72319999999999995</v>
      </c>
      <c r="D48" s="106">
        <v>0.75609999999999999</v>
      </c>
      <c r="E48" s="106">
        <v>0.55189999999999995</v>
      </c>
      <c r="F48" s="106">
        <v>0.63870000000000005</v>
      </c>
      <c r="G48" s="106">
        <v>0.73760000000000003</v>
      </c>
      <c r="H48" s="106">
        <v>0.71870000000000001</v>
      </c>
      <c r="I48" s="106">
        <v>0.9042</v>
      </c>
      <c r="J48" s="106">
        <v>0.50939999999999996</v>
      </c>
      <c r="K48" s="106">
        <v>0.86919999999999997</v>
      </c>
      <c r="L48" s="106">
        <v>0.78539999999999999</v>
      </c>
      <c r="M48" s="106">
        <v>0.69950000000000001</v>
      </c>
      <c r="N48" s="106">
        <v>0.82579999999999998</v>
      </c>
      <c r="O48" s="106">
        <v>0.71860000000000002</v>
      </c>
      <c r="P48" s="11"/>
    </row>
    <row r="49" spans="1:16">
      <c r="A49" s="108" t="s">
        <v>555</v>
      </c>
      <c r="B49" s="106">
        <v>0.39460000000000001</v>
      </c>
      <c r="C49" s="106">
        <v>0.13769999999999999</v>
      </c>
      <c r="D49" s="106">
        <v>0.19359999999999999</v>
      </c>
      <c r="E49" s="106">
        <v>0.71830000000000005</v>
      </c>
      <c r="F49" s="106">
        <v>0.45700000000000002</v>
      </c>
      <c r="G49" s="106">
        <v>0.22020000000000001</v>
      </c>
      <c r="H49" s="106">
        <v>0.26279999999999998</v>
      </c>
      <c r="I49" s="106">
        <v>0.13500000000000001</v>
      </c>
      <c r="J49" s="106">
        <v>1.4157</v>
      </c>
      <c r="K49" s="106">
        <v>0.1077</v>
      </c>
      <c r="L49" s="106">
        <v>0.18279999999999999</v>
      </c>
      <c r="M49" s="106">
        <v>0.26989999999999997</v>
      </c>
      <c r="N49" s="106">
        <v>0.186</v>
      </c>
      <c r="O49" s="106">
        <v>0.27339999999999998</v>
      </c>
      <c r="P49" s="11"/>
    </row>
    <row r="50" spans="1:16" ht="15.75" thickBot="1">
      <c r="A50" s="218" t="s">
        <v>556</v>
      </c>
      <c r="B50" s="219">
        <v>1.9319</v>
      </c>
      <c r="C50" s="219">
        <v>3.7715000000000001</v>
      </c>
      <c r="D50" s="219">
        <v>2.7198000000000002</v>
      </c>
      <c r="E50" s="219">
        <v>1.8228</v>
      </c>
      <c r="F50" s="219">
        <v>2.0425</v>
      </c>
      <c r="G50" s="219">
        <v>2.67</v>
      </c>
      <c r="H50" s="219">
        <v>2.3464999999999998</v>
      </c>
      <c r="I50" s="112">
        <v>0.79259999999999997</v>
      </c>
      <c r="J50" s="112">
        <v>0.68020000000000003</v>
      </c>
      <c r="K50" s="112">
        <v>1.4914000000000001</v>
      </c>
      <c r="L50" s="112">
        <v>2.0078999999999998</v>
      </c>
      <c r="M50" s="112">
        <v>3.3466</v>
      </c>
      <c r="N50" s="112">
        <v>1.1752</v>
      </c>
      <c r="O50" s="112">
        <v>2.2458</v>
      </c>
      <c r="P50" s="11"/>
    </row>
    <row r="51" spans="1:16" ht="15.75" thickTop="1">
      <c r="A51" s="749" t="s">
        <v>557</v>
      </c>
      <c r="B51" s="749"/>
      <c r="C51" s="749"/>
      <c r="D51" s="749"/>
      <c r="E51" s="749"/>
      <c r="F51" s="749"/>
      <c r="G51" s="749"/>
      <c r="H51" s="749"/>
      <c r="I51" s="749"/>
      <c r="J51" s="749"/>
      <c r="K51" s="749"/>
      <c r="L51" s="749"/>
      <c r="M51" s="749"/>
      <c r="N51" s="749"/>
      <c r="O51" s="749"/>
      <c r="P51" s="11"/>
    </row>
    <row r="52" spans="1:16" ht="51" customHeight="1">
      <c r="A52" s="747" t="s">
        <v>558</v>
      </c>
      <c r="B52" s="747"/>
      <c r="C52" s="747"/>
      <c r="D52" s="747"/>
      <c r="E52" s="747"/>
      <c r="F52" s="747"/>
      <c r="G52" s="747"/>
      <c r="H52" s="747"/>
      <c r="I52" s="747"/>
      <c r="J52" s="747"/>
      <c r="K52" s="747"/>
      <c r="L52" s="747"/>
      <c r="M52" s="747"/>
      <c r="N52" s="747"/>
      <c r="O52" s="747"/>
      <c r="P52" s="11"/>
    </row>
    <row r="53" spans="1:16" ht="51" customHeight="1">
      <c r="A53" s="747" t="s">
        <v>559</v>
      </c>
      <c r="B53" s="747"/>
      <c r="C53" s="747"/>
      <c r="D53" s="747"/>
      <c r="E53" s="747"/>
      <c r="F53" s="747"/>
      <c r="G53" s="747"/>
      <c r="H53" s="747"/>
      <c r="I53" s="747"/>
      <c r="J53" s="747"/>
      <c r="K53" s="747"/>
      <c r="L53" s="747"/>
      <c r="M53" s="747"/>
      <c r="N53" s="747"/>
      <c r="O53" s="747"/>
      <c r="P53" s="11"/>
    </row>
    <row r="54" spans="1:16">
      <c r="A54" s="744" t="s">
        <v>560</v>
      </c>
      <c r="B54" s="744"/>
      <c r="C54" s="744"/>
      <c r="D54" s="744"/>
      <c r="E54" s="744"/>
      <c r="F54" s="744"/>
      <c r="G54" s="744"/>
      <c r="H54" s="744"/>
      <c r="I54" s="744"/>
      <c r="J54" s="744"/>
      <c r="K54" s="744"/>
      <c r="L54" s="744"/>
      <c r="M54" s="744"/>
      <c r="N54" s="744"/>
      <c r="O54" s="744"/>
      <c r="P54" s="11"/>
    </row>
    <row r="55" spans="1:16">
      <c r="A55" s="745" t="s">
        <v>561</v>
      </c>
      <c r="B55" s="745"/>
      <c r="C55" s="745"/>
      <c r="D55" s="745"/>
      <c r="E55" s="745"/>
      <c r="F55" s="745"/>
      <c r="G55" s="745"/>
      <c r="H55" s="745"/>
      <c r="I55" s="745"/>
      <c r="J55" s="745"/>
      <c r="K55" s="745"/>
      <c r="L55" s="745"/>
      <c r="M55" s="745"/>
      <c r="N55" s="745"/>
      <c r="O55" s="745"/>
      <c r="P55" s="11"/>
    </row>
    <row r="56" spans="1:16">
      <c r="A56" s="11"/>
      <c r="B56" s="11"/>
      <c r="C56" s="11"/>
      <c r="D56" s="11"/>
      <c r="E56" s="11"/>
      <c r="F56" s="11"/>
      <c r="G56" s="11"/>
      <c r="H56" s="11"/>
      <c r="I56" s="11"/>
      <c r="J56" s="11"/>
      <c r="K56" s="11"/>
      <c r="L56" s="11"/>
      <c r="M56" s="11"/>
      <c r="N56" s="11"/>
      <c r="O56" s="11"/>
      <c r="P56" s="11"/>
    </row>
    <row r="57" spans="1:16" ht="26.25" thickBot="1">
      <c r="A57" s="159"/>
      <c r="B57" s="67" t="s">
        <v>34</v>
      </c>
      <c r="C57" s="67" t="s">
        <v>117</v>
      </c>
      <c r="D57" s="67" t="s">
        <v>36</v>
      </c>
      <c r="E57" s="67" t="s">
        <v>38</v>
      </c>
      <c r="F57" s="67" t="s">
        <v>46</v>
      </c>
      <c r="G57" s="67" t="s">
        <v>44</v>
      </c>
      <c r="H57" s="67" t="s">
        <v>40</v>
      </c>
      <c r="I57" s="67" t="s">
        <v>42</v>
      </c>
      <c r="J57" s="67" t="s">
        <v>48</v>
      </c>
      <c r="K57" s="67" t="s">
        <v>50</v>
      </c>
      <c r="L57" s="67" t="s">
        <v>52</v>
      </c>
      <c r="M57" s="68" t="s">
        <v>54</v>
      </c>
      <c r="N57" s="68" t="s">
        <v>56</v>
      </c>
      <c r="O57" s="68" t="s">
        <v>519</v>
      </c>
      <c r="P57" s="11"/>
    </row>
    <row r="58" spans="1:16">
      <c r="A58" s="558" t="s">
        <v>562</v>
      </c>
      <c r="B58" s="559"/>
      <c r="C58" s="559"/>
      <c r="D58" s="559"/>
      <c r="E58" s="559"/>
      <c r="F58" s="559"/>
      <c r="G58" s="559"/>
      <c r="H58" s="559"/>
      <c r="I58" s="559"/>
      <c r="J58" s="559"/>
      <c r="K58" s="559"/>
      <c r="L58" s="559"/>
      <c r="M58" s="560"/>
      <c r="N58" s="560"/>
      <c r="O58" s="560"/>
      <c r="P58" s="11"/>
    </row>
    <row r="59" spans="1:16">
      <c r="A59" s="713" t="s">
        <v>891</v>
      </c>
      <c r="B59" s="160">
        <v>2.35E-2</v>
      </c>
      <c r="C59" s="160">
        <v>2.9899999999999999E-2</v>
      </c>
      <c r="D59" s="160">
        <v>2.6100000000000002E-2</v>
      </c>
      <c r="E59" s="160">
        <v>2.7300000000000001E-2</v>
      </c>
      <c r="F59" s="160">
        <v>2.5600000000000001E-2</v>
      </c>
      <c r="G59" s="160">
        <v>2.75E-2</v>
      </c>
      <c r="H59" s="160">
        <v>3.44E-2</v>
      </c>
      <c r="I59" s="160">
        <v>8.1000000000000003E-2</v>
      </c>
      <c r="J59" s="160">
        <v>2.5100000000000001E-2</v>
      </c>
      <c r="K59" s="160">
        <v>5.0900000000000001E-2</v>
      </c>
      <c r="L59" s="160">
        <v>4.2500000000000003E-2</v>
      </c>
      <c r="M59" s="160">
        <v>2.58E-2</v>
      </c>
      <c r="N59" s="160">
        <v>7.5300000000000006E-2</v>
      </c>
      <c r="O59" s="160">
        <v>3.4000000000000002E-2</v>
      </c>
      <c r="P59" s="11"/>
    </row>
    <row r="60" spans="1:16">
      <c r="A60" s="713" t="s">
        <v>1413</v>
      </c>
      <c r="B60" s="160">
        <v>3.0200000000000001E-2</v>
      </c>
      <c r="C60" s="160">
        <v>3.8699999999999998E-2</v>
      </c>
      <c r="D60" s="160">
        <v>3.0800000000000001E-2</v>
      </c>
      <c r="E60" s="160">
        <v>3.8300000000000001E-2</v>
      </c>
      <c r="F60" s="160">
        <v>3.5499999999999997E-2</v>
      </c>
      <c r="G60" s="160">
        <v>3.78E-2</v>
      </c>
      <c r="H60" s="160">
        <v>4.3099999999999999E-2</v>
      </c>
      <c r="I60" s="160">
        <v>8.8900000000000007E-2</v>
      </c>
      <c r="J60" s="160">
        <v>4.8899999999999999E-2</v>
      </c>
      <c r="K60" s="160">
        <v>5.8900000000000001E-2</v>
      </c>
      <c r="L60" s="160">
        <v>4.7600000000000003E-2</v>
      </c>
      <c r="M60" s="160">
        <v>3.73E-2</v>
      </c>
      <c r="N60" s="160">
        <v>8.2000000000000003E-2</v>
      </c>
      <c r="O60" s="160">
        <v>4.24E-2</v>
      </c>
      <c r="P60" s="11"/>
    </row>
    <row r="61" spans="1:16">
      <c r="A61" s="713" t="s">
        <v>1414</v>
      </c>
      <c r="B61" s="160">
        <v>2.58E-2</v>
      </c>
      <c r="C61" s="160">
        <v>3.3500000000000002E-2</v>
      </c>
      <c r="D61" s="160">
        <v>2.75E-2</v>
      </c>
      <c r="E61" s="160">
        <v>3.0800000000000001E-2</v>
      </c>
      <c r="F61" s="160">
        <v>2.4500000000000001E-2</v>
      </c>
      <c r="G61" s="160">
        <v>3.2500000000000001E-2</v>
      </c>
      <c r="H61" s="160">
        <v>3.9699999999999999E-2</v>
      </c>
      <c r="I61" s="160">
        <v>8.3500000000000005E-2</v>
      </c>
      <c r="J61" s="160">
        <v>5.4199999999999998E-2</v>
      </c>
      <c r="K61" s="160">
        <v>5.3699999999999998E-2</v>
      </c>
      <c r="L61" s="160">
        <v>4.0099999999999997E-2</v>
      </c>
      <c r="M61" s="160">
        <v>2.98E-2</v>
      </c>
      <c r="N61" s="160">
        <v>7.85E-2</v>
      </c>
      <c r="O61" s="160">
        <v>3.6600000000000001E-2</v>
      </c>
      <c r="P61" s="11"/>
    </row>
    <row r="62" spans="1:16">
      <c r="A62" s="713" t="s">
        <v>1415</v>
      </c>
      <c r="B62" s="160">
        <v>7.0000000000000001E-3</v>
      </c>
      <c r="C62" s="160">
        <v>4.0000000000000001E-3</v>
      </c>
      <c r="D62" s="160">
        <v>5.0000000000000001E-3</v>
      </c>
      <c r="E62" s="160">
        <v>9.9000000000000008E-3</v>
      </c>
      <c r="F62" s="160">
        <v>3.3999999999999998E-3</v>
      </c>
      <c r="G62" s="160">
        <v>9.1999999999999998E-3</v>
      </c>
      <c r="H62" s="160">
        <v>1.2E-2</v>
      </c>
      <c r="I62" s="160">
        <v>3.4200000000000001E-2</v>
      </c>
      <c r="J62" s="160">
        <v>-2.2000000000000001E-3</v>
      </c>
      <c r="K62" s="160">
        <v>1.43E-2</v>
      </c>
      <c r="L62" s="160">
        <v>5.4999999999999997E-3</v>
      </c>
      <c r="M62" s="160">
        <v>6.9999999999999999E-4</v>
      </c>
      <c r="N62" s="160">
        <v>2.3699999999999999E-2</v>
      </c>
      <c r="O62" s="160">
        <v>8.6999999999999994E-3</v>
      </c>
      <c r="P62" s="11"/>
    </row>
    <row r="63" spans="1:16">
      <c r="A63" s="713" t="s">
        <v>1416</v>
      </c>
      <c r="B63" s="160">
        <v>7.1000000000000004E-3</v>
      </c>
      <c r="C63" s="160">
        <v>4.1000000000000003E-3</v>
      </c>
      <c r="D63" s="160">
        <v>5.1999999999999998E-3</v>
      </c>
      <c r="E63" s="160">
        <v>0.01</v>
      </c>
      <c r="F63" s="160">
        <v>3.2000000000000002E-3</v>
      </c>
      <c r="G63" s="160">
        <v>9.1999999999999998E-3</v>
      </c>
      <c r="H63" s="160">
        <v>1.23E-2</v>
      </c>
      <c r="I63" s="160">
        <v>3.3799999999999997E-2</v>
      </c>
      <c r="J63" s="160">
        <v>-2.7000000000000001E-3</v>
      </c>
      <c r="K63" s="160">
        <v>1.46E-2</v>
      </c>
      <c r="L63" s="160">
        <v>5.4000000000000003E-3</v>
      </c>
      <c r="M63" s="160">
        <v>6.9999999999999999E-4</v>
      </c>
      <c r="N63" s="160">
        <v>2.3699999999999999E-2</v>
      </c>
      <c r="O63" s="160">
        <v>8.6999999999999994E-3</v>
      </c>
      <c r="P63" s="11"/>
    </row>
    <row r="64" spans="1:16">
      <c r="A64" s="713" t="s">
        <v>1417</v>
      </c>
      <c r="B64" s="160">
        <v>4.7999999999999996E-3</v>
      </c>
      <c r="C64" s="160">
        <v>3.3999999999999998E-3</v>
      </c>
      <c r="D64" s="160">
        <v>2.8999999999999998E-3</v>
      </c>
      <c r="E64" s="160">
        <v>5.7999999999999996E-3</v>
      </c>
      <c r="F64" s="160">
        <v>3.0000000000000001E-3</v>
      </c>
      <c r="G64" s="160">
        <v>4.5999999999999999E-3</v>
      </c>
      <c r="H64" s="160">
        <v>6.3E-3</v>
      </c>
      <c r="I64" s="160">
        <v>1.8499999999999999E-2</v>
      </c>
      <c r="J64" s="160">
        <v>-2.7000000000000001E-3</v>
      </c>
      <c r="K64" s="160">
        <v>7.1000000000000004E-3</v>
      </c>
      <c r="L64" s="160">
        <v>4.1999999999999997E-3</v>
      </c>
      <c r="M64" s="160">
        <v>6.9999999999999999E-4</v>
      </c>
      <c r="N64" s="160">
        <v>1.26E-2</v>
      </c>
      <c r="O64" s="160">
        <v>5.1999999999999998E-3</v>
      </c>
      <c r="P64" s="11"/>
    </row>
    <row r="65" spans="1:16">
      <c r="A65" s="713" t="s">
        <v>1418</v>
      </c>
      <c r="B65" s="160">
        <v>7.8200000000000006E-2</v>
      </c>
      <c r="C65" s="160">
        <v>5.67E-2</v>
      </c>
      <c r="D65" s="160">
        <v>5.5199999999999999E-2</v>
      </c>
      <c r="E65" s="160">
        <v>0.10150000000000001</v>
      </c>
      <c r="F65" s="160">
        <v>4.9399999999999999E-2</v>
      </c>
      <c r="G65" s="160">
        <v>8.0299999999999996E-2</v>
      </c>
      <c r="H65" s="160">
        <v>9.8100000000000007E-2</v>
      </c>
      <c r="I65" s="160">
        <v>0.1658</v>
      </c>
      <c r="J65" s="160">
        <v>-7.1999999999999998E-3</v>
      </c>
      <c r="K65" s="160">
        <v>0.10249999999999999</v>
      </c>
      <c r="L65" s="160">
        <v>6.3899999999999998E-2</v>
      </c>
      <c r="M65" s="160">
        <v>1.52E-2</v>
      </c>
      <c r="N65" s="160">
        <v>0.1217</v>
      </c>
      <c r="O65" s="160">
        <v>8.14E-2</v>
      </c>
      <c r="P65" s="11"/>
    </row>
    <row r="66" spans="1:16">
      <c r="A66" s="714" t="s">
        <v>563</v>
      </c>
      <c r="B66" s="67"/>
      <c r="C66" s="67"/>
      <c r="D66" s="67"/>
      <c r="E66" s="67"/>
      <c r="F66" s="67"/>
      <c r="G66" s="67"/>
      <c r="H66" s="67"/>
      <c r="I66" s="67"/>
      <c r="J66" s="67"/>
      <c r="K66" s="67"/>
      <c r="L66" s="67"/>
      <c r="M66" s="68"/>
      <c r="N66" s="68"/>
      <c r="O66" s="68"/>
      <c r="P66" s="11"/>
    </row>
    <row r="67" spans="1:16">
      <c r="A67" s="713" t="s">
        <v>899</v>
      </c>
      <c r="B67" s="160">
        <v>4.3499999999999997E-2</v>
      </c>
      <c r="C67" s="160">
        <v>4.6899999999999997E-2</v>
      </c>
      <c r="D67" s="160">
        <v>4.82E-2</v>
      </c>
      <c r="E67" s="160">
        <v>4.0500000000000001E-2</v>
      </c>
      <c r="F67" s="160">
        <v>4.7199999999999999E-2</v>
      </c>
      <c r="G67" s="160">
        <v>4.9399999999999999E-2</v>
      </c>
      <c r="H67" s="160">
        <v>5.8999999999999997E-2</v>
      </c>
      <c r="I67" s="160">
        <v>0.1134</v>
      </c>
      <c r="J67" s="160">
        <v>2.9700000000000001E-2</v>
      </c>
      <c r="K67" s="160">
        <v>8.43E-2</v>
      </c>
      <c r="L67" s="160">
        <v>7.46E-2</v>
      </c>
      <c r="M67" s="160">
        <v>5.8299999999999998E-2</v>
      </c>
      <c r="N67" s="160">
        <v>0.1065</v>
      </c>
      <c r="O67" s="160">
        <v>5.7099999999999998E-2</v>
      </c>
      <c r="P67" s="11"/>
    </row>
    <row r="68" spans="1:16">
      <c r="A68" s="713" t="s">
        <v>901</v>
      </c>
      <c r="B68" s="160">
        <v>-2.01E-2</v>
      </c>
      <c r="C68" s="160">
        <v>-1.7000000000000001E-2</v>
      </c>
      <c r="D68" s="160">
        <v>-2.2200000000000001E-2</v>
      </c>
      <c r="E68" s="160">
        <v>-1.3100000000000001E-2</v>
      </c>
      <c r="F68" s="160">
        <v>-2.1600000000000001E-2</v>
      </c>
      <c r="G68" s="160">
        <v>-2.1899999999999999E-2</v>
      </c>
      <c r="H68" s="160">
        <v>-2.46E-2</v>
      </c>
      <c r="I68" s="160">
        <v>-3.2399999999999998E-2</v>
      </c>
      <c r="J68" s="160">
        <v>-4.5999999999999999E-3</v>
      </c>
      <c r="K68" s="160">
        <v>-3.3399999999999999E-2</v>
      </c>
      <c r="L68" s="160">
        <v>-3.2099999999999997E-2</v>
      </c>
      <c r="M68" s="160">
        <v>-3.2399999999999998E-2</v>
      </c>
      <c r="N68" s="160">
        <v>-3.1199999999999999E-2</v>
      </c>
      <c r="O68" s="160">
        <v>-2.3099999999999999E-2</v>
      </c>
      <c r="P68" s="11"/>
    </row>
    <row r="69" spans="1:16">
      <c r="A69" s="713" t="s">
        <v>903</v>
      </c>
      <c r="B69" s="160">
        <v>3.2399999999999998E-2</v>
      </c>
      <c r="C69" s="160">
        <v>2.5000000000000001E-2</v>
      </c>
      <c r="D69" s="160">
        <v>3.09E-2</v>
      </c>
      <c r="E69" s="160">
        <v>2.5100000000000001E-2</v>
      </c>
      <c r="F69" s="160">
        <v>3.6299999999999999E-2</v>
      </c>
      <c r="G69" s="160">
        <v>3.1399999999999997E-2</v>
      </c>
      <c r="H69" s="160">
        <v>3.6400000000000002E-2</v>
      </c>
      <c r="I69" s="160">
        <v>4.0300000000000002E-2</v>
      </c>
      <c r="J69" s="160">
        <v>1.5699999999999999E-2</v>
      </c>
      <c r="K69" s="160">
        <v>4.1200000000000001E-2</v>
      </c>
      <c r="L69" s="160">
        <v>4.3999999999999997E-2</v>
      </c>
      <c r="M69" s="160">
        <v>4.8500000000000001E-2</v>
      </c>
      <c r="N69" s="160">
        <v>4.1799999999999997E-2</v>
      </c>
      <c r="O69" s="160">
        <v>3.44E-2</v>
      </c>
      <c r="P69" s="11"/>
    </row>
    <row r="70" spans="1:16">
      <c r="A70" s="713" t="s">
        <v>905</v>
      </c>
      <c r="B70" s="160">
        <v>0</v>
      </c>
      <c r="C70" s="160">
        <v>0</v>
      </c>
      <c r="D70" s="160">
        <v>0</v>
      </c>
      <c r="E70" s="160">
        <v>0</v>
      </c>
      <c r="F70" s="160">
        <v>0</v>
      </c>
      <c r="G70" s="160">
        <v>0</v>
      </c>
      <c r="H70" s="160">
        <v>-1E-4</v>
      </c>
      <c r="I70" s="160">
        <v>0</v>
      </c>
      <c r="J70" s="160">
        <v>0</v>
      </c>
      <c r="K70" s="160">
        <v>0</v>
      </c>
      <c r="L70" s="160">
        <v>0</v>
      </c>
      <c r="M70" s="160">
        <v>0</v>
      </c>
      <c r="N70" s="160">
        <v>0</v>
      </c>
      <c r="O70" s="160">
        <v>0</v>
      </c>
      <c r="P70" s="11"/>
    </row>
    <row r="71" spans="1:16">
      <c r="A71" s="713" t="s">
        <v>1419</v>
      </c>
      <c r="B71" s="160">
        <v>-4.3E-3</v>
      </c>
      <c r="C71" s="160">
        <v>-5.3E-3</v>
      </c>
      <c r="D71" s="160">
        <v>-3.3999999999999998E-3</v>
      </c>
      <c r="E71" s="160">
        <v>-7.4999999999999997E-3</v>
      </c>
      <c r="F71" s="160">
        <v>-1.0999999999999999E-2</v>
      </c>
      <c r="G71" s="160">
        <v>-5.3E-3</v>
      </c>
      <c r="H71" s="160">
        <v>-3.3999999999999998E-3</v>
      </c>
      <c r="I71" s="160">
        <v>-5.4000000000000003E-3</v>
      </c>
      <c r="J71" s="160">
        <v>5.1999999999999998E-3</v>
      </c>
      <c r="K71" s="160">
        <v>-5.1999999999999998E-3</v>
      </c>
      <c r="L71" s="160">
        <v>-7.4999999999999997E-3</v>
      </c>
      <c r="M71" s="160">
        <v>-7.4999999999999997E-3</v>
      </c>
      <c r="N71" s="160">
        <v>-3.5000000000000001E-3</v>
      </c>
      <c r="O71" s="160">
        <v>-5.7999999999999996E-3</v>
      </c>
      <c r="P71" s="11"/>
    </row>
    <row r="72" spans="1:16">
      <c r="A72" s="713" t="s">
        <v>1420</v>
      </c>
      <c r="B72" s="160">
        <v>6.7000000000000002E-3</v>
      </c>
      <c r="C72" s="160">
        <v>8.8000000000000005E-3</v>
      </c>
      <c r="D72" s="160">
        <v>4.7000000000000002E-3</v>
      </c>
      <c r="E72" s="160">
        <v>1.0999999999999999E-2</v>
      </c>
      <c r="F72" s="160">
        <v>9.9000000000000008E-3</v>
      </c>
      <c r="G72" s="160">
        <v>1.03E-2</v>
      </c>
      <c r="H72" s="160">
        <v>8.6E-3</v>
      </c>
      <c r="I72" s="160">
        <v>7.9000000000000008E-3</v>
      </c>
      <c r="J72" s="160">
        <v>2.3900000000000001E-2</v>
      </c>
      <c r="K72" s="160">
        <v>8.0000000000000002E-3</v>
      </c>
      <c r="L72" s="160">
        <v>5.1000000000000004E-3</v>
      </c>
      <c r="M72" s="160">
        <v>1.15E-2</v>
      </c>
      <c r="N72" s="160">
        <v>6.7000000000000002E-3</v>
      </c>
      <c r="O72" s="160">
        <v>8.5000000000000006E-3</v>
      </c>
      <c r="P72" s="11"/>
    </row>
    <row r="73" spans="1:16">
      <c r="A73" s="713" t="s">
        <v>1421</v>
      </c>
      <c r="B73" s="160">
        <v>-1.8800000000000001E-2</v>
      </c>
      <c r="C73" s="160">
        <v>-2.9499999999999998E-2</v>
      </c>
      <c r="D73" s="160">
        <v>-2.2499999999999999E-2</v>
      </c>
      <c r="E73" s="160">
        <v>-2.0899999999999998E-2</v>
      </c>
      <c r="F73" s="160">
        <v>-2.1100000000000001E-2</v>
      </c>
      <c r="G73" s="160">
        <v>-2.3300000000000001E-2</v>
      </c>
      <c r="H73" s="160">
        <v>-2.76E-2</v>
      </c>
      <c r="I73" s="160">
        <v>-4.9299999999999997E-2</v>
      </c>
      <c r="J73" s="160">
        <v>-5.6300000000000003E-2</v>
      </c>
      <c r="K73" s="160">
        <v>-3.9399999999999998E-2</v>
      </c>
      <c r="L73" s="160">
        <v>-3.4599999999999999E-2</v>
      </c>
      <c r="M73" s="160">
        <v>-2.9100000000000001E-2</v>
      </c>
      <c r="N73" s="160">
        <v>-5.4800000000000001E-2</v>
      </c>
      <c r="O73" s="160">
        <v>-2.7900000000000001E-2</v>
      </c>
      <c r="P73" s="11"/>
    </row>
    <row r="74" spans="1:16">
      <c r="A74" s="713" t="s">
        <v>1422</v>
      </c>
      <c r="B74" s="160">
        <v>1E-4</v>
      </c>
      <c r="C74" s="160">
        <v>1E-4</v>
      </c>
      <c r="D74" s="160">
        <v>2.9999999999999997E-4</v>
      </c>
      <c r="E74" s="160">
        <v>1E-4</v>
      </c>
      <c r="F74" s="160">
        <v>-2.0000000000000001E-4</v>
      </c>
      <c r="G74" s="160">
        <v>0</v>
      </c>
      <c r="H74" s="160">
        <v>2.9999999999999997E-4</v>
      </c>
      <c r="I74" s="160">
        <v>-4.0000000000000002E-4</v>
      </c>
      <c r="J74" s="160">
        <v>-5.9999999999999995E-4</v>
      </c>
      <c r="K74" s="160">
        <v>2.9999999999999997E-4</v>
      </c>
      <c r="L74" s="160">
        <v>-1E-4</v>
      </c>
      <c r="M74" s="160">
        <v>0</v>
      </c>
      <c r="N74" s="160">
        <v>0</v>
      </c>
      <c r="O74" s="160">
        <v>1E-4</v>
      </c>
      <c r="P74" s="11"/>
    </row>
    <row r="75" spans="1:16">
      <c r="A75" s="713" t="s">
        <v>1423</v>
      </c>
      <c r="B75" s="160">
        <v>0.1016</v>
      </c>
      <c r="C75" s="160">
        <v>0.12570000000000001</v>
      </c>
      <c r="D75" s="160">
        <v>0.17150000000000001</v>
      </c>
      <c r="E75" s="160">
        <v>0.1076</v>
      </c>
      <c r="F75" s="160">
        <v>0.19769999999999999</v>
      </c>
      <c r="G75" s="160">
        <v>0.11940000000000001</v>
      </c>
      <c r="H75" s="160">
        <v>0.13489999999999999</v>
      </c>
      <c r="I75" s="160">
        <v>8.3900000000000002E-2</v>
      </c>
      <c r="J75" s="160">
        <v>0.307</v>
      </c>
      <c r="K75" s="160">
        <v>0.1094</v>
      </c>
      <c r="L75" s="160">
        <v>0.1472</v>
      </c>
      <c r="M75" s="160">
        <v>7.1599999999999997E-2</v>
      </c>
      <c r="N75" s="160">
        <v>0.29799999999999999</v>
      </c>
      <c r="O75" s="160">
        <v>0.1074</v>
      </c>
      <c r="P75" s="11"/>
    </row>
    <row r="76" spans="1:16">
      <c r="A76" s="714" t="s">
        <v>564</v>
      </c>
      <c r="B76" s="67"/>
      <c r="C76" s="67"/>
      <c r="D76" s="67"/>
      <c r="E76" s="67"/>
      <c r="F76" s="67"/>
      <c r="G76" s="67"/>
      <c r="H76" s="67"/>
      <c r="I76" s="67"/>
      <c r="J76" s="67"/>
      <c r="K76" s="67"/>
      <c r="L76" s="67"/>
      <c r="M76" s="68"/>
      <c r="N76" s="68"/>
      <c r="O76" s="68"/>
      <c r="P76" s="11"/>
    </row>
    <row r="77" spans="1:16">
      <c r="A77" s="713" t="s">
        <v>1424</v>
      </c>
      <c r="B77" s="160">
        <v>7.5200000000000003E-2</v>
      </c>
      <c r="C77" s="160">
        <v>8.4900000000000003E-2</v>
      </c>
      <c r="D77" s="160">
        <v>7.0900000000000005E-2</v>
      </c>
      <c r="E77" s="160">
        <v>5.8799999999999998E-2</v>
      </c>
      <c r="F77" s="160">
        <v>6.54E-2</v>
      </c>
      <c r="G77" s="160">
        <v>6.8500000000000005E-2</v>
      </c>
      <c r="H77" s="160">
        <v>7.0199999999999999E-2</v>
      </c>
      <c r="I77" s="160">
        <v>0.14180000000000001</v>
      </c>
      <c r="J77" s="160">
        <v>5.4300000000000001E-2</v>
      </c>
      <c r="K77" s="160">
        <v>0.12790000000000001</v>
      </c>
      <c r="L77" s="160">
        <v>9.6600000000000005E-2</v>
      </c>
      <c r="M77" s="160">
        <v>8.4199999999999997E-2</v>
      </c>
      <c r="N77" s="160">
        <v>0.12889999999999999</v>
      </c>
      <c r="O77" s="160">
        <v>8.6499999999999994E-2</v>
      </c>
      <c r="P77" s="11"/>
    </row>
    <row r="78" spans="1:16">
      <c r="A78" s="713" t="s">
        <v>1425</v>
      </c>
      <c r="B78" s="160">
        <v>2.58E-2</v>
      </c>
      <c r="C78" s="160">
        <v>7.4999999999999997E-2</v>
      </c>
      <c r="D78" s="160">
        <v>7.4800000000000005E-2</v>
      </c>
      <c r="E78" s="160">
        <v>7.3400000000000007E-2</v>
      </c>
      <c r="F78" s="160">
        <v>6.6100000000000006E-2</v>
      </c>
      <c r="G78" s="160">
        <v>7.1900000000000006E-2</v>
      </c>
      <c r="H78" s="160">
        <v>0.1157</v>
      </c>
      <c r="I78" s="160">
        <v>0.14810000000000001</v>
      </c>
      <c r="J78" s="160">
        <v>6.3899999999999998E-2</v>
      </c>
      <c r="K78" s="160">
        <v>3.5000000000000003E-2</v>
      </c>
      <c r="L78" s="160">
        <v>8.9800000000000005E-2</v>
      </c>
      <c r="M78" s="160">
        <v>0.12590000000000001</v>
      </c>
      <c r="N78" s="160">
        <v>0.11849999999999999</v>
      </c>
      <c r="O78" s="160">
        <v>7.4899999999999994E-2</v>
      </c>
      <c r="P78" s="11"/>
    </row>
    <row r="79" spans="1:16">
      <c r="A79" s="713" t="s">
        <v>1426</v>
      </c>
      <c r="B79" s="160">
        <v>0.29759999999999998</v>
      </c>
      <c r="C79" s="160">
        <v>4.8999999999999998E-3</v>
      </c>
      <c r="D79" s="160">
        <v>3.8899999999999997E-2</v>
      </c>
      <c r="E79" s="160">
        <v>7.7999999999999996E-3</v>
      </c>
      <c r="F79" s="160">
        <v>0.35759999999999997</v>
      </c>
      <c r="G79" s="160">
        <v>0.13450000000000001</v>
      </c>
      <c r="H79" s="160">
        <v>0.1014</v>
      </c>
      <c r="I79" s="160">
        <v>1.8800000000000001E-2</v>
      </c>
      <c r="J79" s="160">
        <v>8.9999999999999998E-4</v>
      </c>
      <c r="K79" s="160">
        <v>7.2599999999999998E-2</v>
      </c>
      <c r="L79" s="160">
        <v>0.18060000000000001</v>
      </c>
      <c r="M79" s="160">
        <v>3.6999999999999998E-2</v>
      </c>
      <c r="N79" s="160">
        <v>7.1400000000000005E-2</v>
      </c>
      <c r="O79" s="160">
        <v>9.11E-2</v>
      </c>
      <c r="P79" s="11"/>
    </row>
    <row r="80" spans="1:16">
      <c r="A80" s="713" t="s">
        <v>1427</v>
      </c>
      <c r="B80" s="160">
        <v>7.7000000000000002E-3</v>
      </c>
      <c r="C80" s="160">
        <v>4.7000000000000002E-3</v>
      </c>
      <c r="D80" s="160">
        <v>0.1014</v>
      </c>
      <c r="E80" s="160">
        <v>4.7500000000000001E-2</v>
      </c>
      <c r="F80" s="160">
        <v>0.42199999999999999</v>
      </c>
      <c r="G80" s="160">
        <v>0.21990000000000001</v>
      </c>
      <c r="H80" s="160">
        <v>8.2600000000000007E-2</v>
      </c>
      <c r="I80" s="160">
        <v>1.15E-2</v>
      </c>
      <c r="J80" s="160">
        <v>2.69E-2</v>
      </c>
      <c r="K80" s="160">
        <v>0.16550000000000001</v>
      </c>
      <c r="L80" s="160">
        <v>0.13400000000000001</v>
      </c>
      <c r="M80" s="160">
        <v>3.8100000000000002E-2</v>
      </c>
      <c r="N80" s="160">
        <v>0.1255</v>
      </c>
      <c r="O80" s="160">
        <v>9.5699999999999993E-2</v>
      </c>
      <c r="P80" s="11"/>
    </row>
    <row r="81" spans="1:16">
      <c r="A81" s="713" t="s">
        <v>1428</v>
      </c>
      <c r="B81" s="160">
        <v>3.3E-3</v>
      </c>
      <c r="C81" s="160">
        <v>0</v>
      </c>
      <c r="D81" s="160">
        <v>5.5999999999999999E-3</v>
      </c>
      <c r="E81" s="160">
        <v>7.5399999999999995E-2</v>
      </c>
      <c r="F81" s="160">
        <v>1E-4</v>
      </c>
      <c r="G81" s="160">
        <v>1.24E-2</v>
      </c>
      <c r="H81" s="160">
        <v>6.4000000000000003E-3</v>
      </c>
      <c r="I81" s="160">
        <v>0.1421</v>
      </c>
      <c r="J81" s="160">
        <v>1.6199999999999999E-2</v>
      </c>
      <c r="K81" s="160">
        <v>2.5000000000000001E-3</v>
      </c>
      <c r="L81" s="160">
        <v>6.1999999999999998E-3</v>
      </c>
      <c r="M81" s="160">
        <v>0.17319999999999999</v>
      </c>
      <c r="N81" s="160">
        <v>7.9000000000000008E-3</v>
      </c>
      <c r="O81" s="160">
        <v>9.5999999999999992E-3</v>
      </c>
      <c r="P81" s="11"/>
    </row>
    <row r="82" spans="1:16">
      <c r="A82" s="713" t="s">
        <v>1429</v>
      </c>
      <c r="B82" s="160">
        <v>1.6999999999999999E-3</v>
      </c>
      <c r="C82" s="160">
        <v>0</v>
      </c>
      <c r="D82" s="160">
        <v>0</v>
      </c>
      <c r="E82" s="160">
        <v>0</v>
      </c>
      <c r="F82" s="160">
        <v>0.82450000000000001</v>
      </c>
      <c r="G82" s="160">
        <v>9.2899999999999996E-2</v>
      </c>
      <c r="H82" s="160">
        <v>1.6899999999999998E-2</v>
      </c>
      <c r="I82" s="160">
        <v>5.4000000000000003E-3</v>
      </c>
      <c r="J82" s="160">
        <v>0</v>
      </c>
      <c r="K82" s="160">
        <v>8.0000000000000002E-3</v>
      </c>
      <c r="L82" s="160">
        <v>5.5999999999999999E-3</v>
      </c>
      <c r="M82" s="160">
        <v>0</v>
      </c>
      <c r="N82" s="160">
        <v>1.6199999999999999E-2</v>
      </c>
      <c r="O82" s="160">
        <v>0.28999999999999998</v>
      </c>
      <c r="P82" s="11"/>
    </row>
    <row r="83" spans="1:16">
      <c r="A83" s="713" t="s">
        <v>1430</v>
      </c>
      <c r="B83" s="160">
        <v>3.2000000000000002E-3</v>
      </c>
      <c r="C83" s="160">
        <v>0</v>
      </c>
      <c r="D83" s="160">
        <v>4.1000000000000003E-3</v>
      </c>
      <c r="E83" s="160">
        <v>7.5399999999999995E-2</v>
      </c>
      <c r="F83" s="160">
        <v>0.1835</v>
      </c>
      <c r="G83" s="160">
        <v>2.1899999999999999E-2</v>
      </c>
      <c r="H83" s="160">
        <v>1.3899999999999999E-2</v>
      </c>
      <c r="I83" s="160">
        <v>7.6399999999999996E-2</v>
      </c>
      <c r="J83" s="160">
        <v>1.6199999999999999E-2</v>
      </c>
      <c r="K83" s="160">
        <v>2.8999999999999998E-3</v>
      </c>
      <c r="L83" s="160">
        <v>5.8999999999999999E-3</v>
      </c>
      <c r="M83" s="160">
        <v>0.1353</v>
      </c>
      <c r="N83" s="160">
        <v>1.0999999999999999E-2</v>
      </c>
      <c r="O83" s="160">
        <v>6.7900000000000002E-2</v>
      </c>
      <c r="P83" s="11"/>
    </row>
    <row r="84" spans="1:16">
      <c r="A84" s="713" t="s">
        <v>1431</v>
      </c>
      <c r="B84" s="160">
        <v>7.0000000000000001E-3</v>
      </c>
      <c r="C84" s="160">
        <v>1.1999999999999999E-3</v>
      </c>
      <c r="D84" s="160">
        <v>1.18E-2</v>
      </c>
      <c r="E84" s="160">
        <v>2.2000000000000001E-3</v>
      </c>
      <c r="F84" s="160">
        <v>1.4500000000000001E-2</v>
      </c>
      <c r="G84" s="160">
        <v>8.2000000000000007E-3</v>
      </c>
      <c r="H84" s="160">
        <v>9.1000000000000004E-3</v>
      </c>
      <c r="I84" s="160">
        <v>0</v>
      </c>
      <c r="J84" s="160">
        <v>0</v>
      </c>
      <c r="K84" s="160">
        <v>3.6900000000000002E-2</v>
      </c>
      <c r="L84" s="160">
        <v>1.32E-2</v>
      </c>
      <c r="M84" s="160">
        <v>3.6700000000000003E-2</v>
      </c>
      <c r="N84" s="160">
        <v>0</v>
      </c>
      <c r="O84" s="160">
        <v>1.1900000000000001E-2</v>
      </c>
      <c r="P84" s="11"/>
    </row>
    <row r="85" spans="1:16">
      <c r="A85" s="713" t="s">
        <v>1432</v>
      </c>
      <c r="B85" s="160">
        <v>1.21E-2</v>
      </c>
      <c r="C85" s="160">
        <v>1.34E-2</v>
      </c>
      <c r="D85" s="160">
        <v>1.4500000000000001E-2</v>
      </c>
      <c r="E85" s="160">
        <v>8.6999999999999994E-3</v>
      </c>
      <c r="F85" s="160">
        <v>1.9E-2</v>
      </c>
      <c r="G85" s="160">
        <v>1.01E-2</v>
      </c>
      <c r="H85" s="160">
        <v>1.4200000000000001E-2</v>
      </c>
      <c r="I85" s="160">
        <v>2.3300000000000001E-2</v>
      </c>
      <c r="J85" s="160">
        <v>1.6999999999999999E-3</v>
      </c>
      <c r="K85" s="160">
        <v>2.7900000000000001E-2</v>
      </c>
      <c r="L85" s="160">
        <v>2.5999999999999999E-2</v>
      </c>
      <c r="M85" s="160">
        <v>2.64E-2</v>
      </c>
      <c r="N85" s="160">
        <v>2.4799999999999999E-2</v>
      </c>
      <c r="O85" s="160">
        <v>1.67E-2</v>
      </c>
      <c r="P85" s="11"/>
    </row>
    <row r="86" spans="1:16">
      <c r="A86" s="713" t="s">
        <v>1433</v>
      </c>
      <c r="B86" s="160">
        <v>4.2700000000000002E-2</v>
      </c>
      <c r="C86" s="160">
        <v>4.1300000000000003E-2</v>
      </c>
      <c r="D86" s="160">
        <v>4.7399999999999998E-2</v>
      </c>
      <c r="E86" s="160">
        <v>4.0899999999999999E-2</v>
      </c>
      <c r="F86" s="160">
        <v>4.1399999999999999E-2</v>
      </c>
      <c r="G86" s="160">
        <v>4.2200000000000001E-2</v>
      </c>
      <c r="H86" s="160">
        <v>4.4400000000000002E-2</v>
      </c>
      <c r="I86" s="160">
        <v>4.6699999999999998E-2</v>
      </c>
      <c r="J86" s="160">
        <v>2.07E-2</v>
      </c>
      <c r="K86" s="160">
        <v>4.58E-2</v>
      </c>
      <c r="L86" s="160">
        <v>4.58E-2</v>
      </c>
      <c r="M86" s="160">
        <v>5.2400000000000002E-2</v>
      </c>
      <c r="N86" s="160">
        <v>4.7E-2</v>
      </c>
      <c r="O86" s="160">
        <v>4.5100000000000001E-2</v>
      </c>
      <c r="P86" s="11"/>
    </row>
    <row r="87" spans="1:16">
      <c r="A87" s="713" t="s">
        <v>1434</v>
      </c>
      <c r="B87" s="160">
        <v>4.8599999999999997E-2</v>
      </c>
      <c r="C87" s="160">
        <v>2.5899999999999999E-2</v>
      </c>
      <c r="D87" s="160">
        <v>1.35E-2</v>
      </c>
      <c r="E87" s="160">
        <v>1.6400000000000001E-2</v>
      </c>
      <c r="F87" s="160">
        <v>7.6E-3</v>
      </c>
      <c r="G87" s="160">
        <v>0.10580000000000001</v>
      </c>
      <c r="H87" s="160">
        <v>3.78E-2</v>
      </c>
      <c r="I87" s="160">
        <v>9.2899999999999996E-2</v>
      </c>
      <c r="J87" s="160">
        <v>0</v>
      </c>
      <c r="K87" s="160">
        <v>2.8299999999999999E-2</v>
      </c>
      <c r="L87" s="160">
        <v>0.2321</v>
      </c>
      <c r="M87" s="160">
        <v>9.4399999999999998E-2</v>
      </c>
      <c r="N87" s="160">
        <v>6.1800000000000001E-2</v>
      </c>
      <c r="O87" s="160">
        <v>3.04E-2</v>
      </c>
      <c r="P87" s="11"/>
    </row>
    <row r="88" spans="1:16">
      <c r="A88" s="713" t="s">
        <v>1435</v>
      </c>
      <c r="B88" s="160">
        <v>0</v>
      </c>
      <c r="C88" s="160">
        <v>0</v>
      </c>
      <c r="D88" s="160">
        <v>0</v>
      </c>
      <c r="E88" s="160">
        <v>1E-4</v>
      </c>
      <c r="F88" s="160">
        <v>1E-4</v>
      </c>
      <c r="G88" s="160">
        <v>1E-4</v>
      </c>
      <c r="H88" s="160">
        <v>0</v>
      </c>
      <c r="I88" s="160">
        <v>0</v>
      </c>
      <c r="J88" s="160">
        <v>0</v>
      </c>
      <c r="K88" s="160">
        <v>0</v>
      </c>
      <c r="L88" s="160">
        <v>1.8100000000000002E-2</v>
      </c>
      <c r="M88" s="160">
        <v>5.3E-3</v>
      </c>
      <c r="N88" s="160">
        <v>0</v>
      </c>
      <c r="O88" s="160">
        <v>1.1999999999999999E-3</v>
      </c>
      <c r="P88" s="11"/>
    </row>
    <row r="89" spans="1:16">
      <c r="A89" s="714" t="s">
        <v>565</v>
      </c>
      <c r="B89" s="67"/>
      <c r="C89" s="67"/>
      <c r="D89" s="67"/>
      <c r="E89" s="67"/>
      <c r="F89" s="67"/>
      <c r="G89" s="67"/>
      <c r="H89" s="67"/>
      <c r="I89" s="67"/>
      <c r="J89" s="67"/>
      <c r="K89" s="67"/>
      <c r="L89" s="67"/>
      <c r="M89" s="68"/>
      <c r="N89" s="68"/>
      <c r="O89" s="68"/>
      <c r="P89" s="11"/>
    </row>
    <row r="90" spans="1:16">
      <c r="A90" s="714" t="s">
        <v>566</v>
      </c>
      <c r="B90" s="67"/>
      <c r="C90" s="67"/>
      <c r="D90" s="67"/>
      <c r="E90" s="67"/>
      <c r="F90" s="67"/>
      <c r="G90" s="67"/>
      <c r="H90" s="67"/>
      <c r="I90" s="67"/>
      <c r="J90" s="67"/>
      <c r="K90" s="67"/>
      <c r="L90" s="67"/>
      <c r="M90" s="68"/>
      <c r="N90" s="68"/>
      <c r="O90" s="68"/>
      <c r="P90" s="11"/>
    </row>
    <row r="91" spans="1:16">
      <c r="A91" s="713" t="s">
        <v>923</v>
      </c>
      <c r="B91" s="160">
        <v>1.8800000000000001E-2</v>
      </c>
      <c r="C91" s="160">
        <v>2.9499999999999998E-2</v>
      </c>
      <c r="D91" s="160">
        <v>2.2499999999999999E-2</v>
      </c>
      <c r="E91" s="160">
        <v>2.0899999999999998E-2</v>
      </c>
      <c r="F91" s="160">
        <v>2.1100000000000001E-2</v>
      </c>
      <c r="G91" s="160">
        <v>2.3300000000000001E-2</v>
      </c>
      <c r="H91" s="160">
        <v>2.76E-2</v>
      </c>
      <c r="I91" s="160">
        <v>4.9299999999999997E-2</v>
      </c>
      <c r="J91" s="160">
        <v>5.6300000000000003E-2</v>
      </c>
      <c r="K91" s="160">
        <v>3.9399999999999998E-2</v>
      </c>
      <c r="L91" s="160">
        <v>3.4599999999999999E-2</v>
      </c>
      <c r="M91" s="160">
        <v>2.9100000000000001E-2</v>
      </c>
      <c r="N91" s="160">
        <v>5.4800000000000001E-2</v>
      </c>
      <c r="O91" s="160">
        <v>2.7900000000000001E-2</v>
      </c>
      <c r="P91" s="11"/>
    </row>
    <row r="92" spans="1:16">
      <c r="A92" s="713" t="s">
        <v>925</v>
      </c>
      <c r="B92" s="160">
        <v>2.3699999999999999E-2</v>
      </c>
      <c r="C92" s="160">
        <v>3.9600000000000003E-2</v>
      </c>
      <c r="D92" s="160">
        <v>2.7900000000000001E-2</v>
      </c>
      <c r="E92" s="160">
        <v>2.9600000000000001E-2</v>
      </c>
      <c r="F92" s="160">
        <v>2.8299999999999999E-2</v>
      </c>
      <c r="G92" s="160">
        <v>2.86E-2</v>
      </c>
      <c r="H92" s="160">
        <v>3.5000000000000003E-2</v>
      </c>
      <c r="I92" s="160">
        <v>5.4899999999999997E-2</v>
      </c>
      <c r="J92" s="160">
        <v>9.8500000000000004E-2</v>
      </c>
      <c r="K92" s="160">
        <v>4.53E-2</v>
      </c>
      <c r="L92" s="160">
        <v>4.3700000000000003E-2</v>
      </c>
      <c r="M92" s="160">
        <v>3.5000000000000003E-2</v>
      </c>
      <c r="N92" s="160">
        <v>6.54E-2</v>
      </c>
      <c r="O92" s="160">
        <v>3.5299999999999998E-2</v>
      </c>
      <c r="P92" s="11"/>
    </row>
    <row r="93" spans="1:16">
      <c r="A93" s="713" t="s">
        <v>927</v>
      </c>
      <c r="B93" s="160">
        <v>2.87E-2</v>
      </c>
      <c r="C93" s="160">
        <v>5.3400000000000003E-2</v>
      </c>
      <c r="D93" s="160">
        <v>3.4099999999999998E-2</v>
      </c>
      <c r="E93" s="160">
        <v>3.0800000000000001E-2</v>
      </c>
      <c r="F93" s="160">
        <v>2.9399999999999999E-2</v>
      </c>
      <c r="G93" s="160">
        <v>3.5200000000000002E-2</v>
      </c>
      <c r="H93" s="160">
        <v>3.7499999999999999E-2</v>
      </c>
      <c r="I93" s="160">
        <v>6.4500000000000002E-2</v>
      </c>
      <c r="J93" s="160">
        <v>9.4E-2</v>
      </c>
      <c r="K93" s="160">
        <v>5.33E-2</v>
      </c>
      <c r="L93" s="160">
        <v>4.3400000000000001E-2</v>
      </c>
      <c r="M93" s="160">
        <v>4.3299999999999998E-2</v>
      </c>
      <c r="N93" s="160">
        <v>6.3200000000000006E-2</v>
      </c>
      <c r="O93" s="160">
        <v>4.1200000000000001E-2</v>
      </c>
      <c r="P93" s="11"/>
    </row>
    <row r="94" spans="1:16">
      <c r="A94" s="713" t="s">
        <v>1436</v>
      </c>
      <c r="B94" s="160">
        <v>3.04E-2</v>
      </c>
      <c r="C94" s="160">
        <v>5.7200000000000001E-2</v>
      </c>
      <c r="D94" s="160">
        <v>3.4799999999999998E-2</v>
      </c>
      <c r="E94" s="160">
        <v>3.8399999999999997E-2</v>
      </c>
      <c r="F94" s="160">
        <v>3.5700000000000003E-2</v>
      </c>
      <c r="G94" s="160">
        <v>3.7900000000000003E-2</v>
      </c>
      <c r="H94" s="160">
        <v>4.5400000000000003E-2</v>
      </c>
      <c r="I94" s="160">
        <v>8.6199999999999999E-2</v>
      </c>
      <c r="J94" s="160">
        <v>0.21290000000000001</v>
      </c>
      <c r="K94" s="160">
        <v>6.3700000000000007E-2</v>
      </c>
      <c r="L94" s="160">
        <v>5.7700000000000001E-2</v>
      </c>
      <c r="M94" s="160">
        <v>4.6399999999999997E-2</v>
      </c>
      <c r="N94" s="160">
        <v>8.5300000000000001E-2</v>
      </c>
      <c r="O94" s="160">
        <v>4.7E-2</v>
      </c>
      <c r="P94" s="11"/>
    </row>
    <row r="95" spans="1:16">
      <c r="A95" s="714" t="s">
        <v>567</v>
      </c>
      <c r="B95" s="67"/>
      <c r="C95" s="67"/>
      <c r="D95" s="67"/>
      <c r="E95" s="67"/>
      <c r="F95" s="67"/>
      <c r="G95" s="67"/>
      <c r="H95" s="67"/>
      <c r="I95" s="67"/>
      <c r="J95" s="67"/>
      <c r="K95" s="67"/>
      <c r="L95" s="67"/>
      <c r="M95" s="68"/>
      <c r="N95" s="68"/>
      <c r="O95" s="68"/>
      <c r="P95" s="11"/>
    </row>
    <row r="96" spans="1:16">
      <c r="A96" s="713" t="s">
        <v>930</v>
      </c>
      <c r="B96" s="160">
        <v>0.40300000000000002</v>
      </c>
      <c r="C96" s="160">
        <v>0.56200000000000006</v>
      </c>
      <c r="D96" s="160">
        <v>0.37280000000000002</v>
      </c>
      <c r="E96" s="160">
        <v>0.47770000000000001</v>
      </c>
      <c r="F96" s="160">
        <v>0.3805</v>
      </c>
      <c r="G96" s="160">
        <v>0.44719999999999999</v>
      </c>
      <c r="H96" s="160">
        <v>0.53500000000000003</v>
      </c>
      <c r="I96" s="160">
        <v>0.54069999999999996</v>
      </c>
      <c r="J96" s="160">
        <v>0.65039999999999998</v>
      </c>
      <c r="K96" s="160">
        <v>0.56469999999999998</v>
      </c>
      <c r="L96" s="160">
        <v>0.53979999999999995</v>
      </c>
      <c r="M96" s="160">
        <v>0.5161</v>
      </c>
      <c r="N96" s="160">
        <v>0.69289999999999996</v>
      </c>
      <c r="O96" s="160">
        <v>0.50329999999999997</v>
      </c>
      <c r="P96" s="11"/>
    </row>
    <row r="97" spans="1:16">
      <c r="A97" s="713" t="s">
        <v>932</v>
      </c>
      <c r="B97" s="160">
        <v>5.6399999999999999E-2</v>
      </c>
      <c r="C97" s="160">
        <v>3.5700000000000003E-2</v>
      </c>
      <c r="D97" s="160">
        <v>9.0700000000000003E-2</v>
      </c>
      <c r="E97" s="160">
        <v>6.1499999999999999E-2</v>
      </c>
      <c r="F97" s="160">
        <v>5.8700000000000002E-2</v>
      </c>
      <c r="G97" s="160">
        <v>0.1207</v>
      </c>
      <c r="H97" s="160">
        <v>5.6800000000000003E-2</v>
      </c>
      <c r="I97" s="160">
        <v>1.9699999999999999E-2</v>
      </c>
      <c r="J97" s="160">
        <v>1.2200000000000001E-2</v>
      </c>
      <c r="K97" s="160">
        <v>4.0899999999999999E-2</v>
      </c>
      <c r="L97" s="160">
        <v>3.2599999999999997E-2</v>
      </c>
      <c r="M97" s="160">
        <v>0.1086</v>
      </c>
      <c r="N97" s="160">
        <v>1.52E-2</v>
      </c>
      <c r="O97" s="160">
        <v>5.7500000000000002E-2</v>
      </c>
      <c r="P97" s="11"/>
    </row>
    <row r="98" spans="1:16">
      <c r="A98" s="713" t="s">
        <v>934</v>
      </c>
      <c r="B98" s="160">
        <v>0.54049999999999998</v>
      </c>
      <c r="C98" s="160">
        <v>0.4022</v>
      </c>
      <c r="D98" s="160">
        <v>0.53649999999999998</v>
      </c>
      <c r="E98" s="160">
        <v>0.46079999999999999</v>
      </c>
      <c r="F98" s="160">
        <v>0.56079999999999997</v>
      </c>
      <c r="G98" s="160">
        <v>0.43209999999999998</v>
      </c>
      <c r="H98" s="160">
        <v>0.40820000000000001</v>
      </c>
      <c r="I98" s="160">
        <v>0.43969999999999998</v>
      </c>
      <c r="J98" s="160">
        <v>0.33750000000000002</v>
      </c>
      <c r="K98" s="160">
        <v>0.39439999999999997</v>
      </c>
      <c r="L98" s="160">
        <v>0.42759999999999998</v>
      </c>
      <c r="M98" s="160">
        <v>0.37530000000000002</v>
      </c>
      <c r="N98" s="160">
        <v>0.29199999999999998</v>
      </c>
      <c r="O98" s="160">
        <v>0.43919999999999998</v>
      </c>
      <c r="P98" s="11"/>
    </row>
    <row r="99" spans="1:16">
      <c r="A99" s="713" t="s">
        <v>936</v>
      </c>
      <c r="B99" s="160">
        <v>0.32519999999999999</v>
      </c>
      <c r="C99" s="160">
        <v>0.44109999999999999</v>
      </c>
      <c r="D99" s="160">
        <v>0.309</v>
      </c>
      <c r="E99" s="160">
        <v>0.33950000000000002</v>
      </c>
      <c r="F99" s="160">
        <v>0.30570000000000003</v>
      </c>
      <c r="G99" s="160">
        <v>0.32340000000000002</v>
      </c>
      <c r="H99" s="160">
        <v>0.38119999999999998</v>
      </c>
      <c r="I99" s="160">
        <v>0.45910000000000001</v>
      </c>
      <c r="J99" s="160">
        <v>0.70169999999999999</v>
      </c>
      <c r="K99" s="160">
        <v>0.37590000000000001</v>
      </c>
      <c r="L99" s="160">
        <v>0.39629999999999999</v>
      </c>
      <c r="M99" s="160">
        <v>0.27500000000000002</v>
      </c>
      <c r="N99" s="160">
        <v>0.50629999999999997</v>
      </c>
      <c r="O99" s="160">
        <v>0.3594</v>
      </c>
      <c r="P99" s="11"/>
    </row>
    <row r="100" spans="1:16">
      <c r="A100" s="714" t="s">
        <v>568</v>
      </c>
      <c r="B100" s="67"/>
      <c r="C100" s="67"/>
      <c r="D100" s="67"/>
      <c r="E100" s="67"/>
      <c r="F100" s="67"/>
      <c r="G100" s="67"/>
      <c r="H100" s="67"/>
      <c r="I100" s="67"/>
      <c r="J100" s="67"/>
      <c r="K100" s="67"/>
      <c r="L100" s="67"/>
      <c r="M100" s="68"/>
      <c r="N100" s="68"/>
      <c r="O100" s="68"/>
      <c r="P100" s="11"/>
    </row>
    <row r="101" spans="1:16">
      <c r="A101" s="713" t="s">
        <v>938</v>
      </c>
      <c r="B101" s="160">
        <v>3.2399999999999998E-2</v>
      </c>
      <c r="C101" s="160">
        <v>3.7999999999999999E-2</v>
      </c>
      <c r="D101" s="160">
        <v>3.1800000000000002E-2</v>
      </c>
      <c r="E101" s="160">
        <v>4.6399999999999997E-2</v>
      </c>
      <c r="F101" s="160">
        <v>3.8300000000000001E-2</v>
      </c>
      <c r="G101" s="160">
        <v>3.7699999999999997E-2</v>
      </c>
      <c r="H101" s="160">
        <v>4.4999999999999998E-2</v>
      </c>
      <c r="I101" s="160">
        <v>8.5199999999999998E-2</v>
      </c>
      <c r="J101" s="160">
        <v>5.67E-2</v>
      </c>
      <c r="K101" s="160">
        <v>5.91E-2</v>
      </c>
      <c r="L101" s="160">
        <v>4.82E-2</v>
      </c>
      <c r="M101" s="160">
        <v>3.6700000000000003E-2</v>
      </c>
      <c r="N101" s="160">
        <v>8.2600000000000007E-2</v>
      </c>
      <c r="O101" s="160">
        <v>4.3799999999999999E-2</v>
      </c>
      <c r="P101" s="11"/>
    </row>
    <row r="102" spans="1:16">
      <c r="A102" s="713" t="s">
        <v>940</v>
      </c>
      <c r="B102" s="160">
        <v>2.4199999999999999E-2</v>
      </c>
      <c r="C102" s="160">
        <v>2.8799999999999999E-2</v>
      </c>
      <c r="D102" s="160">
        <v>2.6499999999999999E-2</v>
      </c>
      <c r="E102" s="160">
        <v>3.0099999999999998E-2</v>
      </c>
      <c r="F102" s="160">
        <v>2.7699999999999999E-2</v>
      </c>
      <c r="G102" s="160">
        <v>2.6800000000000001E-2</v>
      </c>
      <c r="H102" s="160">
        <v>3.5000000000000003E-2</v>
      </c>
      <c r="I102" s="160">
        <v>7.7499999999999999E-2</v>
      </c>
      <c r="J102" s="160">
        <v>2.5600000000000001E-2</v>
      </c>
      <c r="K102" s="160">
        <v>5.11E-2</v>
      </c>
      <c r="L102" s="160">
        <v>4.0399999999999998E-2</v>
      </c>
      <c r="M102" s="160">
        <v>2.4799999999999999E-2</v>
      </c>
      <c r="N102" s="160">
        <v>7.5600000000000001E-2</v>
      </c>
      <c r="O102" s="160">
        <v>3.44E-2</v>
      </c>
      <c r="P102" s="11"/>
    </row>
    <row r="103" spans="1:16">
      <c r="A103" s="715" t="s">
        <v>1437</v>
      </c>
      <c r="B103" s="160">
        <v>2.9600000000000001E-2</v>
      </c>
      <c r="C103" s="160">
        <v>4.3499999999999997E-2</v>
      </c>
      <c r="D103" s="160">
        <v>3.4799999999999998E-2</v>
      </c>
      <c r="E103" s="160">
        <v>3.7199999999999997E-2</v>
      </c>
      <c r="F103" s="160">
        <v>3.1899999999999998E-2</v>
      </c>
      <c r="G103" s="160">
        <v>3.4599999999999999E-2</v>
      </c>
      <c r="H103" s="160">
        <v>4.5499999999999999E-2</v>
      </c>
      <c r="I103" s="160">
        <v>8.9700000000000002E-2</v>
      </c>
      <c r="J103" s="160">
        <v>4.1200000000000001E-2</v>
      </c>
      <c r="K103" s="160">
        <v>6.13E-2</v>
      </c>
      <c r="L103" s="160">
        <v>4.9500000000000002E-2</v>
      </c>
      <c r="M103" s="160">
        <v>3.5400000000000001E-2</v>
      </c>
      <c r="N103" s="160">
        <v>9.1700000000000004E-2</v>
      </c>
      <c r="O103" s="160">
        <v>4.4299999999999999E-2</v>
      </c>
      <c r="P103" s="11"/>
    </row>
    <row r="104" spans="1:16">
      <c r="A104" s="715" t="s">
        <v>943</v>
      </c>
      <c r="B104" s="160">
        <v>5.1200000000000002E-2</v>
      </c>
      <c r="C104" s="160">
        <v>6.08E-2</v>
      </c>
      <c r="D104" s="160">
        <v>5.79E-2</v>
      </c>
      <c r="E104" s="160">
        <v>5.3100000000000001E-2</v>
      </c>
      <c r="F104" s="160">
        <v>5.45E-2</v>
      </c>
      <c r="G104" s="160">
        <v>5.7000000000000002E-2</v>
      </c>
      <c r="H104" s="160">
        <v>7.1400000000000005E-2</v>
      </c>
      <c r="I104" s="160">
        <v>0.12189999999999999</v>
      </c>
      <c r="J104" s="160">
        <v>4.65E-2</v>
      </c>
      <c r="K104" s="160">
        <v>9.4600000000000004E-2</v>
      </c>
      <c r="L104" s="160">
        <v>8.4199999999999997E-2</v>
      </c>
      <c r="M104" s="160">
        <v>6.83E-2</v>
      </c>
      <c r="N104" s="160">
        <v>0.12379999999999999</v>
      </c>
      <c r="O104" s="160">
        <v>6.8500000000000005E-2</v>
      </c>
      <c r="P104" s="11"/>
    </row>
    <row r="105" spans="1:16">
      <c r="A105" s="715" t="s">
        <v>945</v>
      </c>
      <c r="B105" s="160">
        <v>-2.1499999999999998E-2</v>
      </c>
      <c r="C105" s="160">
        <v>-1.7299999999999999E-2</v>
      </c>
      <c r="D105" s="160">
        <v>-2.3099999999999999E-2</v>
      </c>
      <c r="E105" s="160">
        <v>-1.5900000000000001E-2</v>
      </c>
      <c r="F105" s="160">
        <v>-2.2599999999999999E-2</v>
      </c>
      <c r="G105" s="160">
        <v>-2.24E-2</v>
      </c>
      <c r="H105" s="160">
        <v>-2.5899999999999999E-2</v>
      </c>
      <c r="I105" s="160">
        <v>-3.2199999999999999E-2</v>
      </c>
      <c r="J105" s="160">
        <v>-5.3E-3</v>
      </c>
      <c r="K105" s="160">
        <v>-3.3300000000000003E-2</v>
      </c>
      <c r="L105" s="160">
        <v>-3.4700000000000002E-2</v>
      </c>
      <c r="M105" s="160">
        <v>-3.2899999999999999E-2</v>
      </c>
      <c r="N105" s="160">
        <v>-3.2199999999999999E-2</v>
      </c>
      <c r="O105" s="160">
        <v>-2.4299999999999999E-2</v>
      </c>
      <c r="P105" s="11"/>
    </row>
    <row r="106" spans="1:16">
      <c r="A106" s="715" t="s">
        <v>947</v>
      </c>
      <c r="B106" s="160">
        <v>-5.4999999999999997E-3</v>
      </c>
      <c r="C106" s="160">
        <v>-1.46E-2</v>
      </c>
      <c r="D106" s="160">
        <v>-8.3000000000000001E-3</v>
      </c>
      <c r="E106" s="160">
        <v>-7.1000000000000004E-3</v>
      </c>
      <c r="F106" s="160">
        <v>-4.1000000000000003E-3</v>
      </c>
      <c r="G106" s="160">
        <v>-7.7000000000000002E-3</v>
      </c>
      <c r="H106" s="160">
        <v>-1.0500000000000001E-2</v>
      </c>
      <c r="I106" s="160">
        <v>-1.2200000000000001E-2</v>
      </c>
      <c r="J106" s="160">
        <v>-1.5699999999999999E-2</v>
      </c>
      <c r="K106" s="160">
        <v>-1.0200000000000001E-2</v>
      </c>
      <c r="L106" s="160">
        <v>-9.1000000000000004E-3</v>
      </c>
      <c r="M106" s="160">
        <v>-1.06E-2</v>
      </c>
      <c r="N106" s="160">
        <v>-1.61E-2</v>
      </c>
      <c r="O106" s="160">
        <v>-9.9000000000000008E-3</v>
      </c>
      <c r="P106" s="11"/>
    </row>
    <row r="107" spans="1:16">
      <c r="A107" s="715" t="s">
        <v>949</v>
      </c>
      <c r="B107" s="160">
        <v>8.3000000000000001E-3</v>
      </c>
      <c r="C107" s="160">
        <v>9.1999999999999998E-3</v>
      </c>
      <c r="D107" s="160">
        <v>5.3E-3</v>
      </c>
      <c r="E107" s="160">
        <v>1.6299999999999999E-2</v>
      </c>
      <c r="F107" s="160">
        <v>1.06E-2</v>
      </c>
      <c r="G107" s="160">
        <v>1.0800000000000001E-2</v>
      </c>
      <c r="H107" s="160">
        <v>0.01</v>
      </c>
      <c r="I107" s="160">
        <v>7.7000000000000002E-3</v>
      </c>
      <c r="J107" s="160">
        <v>3.1099999999999999E-2</v>
      </c>
      <c r="K107" s="160">
        <v>7.9000000000000008E-3</v>
      </c>
      <c r="L107" s="160">
        <v>7.7000000000000002E-3</v>
      </c>
      <c r="M107" s="160">
        <v>1.18E-2</v>
      </c>
      <c r="N107" s="160">
        <v>7.0000000000000001E-3</v>
      </c>
      <c r="O107" s="160">
        <v>9.4999999999999998E-3</v>
      </c>
      <c r="P107" s="11"/>
    </row>
    <row r="108" spans="1:16">
      <c r="A108" s="714" t="s">
        <v>950</v>
      </c>
      <c r="B108" s="67"/>
      <c r="C108" s="67"/>
      <c r="D108" s="67"/>
      <c r="E108" s="67"/>
      <c r="F108" s="67"/>
      <c r="G108" s="67"/>
      <c r="H108" s="67"/>
      <c r="I108" s="67"/>
      <c r="J108" s="67"/>
      <c r="K108" s="67"/>
      <c r="L108" s="67"/>
      <c r="M108" s="68"/>
      <c r="N108" s="68"/>
      <c r="O108" s="68"/>
      <c r="P108" s="11"/>
    </row>
    <row r="109" spans="1:16">
      <c r="A109" s="715" t="s">
        <v>938</v>
      </c>
      <c r="B109" s="160">
        <v>3.2399999999999998E-2</v>
      </c>
      <c r="C109" s="160">
        <v>3.7999999999999999E-2</v>
      </c>
      <c r="D109" s="160">
        <v>3.1800000000000002E-2</v>
      </c>
      <c r="E109" s="160">
        <v>4.6399999999999997E-2</v>
      </c>
      <c r="F109" s="160">
        <v>3.8300000000000001E-2</v>
      </c>
      <c r="G109" s="160">
        <v>3.7699999999999997E-2</v>
      </c>
      <c r="H109" s="160">
        <v>4.4999999999999998E-2</v>
      </c>
      <c r="I109" s="160">
        <v>8.5199999999999998E-2</v>
      </c>
      <c r="J109" s="160">
        <v>5.67E-2</v>
      </c>
      <c r="K109" s="160">
        <v>5.91E-2</v>
      </c>
      <c r="L109" s="160">
        <v>4.82E-2</v>
      </c>
      <c r="M109" s="160">
        <v>3.6700000000000003E-2</v>
      </c>
      <c r="N109" s="160">
        <v>8.2600000000000007E-2</v>
      </c>
      <c r="O109" s="160">
        <v>4.3799999999999999E-2</v>
      </c>
      <c r="P109" s="11"/>
    </row>
    <row r="110" spans="1:16">
      <c r="A110" s="715" t="s">
        <v>952</v>
      </c>
      <c r="B110" s="160">
        <v>-4.7000000000000002E-3</v>
      </c>
      <c r="C110" s="160">
        <v>-3.8999999999999998E-3</v>
      </c>
      <c r="D110" s="160">
        <v>-3.2000000000000002E-3</v>
      </c>
      <c r="E110" s="160">
        <v>-9.1000000000000004E-3</v>
      </c>
      <c r="F110" s="160">
        <v>-1.04E-2</v>
      </c>
      <c r="G110" s="160">
        <v>-4.4999999999999997E-3</v>
      </c>
      <c r="H110" s="160">
        <v>-3.2000000000000002E-3</v>
      </c>
      <c r="I110" s="160">
        <v>-1.6999999999999999E-3</v>
      </c>
      <c r="J110" s="160">
        <v>6.1000000000000004E-3</v>
      </c>
      <c r="K110" s="160">
        <v>-4.7000000000000002E-3</v>
      </c>
      <c r="L110" s="160">
        <v>-4.7999999999999996E-3</v>
      </c>
      <c r="M110" s="160">
        <v>-6.4000000000000003E-3</v>
      </c>
      <c r="N110" s="160">
        <v>-1.6999999999999999E-3</v>
      </c>
      <c r="O110" s="160">
        <v>-5.1000000000000004E-3</v>
      </c>
      <c r="P110" s="11"/>
    </row>
    <row r="111" spans="1:16">
      <c r="A111" s="715" t="s">
        <v>954</v>
      </c>
      <c r="B111" s="160">
        <v>-2.0199999999999999E-2</v>
      </c>
      <c r="C111" s="160">
        <v>-0.03</v>
      </c>
      <c r="D111" s="160">
        <v>-2.3400000000000001E-2</v>
      </c>
      <c r="E111" s="160">
        <v>-2.53E-2</v>
      </c>
      <c r="F111" s="160">
        <v>-2.4E-2</v>
      </c>
      <c r="G111" s="160">
        <v>-2.3800000000000002E-2</v>
      </c>
      <c r="H111" s="160">
        <v>-2.9100000000000001E-2</v>
      </c>
      <c r="I111" s="160">
        <v>-4.9299999999999997E-2</v>
      </c>
      <c r="J111" s="160">
        <v>-6.5299999999999997E-2</v>
      </c>
      <c r="K111" s="160">
        <v>-3.9899999999999998E-2</v>
      </c>
      <c r="L111" s="160">
        <v>-3.73E-2</v>
      </c>
      <c r="M111" s="160">
        <v>-2.9499999999999998E-2</v>
      </c>
      <c r="N111" s="160">
        <v>-5.6500000000000002E-2</v>
      </c>
      <c r="O111" s="160">
        <v>-2.9600000000000001E-2</v>
      </c>
      <c r="P111" s="11"/>
    </row>
    <row r="112" spans="1:16">
      <c r="A112" s="715" t="s">
        <v>956</v>
      </c>
      <c r="B112" s="160">
        <v>1E-4</v>
      </c>
      <c r="C112" s="160">
        <v>0</v>
      </c>
      <c r="D112" s="160">
        <v>2.0000000000000001E-4</v>
      </c>
      <c r="E112" s="160">
        <v>0</v>
      </c>
      <c r="F112" s="160">
        <v>-1E-4</v>
      </c>
      <c r="G112" s="160">
        <v>0</v>
      </c>
      <c r="H112" s="160">
        <v>1E-4</v>
      </c>
      <c r="I112" s="160">
        <v>0</v>
      </c>
      <c r="J112" s="160">
        <v>0</v>
      </c>
      <c r="K112" s="160">
        <v>1E-4</v>
      </c>
      <c r="L112" s="160">
        <v>0</v>
      </c>
      <c r="M112" s="160">
        <v>0</v>
      </c>
      <c r="N112" s="160">
        <v>0</v>
      </c>
      <c r="O112" s="160">
        <v>0</v>
      </c>
      <c r="P112" s="11"/>
    </row>
    <row r="113" spans="1:16">
      <c r="A113" s="715" t="s">
        <v>958</v>
      </c>
      <c r="B113" s="160">
        <v>0</v>
      </c>
      <c r="C113" s="160">
        <v>1E-4</v>
      </c>
      <c r="D113" s="160">
        <v>1E-4</v>
      </c>
      <c r="E113" s="160">
        <v>1E-4</v>
      </c>
      <c r="F113" s="160">
        <v>-2.0000000000000001E-4</v>
      </c>
      <c r="G113" s="160">
        <v>0</v>
      </c>
      <c r="H113" s="160">
        <v>2.0000000000000001E-4</v>
      </c>
      <c r="I113" s="160">
        <v>-5.0000000000000001E-4</v>
      </c>
      <c r="J113" s="160">
        <v>-6.9999999999999999E-4</v>
      </c>
      <c r="K113" s="160">
        <v>2.0000000000000001E-4</v>
      </c>
      <c r="L113" s="160">
        <v>-1E-4</v>
      </c>
      <c r="M113" s="160">
        <v>0</v>
      </c>
      <c r="N113" s="160">
        <v>0</v>
      </c>
      <c r="O113" s="160">
        <v>0</v>
      </c>
      <c r="P113" s="11"/>
    </row>
    <row r="114" spans="1:16">
      <c r="A114" s="715" t="s">
        <v>959</v>
      </c>
      <c r="B114" s="160">
        <v>0</v>
      </c>
      <c r="C114" s="160">
        <v>0</v>
      </c>
      <c r="D114" s="160">
        <v>0</v>
      </c>
      <c r="E114" s="160">
        <v>0</v>
      </c>
      <c r="F114" s="160">
        <v>0</v>
      </c>
      <c r="G114" s="160">
        <v>0</v>
      </c>
      <c r="H114" s="160">
        <v>-1E-4</v>
      </c>
      <c r="I114" s="160">
        <v>0</v>
      </c>
      <c r="J114" s="160">
        <v>0</v>
      </c>
      <c r="K114" s="160">
        <v>0</v>
      </c>
      <c r="L114" s="160">
        <v>0</v>
      </c>
      <c r="M114" s="160">
        <v>0</v>
      </c>
      <c r="N114" s="160">
        <v>0</v>
      </c>
      <c r="O114" s="160">
        <v>0</v>
      </c>
      <c r="P114" s="11"/>
    </row>
    <row r="115" spans="1:16">
      <c r="A115" s="72" t="s">
        <v>569</v>
      </c>
      <c r="B115" s="161">
        <v>7.6E-3</v>
      </c>
      <c r="C115" s="161">
        <v>4.5999999999999999E-3</v>
      </c>
      <c r="D115" s="161">
        <v>5.4000000000000003E-3</v>
      </c>
      <c r="E115" s="161">
        <v>1.21E-2</v>
      </c>
      <c r="F115" s="161">
        <v>3.5999999999999999E-3</v>
      </c>
      <c r="G115" s="161">
        <v>9.4000000000000004E-3</v>
      </c>
      <c r="H115" s="161">
        <v>1.29E-2</v>
      </c>
      <c r="I115" s="161">
        <v>3.3799999999999997E-2</v>
      </c>
      <c r="J115" s="161">
        <v>-3.2000000000000002E-3</v>
      </c>
      <c r="K115" s="161">
        <v>1.47E-2</v>
      </c>
      <c r="L115" s="161">
        <v>5.8999999999999999E-3</v>
      </c>
      <c r="M115" s="161">
        <v>6.9999999999999999E-4</v>
      </c>
      <c r="N115" s="161">
        <v>2.4400000000000002E-2</v>
      </c>
      <c r="O115" s="161">
        <v>9.2999999999999992E-3</v>
      </c>
      <c r="P115" s="11"/>
    </row>
    <row r="116" spans="1:16" ht="3.75" customHeight="1" thickBot="1">
      <c r="A116" s="191"/>
      <c r="B116" s="112"/>
      <c r="C116" s="112"/>
      <c r="D116" s="112"/>
      <c r="E116" s="112"/>
      <c r="F116" s="112"/>
      <c r="G116" s="112"/>
      <c r="H116" s="112"/>
      <c r="I116" s="217"/>
      <c r="J116" s="217"/>
      <c r="K116" s="217"/>
      <c r="L116" s="217"/>
      <c r="M116" s="217"/>
      <c r="N116" s="217"/>
      <c r="O116" s="217"/>
      <c r="P116" s="11"/>
    </row>
    <row r="117" spans="1:16" ht="15.75" thickTop="1">
      <c r="A117" s="746" t="s">
        <v>1401</v>
      </c>
      <c r="B117" s="746"/>
      <c r="C117" s="746"/>
      <c r="D117" s="746"/>
      <c r="E117" s="746"/>
      <c r="F117" s="746"/>
      <c r="G117" s="746"/>
      <c r="H117" s="746"/>
      <c r="I117" s="746"/>
      <c r="J117" s="746"/>
      <c r="K117" s="746"/>
      <c r="L117" s="746"/>
      <c r="M117" s="746"/>
      <c r="N117" s="746"/>
      <c r="O117" s="746"/>
      <c r="P117" s="11"/>
    </row>
    <row r="118" spans="1:16">
      <c r="A118" s="741" t="s">
        <v>1402</v>
      </c>
      <c r="B118" s="741"/>
      <c r="C118" s="741"/>
      <c r="D118" s="741"/>
      <c r="E118" s="741"/>
      <c r="F118" s="741"/>
      <c r="G118" s="741"/>
      <c r="H118" s="741"/>
      <c r="I118" s="741"/>
      <c r="J118" s="741"/>
      <c r="K118" s="741"/>
      <c r="L118" s="741"/>
      <c r="M118" s="741"/>
      <c r="N118" s="741"/>
      <c r="O118" s="741"/>
      <c r="P118" s="11"/>
    </row>
    <row r="119" spans="1:16">
      <c r="A119" s="741" t="s">
        <v>1403</v>
      </c>
      <c r="B119" s="741"/>
      <c r="C119" s="741"/>
      <c r="D119" s="741"/>
      <c r="E119" s="741"/>
      <c r="F119" s="741"/>
      <c r="G119" s="741"/>
      <c r="H119" s="741"/>
      <c r="I119" s="741"/>
      <c r="J119" s="741"/>
      <c r="K119" s="741"/>
      <c r="L119" s="741"/>
      <c r="M119" s="741"/>
      <c r="N119" s="741"/>
      <c r="O119" s="741"/>
      <c r="P119" s="11"/>
    </row>
    <row r="120" spans="1:16">
      <c r="A120" s="741" t="s">
        <v>1404</v>
      </c>
      <c r="B120" s="741"/>
      <c r="C120" s="741"/>
      <c r="D120" s="741"/>
      <c r="E120" s="741"/>
      <c r="F120" s="741"/>
      <c r="G120" s="741"/>
      <c r="H120" s="741"/>
      <c r="I120" s="741"/>
      <c r="J120" s="741"/>
      <c r="K120" s="741"/>
      <c r="L120" s="741"/>
      <c r="M120" s="741"/>
      <c r="N120" s="741"/>
      <c r="O120" s="741"/>
      <c r="P120" s="11"/>
    </row>
    <row r="121" spans="1:16">
      <c r="A121" s="741" t="s">
        <v>1405</v>
      </c>
      <c r="B121" s="741"/>
      <c r="C121" s="741"/>
      <c r="D121" s="741"/>
      <c r="E121" s="741"/>
      <c r="F121" s="741"/>
      <c r="G121" s="741"/>
      <c r="H121" s="741"/>
      <c r="I121" s="741"/>
      <c r="J121" s="741"/>
      <c r="K121" s="741"/>
      <c r="L121" s="741"/>
      <c r="M121" s="741"/>
      <c r="N121" s="741"/>
      <c r="O121" s="741"/>
      <c r="P121" s="11"/>
    </row>
    <row r="122" spans="1:16">
      <c r="A122" s="742" t="s">
        <v>964</v>
      </c>
      <c r="B122" s="742"/>
      <c r="C122" s="742"/>
      <c r="D122" s="742"/>
      <c r="E122" s="742"/>
      <c r="F122" s="742"/>
      <c r="G122" s="742"/>
      <c r="H122" s="742"/>
      <c r="I122" s="742"/>
      <c r="J122" s="742"/>
      <c r="K122" s="742"/>
      <c r="L122" s="742"/>
      <c r="M122" s="742"/>
      <c r="N122" s="742"/>
      <c r="O122" s="742"/>
      <c r="P122" s="272"/>
    </row>
    <row r="123" spans="1:16">
      <c r="A123" s="741" t="s">
        <v>571</v>
      </c>
      <c r="B123" s="741"/>
      <c r="C123" s="741"/>
      <c r="D123" s="741"/>
      <c r="E123" s="741"/>
      <c r="F123" s="741"/>
      <c r="G123" s="741"/>
      <c r="H123" s="741"/>
      <c r="I123" s="741"/>
      <c r="J123" s="741"/>
      <c r="K123" s="741"/>
      <c r="L123" s="741"/>
      <c r="M123" s="741"/>
      <c r="N123" s="741"/>
      <c r="O123" s="741"/>
      <c r="P123" s="11"/>
    </row>
    <row r="124" spans="1:16">
      <c r="A124" s="743" t="s">
        <v>965</v>
      </c>
      <c r="B124" s="742"/>
      <c r="C124" s="742"/>
      <c r="D124" s="742"/>
      <c r="E124" s="742"/>
      <c r="F124" s="742"/>
      <c r="G124" s="742"/>
      <c r="H124" s="742"/>
      <c r="I124" s="742"/>
      <c r="J124" s="742"/>
      <c r="K124" s="742"/>
      <c r="L124" s="742"/>
      <c r="M124" s="742"/>
      <c r="N124" s="742"/>
      <c r="O124" s="742"/>
    </row>
  </sheetData>
  <mergeCells count="16">
    <mergeCell ref="A53:O53"/>
    <mergeCell ref="A1:O1"/>
    <mergeCell ref="A2:O2"/>
    <mergeCell ref="A3:O3"/>
    <mergeCell ref="A51:O51"/>
    <mergeCell ref="A52:O52"/>
    <mergeCell ref="A121:O121"/>
    <mergeCell ref="A122:O122"/>
    <mergeCell ref="A123:O123"/>
    <mergeCell ref="A124:O124"/>
    <mergeCell ref="A54:O54"/>
    <mergeCell ref="A55:O55"/>
    <mergeCell ref="A117:O117"/>
    <mergeCell ref="A118:O118"/>
    <mergeCell ref="A119:O119"/>
    <mergeCell ref="A120:O12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activeCell="A2" sqref="A2:K2"/>
    </sheetView>
  </sheetViews>
  <sheetFormatPr defaultRowHeight="18"/>
  <cols>
    <col min="1" max="1" width="89.85546875" style="14" bestFit="1" customWidth="1"/>
    <col min="2" max="10" width="11.7109375" style="14" bestFit="1" customWidth="1"/>
    <col min="11" max="11" width="11.7109375" style="18" bestFit="1" customWidth="1"/>
    <col min="12" max="12" width="12.28515625" style="14" bestFit="1" customWidth="1"/>
    <col min="13" max="16384" width="9.140625" style="14"/>
  </cols>
  <sheetData>
    <row r="1" spans="1:11" ht="30" customHeight="1">
      <c r="A1" s="750" t="s">
        <v>440</v>
      </c>
      <c r="B1" s="750"/>
      <c r="C1" s="750"/>
      <c r="D1" s="750"/>
      <c r="E1" s="750"/>
      <c r="F1" s="750"/>
      <c r="G1" s="750"/>
      <c r="H1" s="750"/>
      <c r="I1" s="750"/>
      <c r="J1" s="750"/>
      <c r="K1" s="750"/>
    </row>
    <row r="2" spans="1:11" ht="15" customHeight="1">
      <c r="A2" s="751" t="s">
        <v>572</v>
      </c>
      <c r="B2" s="751"/>
      <c r="C2" s="751"/>
      <c r="D2" s="751"/>
      <c r="E2" s="751"/>
      <c r="F2" s="751"/>
      <c r="G2" s="751"/>
      <c r="H2" s="751"/>
      <c r="I2" s="751"/>
      <c r="J2" s="751"/>
      <c r="K2" s="751"/>
    </row>
    <row r="3" spans="1:11" ht="30" customHeight="1">
      <c r="A3" s="752" t="s">
        <v>512</v>
      </c>
      <c r="B3" s="752"/>
      <c r="C3" s="752"/>
      <c r="D3" s="752"/>
      <c r="E3" s="752"/>
      <c r="F3" s="752"/>
      <c r="G3" s="752"/>
      <c r="H3" s="752"/>
      <c r="I3" s="752"/>
      <c r="J3" s="752"/>
      <c r="K3" s="752"/>
    </row>
    <row r="4" spans="1:11" ht="3.75" customHeight="1" thickBot="1">
      <c r="A4" s="47"/>
      <c r="B4" s="47"/>
      <c r="C4" s="47"/>
      <c r="D4" s="47"/>
      <c r="E4" s="47"/>
      <c r="F4" s="47"/>
      <c r="G4" s="47"/>
      <c r="H4" s="47"/>
      <c r="I4" s="47"/>
      <c r="J4" s="47"/>
      <c r="K4" s="47"/>
    </row>
    <row r="5" spans="1:11" s="15" customFormat="1" ht="30" customHeight="1" thickTop="1" thickBot="1">
      <c r="A5" s="553"/>
      <c r="B5" s="392" t="s">
        <v>574</v>
      </c>
      <c r="C5" s="392" t="s">
        <v>575</v>
      </c>
      <c r="D5" s="392" t="s">
        <v>576</v>
      </c>
      <c r="E5" s="392" t="s">
        <v>577</v>
      </c>
      <c r="F5" s="392" t="s">
        <v>578</v>
      </c>
      <c r="G5" s="392" t="s">
        <v>579</v>
      </c>
      <c r="H5" s="687" t="s">
        <v>1268</v>
      </c>
      <c r="I5" s="687" t="s">
        <v>1503</v>
      </c>
      <c r="J5" s="687" t="s">
        <v>1359</v>
      </c>
      <c r="K5" s="687" t="s">
        <v>1504</v>
      </c>
    </row>
    <row r="6" spans="1:11" ht="15" customHeight="1" thickTop="1" thickBot="1">
      <c r="A6" s="394" t="s">
        <v>580</v>
      </c>
      <c r="B6" s="395">
        <v>136033481.74836999</v>
      </c>
      <c r="C6" s="395">
        <v>163268075.16991001</v>
      </c>
      <c r="D6" s="395">
        <v>173014679.93849999</v>
      </c>
      <c r="E6" s="395">
        <v>200119078.48065999</v>
      </c>
      <c r="F6" s="395">
        <v>214158560.66694</v>
      </c>
      <c r="G6" s="395">
        <v>226269995.32492998</v>
      </c>
      <c r="H6" s="395">
        <v>254730032.84283999</v>
      </c>
      <c r="I6" s="395">
        <v>262844336.34897</v>
      </c>
      <c r="J6" s="395">
        <v>271304127.78318</v>
      </c>
      <c r="K6" s="395">
        <v>276127989.48683</v>
      </c>
    </row>
    <row r="7" spans="1:11" s="16" customFormat="1" ht="15" customHeight="1" thickTop="1">
      <c r="A7" s="147" t="s">
        <v>162</v>
      </c>
      <c r="B7" s="114">
        <v>21522545.19286</v>
      </c>
      <c r="C7" s="114">
        <v>32278204.516349997</v>
      </c>
      <c r="D7" s="114">
        <v>23210853.775320001</v>
      </c>
      <c r="E7" s="114">
        <v>25361860.242119998</v>
      </c>
      <c r="F7" s="114">
        <v>24110339.546730001</v>
      </c>
      <c r="G7" s="114">
        <v>22896678.391550001</v>
      </c>
      <c r="H7" s="114">
        <v>30243952.276310001</v>
      </c>
      <c r="I7" s="114">
        <v>28372363.408889998</v>
      </c>
      <c r="J7" s="114">
        <v>29594726.126320001</v>
      </c>
      <c r="K7" s="114">
        <v>24753552.002299998</v>
      </c>
    </row>
    <row r="8" spans="1:11" s="16" customFormat="1" ht="15" customHeight="1">
      <c r="A8" s="147" t="s">
        <v>171</v>
      </c>
      <c r="B8" s="114">
        <v>27185800.72126</v>
      </c>
      <c r="C8" s="114">
        <v>26468152.464930002</v>
      </c>
      <c r="D8" s="114">
        <v>27962733.582619999</v>
      </c>
      <c r="E8" s="114">
        <v>31698507.016540002</v>
      </c>
      <c r="F8" s="114">
        <v>28911586.392610002</v>
      </c>
      <c r="G8" s="114">
        <v>25575836.342549998</v>
      </c>
      <c r="H8" s="114">
        <v>26462235.142990001</v>
      </c>
      <c r="I8" s="114">
        <v>28970716.446849998</v>
      </c>
      <c r="J8" s="114">
        <v>30419285.398910001</v>
      </c>
      <c r="K8" s="114">
        <v>30469933.828930002</v>
      </c>
    </row>
    <row r="9" spans="1:11" s="16" customFormat="1" ht="15" customHeight="1">
      <c r="A9" s="147" t="s">
        <v>180</v>
      </c>
      <c r="B9" s="114">
        <v>80615313.354649991</v>
      </c>
      <c r="C9" s="114">
        <v>96617671.524880007</v>
      </c>
      <c r="D9" s="114">
        <v>112970388.37172</v>
      </c>
      <c r="E9" s="114">
        <v>132373806.90180001</v>
      </c>
      <c r="F9" s="114">
        <v>148385510.24917999</v>
      </c>
      <c r="G9" s="114">
        <v>159469159.53617001</v>
      </c>
      <c r="H9" s="114">
        <v>171997029.39067999</v>
      </c>
      <c r="I9" s="114">
        <v>176046749.2272</v>
      </c>
      <c r="J9" s="114">
        <v>180713268.35398999</v>
      </c>
      <c r="K9" s="114">
        <v>188143387.97085002</v>
      </c>
    </row>
    <row r="10" spans="1:11" s="16" customFormat="1" ht="15" customHeight="1">
      <c r="A10" s="148" t="s">
        <v>581</v>
      </c>
      <c r="B10" s="114">
        <v>81017493.941249996</v>
      </c>
      <c r="C10" s="114">
        <v>96931715.502850011</v>
      </c>
      <c r="D10" s="114">
        <v>113162072.22272</v>
      </c>
      <c r="E10" s="114">
        <v>132510769.02185</v>
      </c>
      <c r="F10" s="114">
        <v>148422097.56263</v>
      </c>
      <c r="G10" s="114">
        <v>159266306.15702999</v>
      </c>
      <c r="H10" s="114">
        <v>166673397.83564001</v>
      </c>
      <c r="I10" s="114">
        <v>169038917.29217002</v>
      </c>
      <c r="J10" s="114">
        <v>173424784.21318001</v>
      </c>
      <c r="K10" s="114">
        <v>180500551.90820998</v>
      </c>
    </row>
    <row r="11" spans="1:11" s="16" customFormat="1" ht="15" customHeight="1">
      <c r="A11" s="148" t="s">
        <v>582</v>
      </c>
      <c r="B11" s="114">
        <v>80285499.772719994</v>
      </c>
      <c r="C11" s="114">
        <v>95850682.265070006</v>
      </c>
      <c r="D11" s="114">
        <v>111464063.88201</v>
      </c>
      <c r="E11" s="114">
        <v>130122016.95177001</v>
      </c>
      <c r="F11" s="114">
        <v>144653412.97931001</v>
      </c>
      <c r="G11" s="114">
        <v>153555214.86144</v>
      </c>
      <c r="H11" s="114">
        <v>159540842.65904999</v>
      </c>
      <c r="I11" s="114">
        <v>136591612.95052001</v>
      </c>
      <c r="J11" s="114">
        <v>135624441.58680001</v>
      </c>
      <c r="K11" s="114">
        <v>145322156.044</v>
      </c>
    </row>
    <row r="12" spans="1:11" s="16" customFormat="1" ht="15" customHeight="1">
      <c r="A12" s="148" t="s">
        <v>583</v>
      </c>
      <c r="B12" s="114">
        <v>731994.16853000002</v>
      </c>
      <c r="C12" s="114">
        <v>1081033.2377800001</v>
      </c>
      <c r="D12" s="114">
        <v>1698008.3407100001</v>
      </c>
      <c r="E12" s="114">
        <v>2388752.07008</v>
      </c>
      <c r="F12" s="114">
        <v>3768684.5833200002</v>
      </c>
      <c r="G12" s="114">
        <v>5711091.2955900002</v>
      </c>
      <c r="H12" s="114">
        <v>7132555.1765900003</v>
      </c>
      <c r="I12" s="114">
        <v>32447304.341650002</v>
      </c>
      <c r="J12" s="114">
        <v>37800342.626379997</v>
      </c>
      <c r="K12" s="114">
        <v>35178395.864210002</v>
      </c>
    </row>
    <row r="13" spans="1:11" s="16" customFormat="1" ht="15" customHeight="1">
      <c r="A13" s="148" t="s">
        <v>584</v>
      </c>
      <c r="B13" s="114">
        <v>380684.40444000001</v>
      </c>
      <c r="C13" s="114">
        <v>448753.43556999997</v>
      </c>
      <c r="D13" s="114">
        <v>547044.36848000006</v>
      </c>
      <c r="E13" s="114">
        <v>643207.87985000003</v>
      </c>
      <c r="F13" s="114">
        <v>674225.55794000009</v>
      </c>
      <c r="G13" s="114">
        <v>677106.40136000002</v>
      </c>
      <c r="H13" s="114">
        <v>179947.50213000001</v>
      </c>
      <c r="I13" s="114">
        <v>496132.90888</v>
      </c>
      <c r="J13" s="114">
        <v>619731.63228999998</v>
      </c>
      <c r="K13" s="114">
        <v>1372650.7827899999</v>
      </c>
    </row>
    <row r="14" spans="1:11" s="16" customFormat="1" ht="15" customHeight="1">
      <c r="A14" s="148" t="s">
        <v>585</v>
      </c>
      <c r="B14" s="114">
        <v>363225.97944000002</v>
      </c>
      <c r="C14" s="114">
        <v>424351.74252999999</v>
      </c>
      <c r="D14" s="114">
        <v>486630.66687000002</v>
      </c>
      <c r="E14" s="114">
        <v>576556.10198000004</v>
      </c>
      <c r="F14" s="114">
        <v>591803.66873999999</v>
      </c>
      <c r="G14" s="114">
        <v>573842.58882000006</v>
      </c>
      <c r="H14" s="114">
        <v>146340.10990000001</v>
      </c>
      <c r="I14" s="114">
        <v>377879.90601999999</v>
      </c>
      <c r="J14" s="114">
        <v>334268.42801999999</v>
      </c>
      <c r="K14" s="114">
        <v>475633.96567000001</v>
      </c>
    </row>
    <row r="15" spans="1:11" s="16" customFormat="1" ht="15" customHeight="1">
      <c r="A15" s="148" t="s">
        <v>586</v>
      </c>
      <c r="B15" s="114">
        <v>17458.424999999999</v>
      </c>
      <c r="C15" s="114">
        <v>24401.693039999998</v>
      </c>
      <c r="D15" s="114">
        <v>60413.701609999996</v>
      </c>
      <c r="E15" s="114">
        <v>66651.777869999991</v>
      </c>
      <c r="F15" s="114">
        <v>82421.889200000005</v>
      </c>
      <c r="G15" s="114">
        <v>103263.81254000001</v>
      </c>
      <c r="H15" s="114">
        <v>33607.392229999998</v>
      </c>
      <c r="I15" s="114">
        <v>118253.00285999999</v>
      </c>
      <c r="J15" s="114">
        <v>285463.20426999999</v>
      </c>
      <c r="K15" s="114">
        <v>897016.81712000002</v>
      </c>
    </row>
    <row r="16" spans="1:11" s="16" customFormat="1" ht="15" customHeight="1">
      <c r="A16" s="148" t="s">
        <v>587</v>
      </c>
      <c r="B16" s="114">
        <v>837444.99578999996</v>
      </c>
      <c r="C16" s="114">
        <v>993613.37585000007</v>
      </c>
      <c r="D16" s="114">
        <v>1197544.118</v>
      </c>
      <c r="E16" s="114">
        <v>1568924.8147799999</v>
      </c>
      <c r="F16" s="114">
        <v>1848801.8540899998</v>
      </c>
      <c r="G16" s="114">
        <v>2219458.1409800001</v>
      </c>
      <c r="H16" s="114">
        <v>2282527.8578300001</v>
      </c>
      <c r="I16" s="114">
        <v>2326178.2517300001</v>
      </c>
      <c r="J16" s="114">
        <v>2004710.1585299999</v>
      </c>
      <c r="K16" s="114">
        <v>2504001.6178299999</v>
      </c>
    </row>
    <row r="17" spans="1:11" s="16" customFormat="1" ht="15" customHeight="1">
      <c r="A17" s="148" t="s">
        <v>588</v>
      </c>
      <c r="B17" s="114">
        <v>640307.03163999994</v>
      </c>
      <c r="C17" s="114">
        <v>811530.84753000003</v>
      </c>
      <c r="D17" s="114">
        <v>1003172.65363</v>
      </c>
      <c r="E17" s="114">
        <v>1303903.9646700001</v>
      </c>
      <c r="F17" s="114">
        <v>1520492.22025</v>
      </c>
      <c r="G17" s="114">
        <v>1676594.8624800001</v>
      </c>
      <c r="H17" s="114">
        <v>1646657.65078</v>
      </c>
      <c r="I17" s="114">
        <v>1611663.13781</v>
      </c>
      <c r="J17" s="114">
        <v>1439639.2452799999</v>
      </c>
      <c r="K17" s="114">
        <v>1431821.80651</v>
      </c>
    </row>
    <row r="18" spans="1:11" s="16" customFormat="1" ht="15" customHeight="1">
      <c r="A18" s="148" t="s">
        <v>589</v>
      </c>
      <c r="B18" s="114">
        <v>197137.96415000001</v>
      </c>
      <c r="C18" s="114">
        <v>182082.52831999998</v>
      </c>
      <c r="D18" s="114">
        <v>194371.46437</v>
      </c>
      <c r="E18" s="114">
        <v>265020.85011</v>
      </c>
      <c r="F18" s="114">
        <v>328309.63383999997</v>
      </c>
      <c r="G18" s="114">
        <v>542863.27850000001</v>
      </c>
      <c r="H18" s="114">
        <v>635870.20704999997</v>
      </c>
      <c r="I18" s="114">
        <v>714515.11391999992</v>
      </c>
      <c r="J18" s="114">
        <v>565070.91324999998</v>
      </c>
      <c r="K18" s="114">
        <v>1072179.8113200001</v>
      </c>
    </row>
    <row r="19" spans="1:11" s="16" customFormat="1" ht="15" customHeight="1">
      <c r="A19" s="148" t="s">
        <v>193</v>
      </c>
      <c r="B19" s="114">
        <v>745081.75219000003</v>
      </c>
      <c r="C19" s="114">
        <v>849462.72996000003</v>
      </c>
      <c r="D19" s="114">
        <v>961395.52714000002</v>
      </c>
      <c r="E19" s="114">
        <v>1152457.9117399999</v>
      </c>
      <c r="F19" s="114">
        <v>1272963.8525</v>
      </c>
      <c r="G19" s="114">
        <v>1431731.85225</v>
      </c>
      <c r="H19" s="114">
        <v>8121010.2862999998</v>
      </c>
      <c r="I19" s="114">
        <v>9572197.7442600001</v>
      </c>
      <c r="J19" s="114">
        <v>9952803.7348100003</v>
      </c>
      <c r="K19" s="114">
        <v>9358640.7062599994</v>
      </c>
    </row>
    <row r="20" spans="1:11" s="16" customFormat="1" ht="15" customHeight="1">
      <c r="A20" s="148" t="s">
        <v>590</v>
      </c>
      <c r="B20" s="114">
        <v>-2365391.7390200002</v>
      </c>
      <c r="C20" s="114">
        <v>-2605873.5193499997</v>
      </c>
      <c r="D20" s="114">
        <v>-2897667.8646199997</v>
      </c>
      <c r="E20" s="114">
        <v>-3501552.7264200002</v>
      </c>
      <c r="F20" s="114">
        <v>-3832578.5779800001</v>
      </c>
      <c r="G20" s="114">
        <v>-4125443.0154499998</v>
      </c>
      <c r="H20" s="114">
        <v>-5259854.0912199998</v>
      </c>
      <c r="I20" s="114">
        <v>-5386676.9698400004</v>
      </c>
      <c r="J20" s="114">
        <v>-5288761.3848199993</v>
      </c>
      <c r="K20" s="114">
        <v>-5592457.0442399997</v>
      </c>
    </row>
    <row r="21" spans="1:11" s="16" customFormat="1" ht="15" customHeight="1">
      <c r="A21" s="147" t="s">
        <v>206</v>
      </c>
      <c r="B21" s="114">
        <v>787394.26301999995</v>
      </c>
      <c r="C21" s="114">
        <v>1033391.2116799999</v>
      </c>
      <c r="D21" s="114">
        <v>1016091.28435</v>
      </c>
      <c r="E21" s="114">
        <v>1213648.7130999998</v>
      </c>
      <c r="F21" s="114">
        <v>1054752.5761499999</v>
      </c>
      <c r="G21" s="114">
        <v>1155265.4898599999</v>
      </c>
      <c r="H21" s="114">
        <v>1960731.35216</v>
      </c>
      <c r="I21" s="114">
        <v>1898981.31225</v>
      </c>
      <c r="J21" s="114">
        <v>2102633.6418399997</v>
      </c>
      <c r="K21" s="114">
        <v>2110030.62323</v>
      </c>
    </row>
    <row r="22" spans="1:11" s="16" customFormat="1" ht="15" customHeight="1">
      <c r="A22" s="147" t="s">
        <v>212</v>
      </c>
      <c r="B22" s="114">
        <v>24119.243269999999</v>
      </c>
      <c r="C22" s="114">
        <v>20079.360230000002</v>
      </c>
      <c r="D22" s="114">
        <v>44959.405159999995</v>
      </c>
      <c r="E22" s="114">
        <v>68415.916089999999</v>
      </c>
      <c r="F22" s="114">
        <v>150854.93374000001</v>
      </c>
      <c r="G22" s="114">
        <v>112098.84074</v>
      </c>
      <c r="H22" s="114">
        <v>89925.908159999992</v>
      </c>
      <c r="I22" s="114">
        <v>92247.500140000004</v>
      </c>
      <c r="J22" s="114">
        <v>136281.86922999998</v>
      </c>
      <c r="K22" s="114">
        <v>131940.84915999998</v>
      </c>
    </row>
    <row r="23" spans="1:11" s="16" customFormat="1" ht="15" customHeight="1">
      <c r="A23" s="147" t="s">
        <v>591</v>
      </c>
      <c r="B23" s="114">
        <v>3444433.83311</v>
      </c>
      <c r="C23" s="114">
        <v>4154153.4528899998</v>
      </c>
      <c r="D23" s="114">
        <v>4930158.1161599997</v>
      </c>
      <c r="E23" s="114">
        <v>5713390.9197299993</v>
      </c>
      <c r="F23" s="114">
        <v>7272308.4060000004</v>
      </c>
      <c r="G23" s="114">
        <v>12265597.71991</v>
      </c>
      <c r="H23" s="114">
        <v>18822016.15546</v>
      </c>
      <c r="I23" s="114">
        <v>22322434.875799999</v>
      </c>
      <c r="J23" s="114">
        <v>23122874.44853</v>
      </c>
      <c r="K23" s="114">
        <v>25373048.830900002</v>
      </c>
    </row>
    <row r="24" spans="1:11" s="16" customFormat="1" ht="15" customHeight="1">
      <c r="A24" s="147" t="s">
        <v>223</v>
      </c>
      <c r="B24" s="114">
        <v>2089008.9753599998</v>
      </c>
      <c r="C24" s="114">
        <v>2279954.4595900001</v>
      </c>
      <c r="D24" s="114">
        <v>2358817.0700900001</v>
      </c>
      <c r="E24" s="114">
        <v>2839093.7908800002</v>
      </c>
      <c r="F24" s="114">
        <v>3352362.7329899999</v>
      </c>
      <c r="G24" s="114">
        <v>4007810.8222099999</v>
      </c>
      <c r="H24" s="114">
        <v>4247780.1772800004</v>
      </c>
      <c r="I24" s="114">
        <v>4260422.2020500004</v>
      </c>
      <c r="J24" s="114">
        <v>4256609.2513699997</v>
      </c>
      <c r="K24" s="114">
        <v>4200610.7380499998</v>
      </c>
    </row>
    <row r="25" spans="1:11" s="16" customFormat="1" ht="15" customHeight="1">
      <c r="A25" s="147" t="s">
        <v>592</v>
      </c>
      <c r="B25" s="114">
        <v>364866.16483999998</v>
      </c>
      <c r="C25" s="114">
        <v>416468.17936000001</v>
      </c>
      <c r="D25" s="114">
        <v>520678.33308000001</v>
      </c>
      <c r="E25" s="114">
        <v>755229.13771000004</v>
      </c>
      <c r="F25" s="114">
        <v>825719.98684999999</v>
      </c>
      <c r="G25" s="114">
        <v>787548.18194000004</v>
      </c>
      <c r="H25" s="114">
        <v>906362.43979999993</v>
      </c>
      <c r="I25" s="114">
        <v>880421.37578999996</v>
      </c>
      <c r="J25" s="114">
        <v>958448.69299000001</v>
      </c>
      <c r="K25" s="114">
        <v>945484.64341000002</v>
      </c>
    </row>
    <row r="26" spans="1:11" s="17" customFormat="1" ht="15" customHeight="1" thickBot="1">
      <c r="A26" s="147" t="s">
        <v>239</v>
      </c>
      <c r="B26" s="114">
        <v>0</v>
      </c>
      <c r="C26" s="114">
        <v>0</v>
      </c>
      <c r="D26" s="114">
        <v>0</v>
      </c>
      <c r="E26" s="114">
        <v>95125.84268999999</v>
      </c>
      <c r="F26" s="114">
        <v>95125.84268999999</v>
      </c>
      <c r="G26" s="114">
        <v>0</v>
      </c>
      <c r="H26" s="114">
        <v>0</v>
      </c>
      <c r="I26" s="114">
        <v>0</v>
      </c>
      <c r="J26" s="114">
        <v>0</v>
      </c>
      <c r="K26" s="114">
        <v>0</v>
      </c>
    </row>
    <row r="27" spans="1:11" ht="15" customHeight="1" thickTop="1" thickBot="1">
      <c r="A27" s="394" t="s">
        <v>593</v>
      </c>
      <c r="B27" s="395">
        <v>125231515.01099001</v>
      </c>
      <c r="C27" s="395">
        <v>151221336.08014002</v>
      </c>
      <c r="D27" s="395">
        <v>159397680.83421999</v>
      </c>
      <c r="E27" s="395">
        <v>185861743.93444002</v>
      </c>
      <c r="F27" s="395">
        <v>198933507.28595999</v>
      </c>
      <c r="G27" s="395">
        <v>209609321.95313001</v>
      </c>
      <c r="H27" s="395">
        <v>238077067.78069001</v>
      </c>
      <c r="I27" s="395">
        <v>245452462.83649999</v>
      </c>
      <c r="J27" s="395">
        <v>253227562.29579002</v>
      </c>
      <c r="K27" s="395">
        <v>257465679.81794</v>
      </c>
    </row>
    <row r="28" spans="1:11" s="16" customFormat="1" ht="15" customHeight="1" thickTop="1">
      <c r="A28" s="147" t="s">
        <v>594</v>
      </c>
      <c r="B28" s="114">
        <v>107500779.49492</v>
      </c>
      <c r="C28" s="114">
        <v>131019185.50766</v>
      </c>
      <c r="D28" s="114">
        <v>135426273.91997001</v>
      </c>
      <c r="E28" s="114">
        <v>154147230.37922001</v>
      </c>
      <c r="F28" s="114">
        <v>161638463.76628</v>
      </c>
      <c r="G28" s="114">
        <v>157409598.70846</v>
      </c>
      <c r="H28" s="114">
        <v>173595869.81370002</v>
      </c>
      <c r="I28" s="114">
        <v>179936882.78040999</v>
      </c>
      <c r="J28" s="114">
        <v>186048624.22277999</v>
      </c>
      <c r="K28" s="114">
        <v>189400270.78413001</v>
      </c>
    </row>
    <row r="29" spans="1:11" s="16" customFormat="1" ht="15" customHeight="1">
      <c r="A29" s="148" t="s">
        <v>595</v>
      </c>
      <c r="B29" s="114">
        <v>26259147.962250002</v>
      </c>
      <c r="C29" s="114">
        <v>30048308.85055</v>
      </c>
      <c r="D29" s="114">
        <v>29802707.111759998</v>
      </c>
      <c r="E29" s="114">
        <v>29805454.02679</v>
      </c>
      <c r="F29" s="114">
        <v>28527246.78669</v>
      </c>
      <c r="G29" s="114">
        <v>25221909.018959999</v>
      </c>
      <c r="H29" s="114">
        <v>28919096.715180002</v>
      </c>
      <c r="I29" s="114">
        <v>29882898.341900002</v>
      </c>
      <c r="J29" s="114">
        <v>31258324.62985</v>
      </c>
      <c r="K29" s="114">
        <v>30602667.549490001</v>
      </c>
    </row>
    <row r="30" spans="1:11" s="16" customFormat="1" ht="15" customHeight="1">
      <c r="A30" s="148" t="s">
        <v>596</v>
      </c>
      <c r="B30" s="114">
        <v>36761744.1373</v>
      </c>
      <c r="C30" s="114">
        <v>47601698.228260003</v>
      </c>
      <c r="D30" s="114">
        <v>43891533.118639998</v>
      </c>
      <c r="E30" s="114">
        <v>47920359.177170001</v>
      </c>
      <c r="F30" s="114">
        <v>51336022.047849998</v>
      </c>
      <c r="G30" s="114">
        <v>47708281.856580004</v>
      </c>
      <c r="H30" s="114">
        <v>52480729.409209996</v>
      </c>
      <c r="I30" s="114">
        <v>54392003.343759999</v>
      </c>
      <c r="J30" s="114">
        <v>57233904.781120002</v>
      </c>
      <c r="K30" s="114">
        <v>56842362.243830003</v>
      </c>
    </row>
    <row r="31" spans="1:11" s="16" customFormat="1" ht="15" customHeight="1">
      <c r="A31" s="148" t="s">
        <v>597</v>
      </c>
      <c r="B31" s="114">
        <v>3674676.9889600002</v>
      </c>
      <c r="C31" s="114">
        <v>2383644.6945799999</v>
      </c>
      <c r="D31" s="114">
        <v>802007.39145</v>
      </c>
      <c r="E31" s="114">
        <v>608029.32820000011</v>
      </c>
      <c r="F31" s="114">
        <v>486583.58577999996</v>
      </c>
      <c r="G31" s="114">
        <v>285971.39663999999</v>
      </c>
      <c r="H31" s="114">
        <v>290574.55593000003</v>
      </c>
      <c r="I31" s="114">
        <v>316240.89370999997</v>
      </c>
      <c r="J31" s="114">
        <v>422703.82511999999</v>
      </c>
      <c r="K31" s="114">
        <v>119535.97657</v>
      </c>
    </row>
    <row r="32" spans="1:11" s="16" customFormat="1" ht="15" customHeight="1">
      <c r="A32" s="148" t="s">
        <v>598</v>
      </c>
      <c r="B32" s="114">
        <v>4294946.5777599998</v>
      </c>
      <c r="C32" s="114">
        <v>4348898.8077299995</v>
      </c>
      <c r="D32" s="114">
        <v>4373255.216</v>
      </c>
      <c r="E32" s="114">
        <v>5070419.5684399996</v>
      </c>
      <c r="F32" s="114">
        <v>3715942.8083699998</v>
      </c>
      <c r="G32" s="114">
        <v>3952117.2222899999</v>
      </c>
      <c r="H32" s="114">
        <v>3144796.71582</v>
      </c>
      <c r="I32" s="114">
        <v>3657182.8523200001</v>
      </c>
      <c r="J32" s="114">
        <v>4109528.2781799999</v>
      </c>
      <c r="K32" s="114">
        <v>3883589.3428400001</v>
      </c>
    </row>
    <row r="33" spans="1:11" s="16" customFormat="1" ht="15" customHeight="1">
      <c r="A33" s="148" t="s">
        <v>599</v>
      </c>
      <c r="B33" s="114">
        <v>34128615.657130003</v>
      </c>
      <c r="C33" s="114">
        <v>43373413.711370006</v>
      </c>
      <c r="D33" s="114">
        <v>52421842.970919997</v>
      </c>
      <c r="E33" s="114">
        <v>65219490.453510001</v>
      </c>
      <c r="F33" s="114">
        <v>70755430.536270007</v>
      </c>
      <c r="G33" s="114">
        <v>72297337.143279999</v>
      </c>
      <c r="H33" s="114">
        <v>79380372.684820011</v>
      </c>
      <c r="I33" s="114">
        <v>81527194.935270011</v>
      </c>
      <c r="J33" s="114">
        <v>82631530.217570007</v>
      </c>
      <c r="K33" s="114">
        <v>86769392.453979999</v>
      </c>
    </row>
    <row r="34" spans="1:11" s="16" customFormat="1" ht="15" customHeight="1">
      <c r="A34" s="148" t="s">
        <v>600</v>
      </c>
      <c r="B34" s="114">
        <v>2381648.1715199999</v>
      </c>
      <c r="C34" s="114">
        <v>3263221.2151700002</v>
      </c>
      <c r="D34" s="114">
        <v>4134928.1111999997</v>
      </c>
      <c r="E34" s="114">
        <v>5523477.8251099996</v>
      </c>
      <c r="F34" s="114">
        <v>6817238.0013199998</v>
      </c>
      <c r="G34" s="114">
        <v>7943982.0707099997</v>
      </c>
      <c r="H34" s="114">
        <v>9380299.7327399999</v>
      </c>
      <c r="I34" s="114">
        <v>10161362.413450001</v>
      </c>
      <c r="J34" s="114">
        <v>10392632.490940001</v>
      </c>
      <c r="K34" s="114">
        <v>11182723.217420001</v>
      </c>
    </row>
    <row r="35" spans="1:11" s="16" customFormat="1" ht="15" customHeight="1">
      <c r="A35" s="147" t="s">
        <v>601</v>
      </c>
      <c r="B35" s="114">
        <v>144088.87340000001</v>
      </c>
      <c r="C35" s="114">
        <v>234884.22842</v>
      </c>
      <c r="D35" s="114">
        <v>151549.21575999999</v>
      </c>
      <c r="E35" s="114">
        <v>101807.20009999999</v>
      </c>
      <c r="F35" s="114">
        <v>144321.29655999999</v>
      </c>
      <c r="G35" s="114">
        <v>129607.05386</v>
      </c>
      <c r="H35" s="114">
        <v>362478.75060000003</v>
      </c>
      <c r="I35" s="114">
        <v>226320.59408000001</v>
      </c>
      <c r="J35" s="114">
        <v>240474.35581000001</v>
      </c>
      <c r="K35" s="114">
        <v>122539.74262999999</v>
      </c>
    </row>
    <row r="36" spans="1:11" s="16" customFormat="1" ht="15" customHeight="1">
      <c r="A36" s="147" t="s">
        <v>602</v>
      </c>
      <c r="B36" s="114">
        <v>4337370.8877799995</v>
      </c>
      <c r="C36" s="114">
        <v>5422966.1756699998</v>
      </c>
      <c r="D36" s="114">
        <v>7624676.29067</v>
      </c>
      <c r="E36" s="114">
        <v>12867562.1096</v>
      </c>
      <c r="F36" s="114">
        <v>16467510.18685</v>
      </c>
      <c r="G36" s="114">
        <v>25291022.044160001</v>
      </c>
      <c r="H36" s="114">
        <v>33449203.23429</v>
      </c>
      <c r="I36" s="114">
        <v>35143185.247779995</v>
      </c>
      <c r="J36" s="114">
        <v>34962421.880339995</v>
      </c>
      <c r="K36" s="114">
        <v>35352981.376730002</v>
      </c>
    </row>
    <row r="37" spans="1:11" s="16" customFormat="1" ht="15" customHeight="1">
      <c r="A37" s="147" t="s">
        <v>603</v>
      </c>
      <c r="B37" s="114">
        <v>2796198.3475799998</v>
      </c>
      <c r="C37" s="114">
        <v>2753766.3094099998</v>
      </c>
      <c r="D37" s="114">
        <v>3358739.0953099998</v>
      </c>
      <c r="E37" s="114">
        <v>3778661.1630300004</v>
      </c>
      <c r="F37" s="114">
        <v>3610625.6594199999</v>
      </c>
      <c r="G37" s="114">
        <v>4097111.3125700001</v>
      </c>
      <c r="H37" s="114">
        <v>4414429.1060899999</v>
      </c>
      <c r="I37" s="114">
        <v>4366526.9500299999</v>
      </c>
      <c r="J37" s="114">
        <v>5065166.2878900003</v>
      </c>
      <c r="K37" s="114">
        <v>4323658.7411599997</v>
      </c>
    </row>
    <row r="38" spans="1:11" s="16" customFormat="1" ht="15" customHeight="1">
      <c r="A38" s="147" t="s">
        <v>277</v>
      </c>
      <c r="B38" s="114">
        <v>1695871.4385200001</v>
      </c>
      <c r="C38" s="114">
        <v>1803604.24028</v>
      </c>
      <c r="D38" s="114">
        <v>1839390.5435599999</v>
      </c>
      <c r="E38" s="114">
        <v>2037668.9649700001</v>
      </c>
      <c r="F38" s="114">
        <v>2154853.4890700001</v>
      </c>
      <c r="G38" s="114">
        <v>2409830.3072199998</v>
      </c>
      <c r="H38" s="114">
        <v>2441944.2260199999</v>
      </c>
      <c r="I38" s="114">
        <v>2590498.29</v>
      </c>
      <c r="J38" s="114">
        <v>2719642.6953199999</v>
      </c>
      <c r="K38" s="114">
        <v>2831712.6382399998</v>
      </c>
    </row>
    <row r="39" spans="1:11" s="16" customFormat="1" ht="15" customHeight="1">
      <c r="A39" s="147" t="s">
        <v>283</v>
      </c>
      <c r="B39" s="114">
        <v>1696855.34344</v>
      </c>
      <c r="C39" s="114">
        <v>2039392.1688699999</v>
      </c>
      <c r="D39" s="114">
        <v>2648311.8169699996</v>
      </c>
      <c r="E39" s="114">
        <v>2830457.1137299999</v>
      </c>
      <c r="F39" s="114">
        <v>2705067.6034499998</v>
      </c>
      <c r="G39" s="114">
        <v>2633663.0578400004</v>
      </c>
      <c r="H39" s="114">
        <v>3576780.0863399999</v>
      </c>
      <c r="I39" s="114">
        <v>3267800.0733000003</v>
      </c>
      <c r="J39" s="114">
        <v>3328936.89163</v>
      </c>
      <c r="K39" s="114">
        <v>2967835.3929899996</v>
      </c>
    </row>
    <row r="40" spans="1:11" s="16" customFormat="1" ht="15" customHeight="1">
      <c r="A40" s="147" t="s">
        <v>604</v>
      </c>
      <c r="B40" s="114">
        <v>1416508.0696400001</v>
      </c>
      <c r="C40" s="114">
        <v>1717452.61671</v>
      </c>
      <c r="D40" s="114">
        <v>2465203.2340600002</v>
      </c>
      <c r="E40" s="114">
        <v>2617260.7224699999</v>
      </c>
      <c r="F40" s="114">
        <v>2549268.1711900001</v>
      </c>
      <c r="G40" s="114">
        <v>2746468.5641300003</v>
      </c>
      <c r="H40" s="114">
        <v>2804632.7594299996</v>
      </c>
      <c r="I40" s="114">
        <v>2534038.1862900001</v>
      </c>
      <c r="J40" s="114">
        <v>2623885.0717699998</v>
      </c>
      <c r="K40" s="114">
        <v>2529850.3472100003</v>
      </c>
    </row>
    <row r="41" spans="1:11" s="17" customFormat="1" ht="15" customHeight="1" thickBot="1">
      <c r="A41" s="147" t="s">
        <v>455</v>
      </c>
      <c r="B41" s="114">
        <v>5643842.55571</v>
      </c>
      <c r="C41" s="114">
        <v>6230084.8331199996</v>
      </c>
      <c r="D41" s="114">
        <v>5883536.7179199997</v>
      </c>
      <c r="E41" s="114">
        <v>7481096.2813200001</v>
      </c>
      <c r="F41" s="114">
        <v>9663397.11314</v>
      </c>
      <c r="G41" s="114">
        <v>14892020.904889999</v>
      </c>
      <c r="H41" s="114">
        <v>17431729.804220002</v>
      </c>
      <c r="I41" s="114">
        <v>17387210.714609999</v>
      </c>
      <c r="J41" s="114">
        <v>18238410.890250001</v>
      </c>
      <c r="K41" s="114">
        <v>19936830.794849999</v>
      </c>
    </row>
    <row r="42" spans="1:11" ht="15" customHeight="1" thickTop="1" thickBot="1">
      <c r="A42" s="394" t="s">
        <v>605</v>
      </c>
      <c r="B42" s="395">
        <v>10801966.7347</v>
      </c>
      <c r="C42" s="395">
        <v>12046739.089030001</v>
      </c>
      <c r="D42" s="395">
        <v>13616999.10238</v>
      </c>
      <c r="E42" s="395">
        <v>14257334.54775</v>
      </c>
      <c r="F42" s="395">
        <v>15225053.382690001</v>
      </c>
      <c r="G42" s="395">
        <v>16660673.37084</v>
      </c>
      <c r="H42" s="395">
        <v>16652965.061299998</v>
      </c>
      <c r="I42" s="395">
        <v>17391873.511390001</v>
      </c>
      <c r="J42" s="395">
        <v>18076565.487369999</v>
      </c>
      <c r="K42" s="395">
        <v>18662309.668019999</v>
      </c>
    </row>
    <row r="43" spans="1:11" s="16" customFormat="1" ht="15" customHeight="1" thickTop="1">
      <c r="A43" s="147" t="s">
        <v>298</v>
      </c>
      <c r="B43" s="114">
        <v>6452976.6267200001</v>
      </c>
      <c r="C43" s="114">
        <v>7916336.6106099999</v>
      </c>
      <c r="D43" s="114">
        <v>9431317.9006099999</v>
      </c>
      <c r="E43" s="114">
        <v>10046163.910610002</v>
      </c>
      <c r="F43" s="114">
        <v>11030322.580610001</v>
      </c>
      <c r="G43" s="114">
        <v>11884303.24061</v>
      </c>
      <c r="H43" s="114">
        <v>12747373.666549999</v>
      </c>
      <c r="I43" s="114">
        <v>13309177.266549999</v>
      </c>
      <c r="J43" s="114">
        <v>13455645.656549999</v>
      </c>
      <c r="K43" s="114">
        <v>14049954.06655</v>
      </c>
    </row>
    <row r="44" spans="1:11" s="16" customFormat="1" ht="15" customHeight="1">
      <c r="A44" s="147" t="s">
        <v>302</v>
      </c>
      <c r="B44" s="114">
        <v>626257.29934000003</v>
      </c>
      <c r="C44" s="114">
        <v>440452.23038999998</v>
      </c>
      <c r="D44" s="114">
        <v>521727.56848000002</v>
      </c>
      <c r="E44" s="114">
        <v>142453.66538999998</v>
      </c>
      <c r="F44" s="114">
        <v>122786.06948000001</v>
      </c>
      <c r="G44" s="114">
        <v>135134.53461999999</v>
      </c>
      <c r="H44" s="114">
        <v>236108.21138999998</v>
      </c>
      <c r="I44" s="114">
        <v>291067.19368999999</v>
      </c>
      <c r="J44" s="114">
        <v>298883.27038999996</v>
      </c>
      <c r="K44" s="114">
        <v>373610.83201999997</v>
      </c>
    </row>
    <row r="45" spans="1:11" s="16" customFormat="1" ht="15" customHeight="1">
      <c r="A45" s="147" t="s">
        <v>306</v>
      </c>
      <c r="B45" s="114">
        <v>0</v>
      </c>
      <c r="C45" s="114">
        <v>0</v>
      </c>
      <c r="D45" s="114">
        <v>0</v>
      </c>
      <c r="E45" s="114">
        <v>0</v>
      </c>
      <c r="F45" s="114">
        <v>0</v>
      </c>
      <c r="G45" s="114">
        <v>0</v>
      </c>
      <c r="H45" s="114">
        <v>0</v>
      </c>
      <c r="I45" s="114">
        <v>0</v>
      </c>
      <c r="J45" s="114">
        <v>0</v>
      </c>
      <c r="K45" s="114">
        <v>0</v>
      </c>
    </row>
    <row r="46" spans="1:11" s="16" customFormat="1" ht="15" customHeight="1">
      <c r="A46" s="147" t="s">
        <v>606</v>
      </c>
      <c r="B46" s="114">
        <v>1983823.31388</v>
      </c>
      <c r="C46" s="114">
        <v>1960109.2246600001</v>
      </c>
      <c r="D46" s="114">
        <v>1687372.9091700001</v>
      </c>
      <c r="E46" s="114">
        <v>2015543.19178</v>
      </c>
      <c r="F46" s="114">
        <v>2236918.8634200003</v>
      </c>
      <c r="G46" s="114">
        <v>2500623.7864000001</v>
      </c>
      <c r="H46" s="114">
        <v>2817848.0044</v>
      </c>
      <c r="I46" s="114">
        <v>2899877.5660700002</v>
      </c>
      <c r="J46" s="114">
        <v>2899877.5660700002</v>
      </c>
      <c r="K46" s="114">
        <v>3071335.7573299999</v>
      </c>
    </row>
    <row r="47" spans="1:11" s="16" customFormat="1" ht="15" customHeight="1">
      <c r="A47" s="147" t="s">
        <v>312</v>
      </c>
      <c r="B47" s="114">
        <v>1738909.4947599999</v>
      </c>
      <c r="C47" s="114">
        <v>1729841.0233699998</v>
      </c>
      <c r="D47" s="114">
        <v>1976580.7241199999</v>
      </c>
      <c r="E47" s="114">
        <v>2053173.77997</v>
      </c>
      <c r="F47" s="114">
        <v>1835025.8691800002</v>
      </c>
      <c r="G47" s="114">
        <v>2140611.8092100001</v>
      </c>
      <c r="H47" s="114">
        <v>851635.17896000005</v>
      </c>
      <c r="I47" s="114">
        <v>891751.48508000001</v>
      </c>
      <c r="J47" s="114">
        <v>1422158.9943599999</v>
      </c>
      <c r="K47" s="114">
        <v>1167409.0121199999</v>
      </c>
    </row>
    <row r="48" spans="1:11" s="16" customFormat="1" ht="15" customHeight="1">
      <c r="A48" s="148" t="s">
        <v>607</v>
      </c>
      <c r="B48" s="114">
        <v>-8191.4995699999999</v>
      </c>
      <c r="C48" s="114">
        <v>39.443930000000002</v>
      </c>
      <c r="D48" s="114">
        <v>10680.81897</v>
      </c>
      <c r="E48" s="114">
        <v>32467.953289999998</v>
      </c>
      <c r="F48" s="114">
        <v>58722.066749999998</v>
      </c>
      <c r="G48" s="114">
        <v>70985.071790000002</v>
      </c>
      <c r="H48" s="114">
        <v>56810.831250000003</v>
      </c>
      <c r="I48" s="114">
        <v>151325.06353000001</v>
      </c>
      <c r="J48" s="114">
        <v>2971.0108100000002</v>
      </c>
      <c r="K48" s="114">
        <v>170168.19444999998</v>
      </c>
    </row>
    <row r="49" spans="1:11" s="17" customFormat="1" ht="15" customHeight="1" thickBot="1">
      <c r="A49" s="148" t="s">
        <v>608</v>
      </c>
      <c r="B49" s="114">
        <v>1747100.9943299999</v>
      </c>
      <c r="C49" s="114">
        <v>1729801.57944</v>
      </c>
      <c r="D49" s="114">
        <v>1965899.90515</v>
      </c>
      <c r="E49" s="114">
        <v>2020705.8266800002</v>
      </c>
      <c r="F49" s="114">
        <v>1776303.8024300002</v>
      </c>
      <c r="G49" s="114">
        <v>2069626.7374200001</v>
      </c>
      <c r="H49" s="114">
        <v>794824.34771</v>
      </c>
      <c r="I49" s="114">
        <v>740426.42154999997</v>
      </c>
      <c r="J49" s="114">
        <v>1419187.98355</v>
      </c>
      <c r="K49" s="114">
        <v>997240.8176699999</v>
      </c>
    </row>
    <row r="50" spans="1:11" ht="15" customHeight="1" thickTop="1" thickBot="1">
      <c r="A50" s="394" t="s">
        <v>609</v>
      </c>
      <c r="B50" s="395">
        <v>136033481.74568999</v>
      </c>
      <c r="C50" s="395">
        <v>163268075.16917002</v>
      </c>
      <c r="D50" s="395">
        <v>173014679.9366</v>
      </c>
      <c r="E50" s="395">
        <v>200119078.48219001</v>
      </c>
      <c r="F50" s="395">
        <v>214158560.66865</v>
      </c>
      <c r="G50" s="395">
        <v>226269995.32396999</v>
      </c>
      <c r="H50" s="395">
        <v>254730032.84198999</v>
      </c>
      <c r="I50" s="395">
        <v>262844336.34789002</v>
      </c>
      <c r="J50" s="395">
        <v>271304127.78316003</v>
      </c>
      <c r="K50" s="395">
        <v>276127989.48596001</v>
      </c>
    </row>
    <row r="51" spans="1:11" s="16" customFormat="1" ht="15" customHeight="1" thickTop="1">
      <c r="A51" s="113" t="s">
        <v>610</v>
      </c>
      <c r="B51" s="114">
        <v>14694168.35413</v>
      </c>
      <c r="C51" s="114">
        <v>18672350.202689998</v>
      </c>
      <c r="D51" s="114">
        <v>22558357.576439999</v>
      </c>
      <c r="E51" s="114">
        <v>21343440.376709998</v>
      </c>
      <c r="F51" s="114">
        <v>20933808.35069</v>
      </c>
      <c r="G51" s="114">
        <v>20177207.637499999</v>
      </c>
      <c r="H51" s="114">
        <v>16247720.32464</v>
      </c>
      <c r="I51" s="114">
        <v>15629094.03131</v>
      </c>
      <c r="J51" s="114">
        <v>15670702.75622</v>
      </c>
      <c r="K51" s="114">
        <v>16471030.0143</v>
      </c>
    </row>
    <row r="52" spans="1:11" s="17" customFormat="1" ht="15" customHeight="1">
      <c r="A52" s="148" t="s">
        <v>611</v>
      </c>
      <c r="B52" s="114">
        <v>1005919.30885</v>
      </c>
      <c r="C52" s="114">
        <v>1010809.3816900001</v>
      </c>
      <c r="D52" s="114">
        <v>945846.39601000003</v>
      </c>
      <c r="E52" s="114">
        <v>982547.81171000004</v>
      </c>
      <c r="F52" s="114">
        <v>1831450.2881199999</v>
      </c>
      <c r="G52" s="114">
        <v>1684050.82351</v>
      </c>
      <c r="H52" s="114">
        <v>915482.90255999996</v>
      </c>
      <c r="I52" s="114">
        <v>1450044.8412000001</v>
      </c>
      <c r="J52" s="114">
        <v>1695221.02942</v>
      </c>
      <c r="K52" s="114">
        <v>2392360.1231</v>
      </c>
    </row>
    <row r="53" spans="1:11" s="17" customFormat="1" ht="15" customHeight="1">
      <c r="A53" s="148" t="s">
        <v>612</v>
      </c>
      <c r="B53" s="114">
        <v>12598057.44936</v>
      </c>
      <c r="C53" s="114">
        <v>16438036.709719999</v>
      </c>
      <c r="D53" s="114">
        <v>20217031.44875</v>
      </c>
      <c r="E53" s="114">
        <v>18789386.458220001</v>
      </c>
      <c r="F53" s="114">
        <v>17445336.25945</v>
      </c>
      <c r="G53" s="114">
        <v>16591272.93691</v>
      </c>
      <c r="H53" s="114">
        <v>13408308.665280001</v>
      </c>
      <c r="I53" s="114">
        <v>12192578.971419999</v>
      </c>
      <c r="J53" s="114">
        <v>11920799.28967</v>
      </c>
      <c r="K53" s="114">
        <v>11852812.024459999</v>
      </c>
    </row>
    <row r="54" spans="1:11" s="17" customFormat="1" ht="15" customHeight="1">
      <c r="A54" s="148" t="s">
        <v>613</v>
      </c>
      <c r="B54" s="114">
        <v>0</v>
      </c>
      <c r="C54" s="114">
        <v>0</v>
      </c>
      <c r="D54" s="114">
        <v>0</v>
      </c>
      <c r="E54" s="114">
        <v>0</v>
      </c>
      <c r="F54" s="114">
        <v>0</v>
      </c>
      <c r="G54" s="114">
        <v>0</v>
      </c>
      <c r="H54" s="114">
        <v>0</v>
      </c>
      <c r="I54" s="114">
        <v>0</v>
      </c>
      <c r="J54" s="114">
        <v>0</v>
      </c>
      <c r="K54" s="114">
        <v>0</v>
      </c>
    </row>
    <row r="55" spans="1:11" s="17" customFormat="1" ht="15" customHeight="1">
      <c r="A55" s="148" t="s">
        <v>614</v>
      </c>
      <c r="B55" s="114">
        <v>1050166.45383</v>
      </c>
      <c r="C55" s="114">
        <v>1166081.6492399999</v>
      </c>
      <c r="D55" s="114">
        <v>1332505.18401</v>
      </c>
      <c r="E55" s="114">
        <v>1451526.7543299999</v>
      </c>
      <c r="F55" s="114">
        <v>1594848.31406</v>
      </c>
      <c r="G55" s="114">
        <v>1867082.98602</v>
      </c>
      <c r="H55" s="114">
        <v>1896342.4883599998</v>
      </c>
      <c r="I55" s="114">
        <v>1932140.9483699999</v>
      </c>
      <c r="J55" s="114">
        <v>2000491.36151</v>
      </c>
      <c r="K55" s="114">
        <v>2166933.3911199998</v>
      </c>
    </row>
    <row r="56" spans="1:11" s="17" customFormat="1" ht="15" customHeight="1">
      <c r="A56" s="148" t="s">
        <v>615</v>
      </c>
      <c r="B56" s="114">
        <v>40025.142090000001</v>
      </c>
      <c r="C56" s="114">
        <v>57422.462039999999</v>
      </c>
      <c r="D56" s="114">
        <v>62974.54767</v>
      </c>
      <c r="E56" s="114">
        <v>119979.35245000001</v>
      </c>
      <c r="F56" s="114">
        <v>62173.48906</v>
      </c>
      <c r="G56" s="114">
        <v>34800.891060000002</v>
      </c>
      <c r="H56" s="114">
        <v>27586.26844</v>
      </c>
      <c r="I56" s="114">
        <v>54329.270320000003</v>
      </c>
      <c r="J56" s="114">
        <v>54191.075619999996</v>
      </c>
      <c r="K56" s="114">
        <v>58924.475619999997</v>
      </c>
    </row>
    <row r="57" spans="1:11" s="17" customFormat="1" ht="15" customHeight="1">
      <c r="A57" s="147" t="s">
        <v>616</v>
      </c>
      <c r="B57" s="114">
        <v>245127270.49967</v>
      </c>
      <c r="C57" s="114">
        <v>281382719.25924999</v>
      </c>
      <c r="D57" s="114">
        <v>326833230.66571999</v>
      </c>
      <c r="E57" s="114">
        <v>382401461.50637001</v>
      </c>
      <c r="F57" s="114">
        <v>409888883.80158001</v>
      </c>
      <c r="G57" s="114">
        <v>404644877.44440997</v>
      </c>
      <c r="H57" s="114">
        <v>425891846.51699001</v>
      </c>
      <c r="I57" s="114">
        <v>423903529.23960996</v>
      </c>
      <c r="J57" s="114">
        <v>427605734.37605</v>
      </c>
      <c r="K57" s="114">
        <v>496150460.60536999</v>
      </c>
    </row>
    <row r="58" spans="1:11">
      <c r="A58" s="396" t="s">
        <v>617</v>
      </c>
      <c r="B58" s="397">
        <v>9545925.0615599994</v>
      </c>
      <c r="C58" s="397">
        <v>10266713.848610001</v>
      </c>
      <c r="D58" s="397">
        <v>11297949.863739999</v>
      </c>
      <c r="E58" s="397">
        <v>12951822.868319999</v>
      </c>
      <c r="F58" s="397">
        <v>14341240.852399999</v>
      </c>
      <c r="G58" s="397">
        <v>15499130.078569999</v>
      </c>
      <c r="H58" s="397">
        <v>15530831.664110001</v>
      </c>
      <c r="I58" s="397">
        <v>10083600.9606</v>
      </c>
      <c r="J58" s="397">
        <v>15537277.767129999</v>
      </c>
      <c r="K58" s="397">
        <v>11023501.99956</v>
      </c>
    </row>
    <row r="59" spans="1:11" ht="15" customHeight="1">
      <c r="A59" s="148" t="s">
        <v>618</v>
      </c>
      <c r="B59" s="114">
        <v>-1859899.6868800002</v>
      </c>
      <c r="C59" s="114">
        <v>-2318819.9094400001</v>
      </c>
      <c r="D59" s="114">
        <v>-2565931.6907199998</v>
      </c>
      <c r="E59" s="114">
        <v>-3264257.5603200002</v>
      </c>
      <c r="F59" s="114">
        <v>-4259887.2069100002</v>
      </c>
      <c r="G59" s="114">
        <v>-4891234.0106199998</v>
      </c>
      <c r="H59" s="114">
        <v>-5660614.4021499995</v>
      </c>
      <c r="I59" s="114">
        <v>-4158976.9412199999</v>
      </c>
      <c r="J59" s="114">
        <v>-6338717.2719399994</v>
      </c>
      <c r="K59" s="114">
        <v>-4464188.0670299996</v>
      </c>
    </row>
    <row r="60" spans="1:11" ht="15" customHeight="1">
      <c r="A60" s="147" t="s">
        <v>619</v>
      </c>
      <c r="B60" s="114">
        <v>7686025.3746800004</v>
      </c>
      <c r="C60" s="114">
        <v>7947893.9391700001</v>
      </c>
      <c r="D60" s="114">
        <v>8732018.1730199996</v>
      </c>
      <c r="E60" s="114">
        <v>9687565.3080000002</v>
      </c>
      <c r="F60" s="114">
        <v>10081353.64549</v>
      </c>
      <c r="G60" s="114">
        <v>10607896.067950001</v>
      </c>
      <c r="H60" s="114">
        <v>9870217.2619599998</v>
      </c>
      <c r="I60" s="114">
        <v>5924624.0193800004</v>
      </c>
      <c r="J60" s="114">
        <v>9198560.4951900002</v>
      </c>
      <c r="K60" s="114">
        <v>6559313.9325299999</v>
      </c>
    </row>
    <row r="61" spans="1:11" ht="15" customHeight="1">
      <c r="A61" s="116" t="s">
        <v>620</v>
      </c>
      <c r="B61" s="114">
        <v>2476224.29978</v>
      </c>
      <c r="C61" s="114">
        <v>2663937.2284599999</v>
      </c>
      <c r="D61" s="114">
        <v>3587822.4102800004</v>
      </c>
      <c r="E61" s="114">
        <v>4045111.2816599999</v>
      </c>
      <c r="F61" s="114">
        <v>3891120.40833</v>
      </c>
      <c r="G61" s="114">
        <v>4380431.6363999993</v>
      </c>
      <c r="H61" s="114">
        <v>3689145.5747699998</v>
      </c>
      <c r="I61" s="114">
        <v>2678930.9585300004</v>
      </c>
      <c r="J61" s="114">
        <v>4300385.07333</v>
      </c>
      <c r="K61" s="114">
        <v>2894075.0898699998</v>
      </c>
    </row>
    <row r="62" spans="1:11" ht="15" customHeight="1">
      <c r="A62" s="148" t="s">
        <v>621</v>
      </c>
      <c r="B62" s="114">
        <v>-700786.79061000003</v>
      </c>
      <c r="C62" s="114">
        <v>-1000202.38987</v>
      </c>
      <c r="D62" s="114">
        <v>-1799122.9833399998</v>
      </c>
      <c r="E62" s="114">
        <v>-2282509.1033200002</v>
      </c>
      <c r="F62" s="114">
        <v>-2490174.0078199999</v>
      </c>
      <c r="G62" s="114">
        <v>-2927738.9087800002</v>
      </c>
      <c r="H62" s="114">
        <v>-2451262.1805500002</v>
      </c>
      <c r="I62" s="114">
        <v>-1539834.7742600001</v>
      </c>
      <c r="J62" s="114">
        <v>-2273552.2204499999</v>
      </c>
      <c r="K62" s="114">
        <v>-1261144.9333800001</v>
      </c>
    </row>
    <row r="63" spans="1:11" ht="15" customHeight="1">
      <c r="A63" s="117" t="s">
        <v>622</v>
      </c>
      <c r="B63" s="114">
        <v>9461462.8838500008</v>
      </c>
      <c r="C63" s="114">
        <v>9611628.7777600009</v>
      </c>
      <c r="D63" s="114">
        <v>10520717.599959999</v>
      </c>
      <c r="E63" s="114">
        <v>11450167.486339999</v>
      </c>
      <c r="F63" s="114">
        <v>11482300.046</v>
      </c>
      <c r="G63" s="114">
        <v>12060588.795569999</v>
      </c>
      <c r="H63" s="114">
        <v>11108100.65618</v>
      </c>
      <c r="I63" s="114">
        <v>7063720.2036499996</v>
      </c>
      <c r="J63" s="114">
        <v>11225393.348069999</v>
      </c>
      <c r="K63" s="114">
        <v>8192244.0890200008</v>
      </c>
    </row>
    <row r="64" spans="1:11" ht="15" customHeight="1">
      <c r="A64" s="116" t="s">
        <v>623</v>
      </c>
      <c r="B64" s="114">
        <v>1724352.2065099999</v>
      </c>
      <c r="C64" s="114">
        <v>1772184.47633</v>
      </c>
      <c r="D64" s="114">
        <v>1966592.9776600001</v>
      </c>
      <c r="E64" s="114">
        <v>2278020.8902800004</v>
      </c>
      <c r="F64" s="114">
        <v>2219995.7315599998</v>
      </c>
      <c r="G64" s="114">
        <v>2207495.4247499998</v>
      </c>
      <c r="H64" s="114">
        <v>2227398.7173099997</v>
      </c>
      <c r="I64" s="114">
        <v>2337041.0753200003</v>
      </c>
      <c r="J64" s="114">
        <v>3359161.0576200001</v>
      </c>
      <c r="K64" s="114">
        <v>2071737.9850000001</v>
      </c>
    </row>
    <row r="65" spans="1:11" ht="15" customHeight="1">
      <c r="A65" s="116" t="s">
        <v>624</v>
      </c>
      <c r="B65" s="114">
        <v>-2565909.0573</v>
      </c>
      <c r="C65" s="114">
        <v>-2418887.9800500004</v>
      </c>
      <c r="D65" s="114">
        <v>-2812558.2714800001</v>
      </c>
      <c r="E65" s="114">
        <v>-3466554.8563800002</v>
      </c>
      <c r="F65" s="114">
        <v>-3326740.4852100001</v>
      </c>
      <c r="G65" s="114">
        <v>-3275177.67894</v>
      </c>
      <c r="H65" s="114">
        <v>-4175304.3477099999</v>
      </c>
      <c r="I65" s="114">
        <v>-3003046.7101100003</v>
      </c>
      <c r="J65" s="114">
        <v>-4570959.7150699999</v>
      </c>
      <c r="K65" s="114">
        <v>-3187297.7100300002</v>
      </c>
    </row>
    <row r="66" spans="1:11" ht="15" customHeight="1">
      <c r="A66" s="147" t="s">
        <v>625</v>
      </c>
      <c r="B66" s="114">
        <v>8619906.0330599993</v>
      </c>
      <c r="C66" s="114">
        <v>8964925.2740400005</v>
      </c>
      <c r="D66" s="114">
        <v>9674752.30614</v>
      </c>
      <c r="E66" s="114">
        <v>10261633.52024</v>
      </c>
      <c r="F66" s="114">
        <v>10375555.29235</v>
      </c>
      <c r="G66" s="114">
        <v>10992906.541379999</v>
      </c>
      <c r="H66" s="114">
        <v>9160195.0257799998</v>
      </c>
      <c r="I66" s="114">
        <v>6397714.56886</v>
      </c>
      <c r="J66" s="114">
        <v>10013594.690620001</v>
      </c>
      <c r="K66" s="114">
        <v>7076684.3639899995</v>
      </c>
    </row>
    <row r="67" spans="1:11" ht="15" customHeight="1">
      <c r="A67" s="148" t="s">
        <v>626</v>
      </c>
      <c r="B67" s="114">
        <v>-5949914.3874599999</v>
      </c>
      <c r="C67" s="114">
        <v>-6572908.1644700002</v>
      </c>
      <c r="D67" s="114">
        <v>-6691104.6613800004</v>
      </c>
      <c r="E67" s="114">
        <v>-7117956.51119</v>
      </c>
      <c r="F67" s="114">
        <v>-7606865.4986999994</v>
      </c>
      <c r="G67" s="114">
        <v>-7405396.0778999999</v>
      </c>
      <c r="H67" s="114">
        <v>-7174367.6634799996</v>
      </c>
      <c r="I67" s="114">
        <v>-5107472.9427899998</v>
      </c>
      <c r="J67" s="114">
        <v>-7403417.3297799993</v>
      </c>
      <c r="K67" s="114">
        <v>-5396033.4872299992</v>
      </c>
    </row>
    <row r="68" spans="1:11" ht="15" customHeight="1">
      <c r="A68" s="117" t="s">
        <v>627</v>
      </c>
      <c r="B68" s="114">
        <v>2669991.6455999999</v>
      </c>
      <c r="C68" s="114">
        <v>2392017.1095700003</v>
      </c>
      <c r="D68" s="114">
        <v>2983647.6447600001</v>
      </c>
      <c r="E68" s="114">
        <v>3143677.00905</v>
      </c>
      <c r="F68" s="114">
        <v>2768689.7936499999</v>
      </c>
      <c r="G68" s="114">
        <v>3587510.4634799999</v>
      </c>
      <c r="H68" s="114">
        <v>1985827.3622999999</v>
      </c>
      <c r="I68" s="114">
        <v>1290241.62607</v>
      </c>
      <c r="J68" s="114">
        <v>2610177.3608400002</v>
      </c>
      <c r="K68" s="114">
        <v>1680650.8767599999</v>
      </c>
    </row>
    <row r="69" spans="1:11" ht="15" customHeight="1">
      <c r="A69" s="117" t="s">
        <v>628</v>
      </c>
      <c r="B69" s="114">
        <v>-54934.329359999996</v>
      </c>
      <c r="C69" s="114">
        <v>-63982.779240000003</v>
      </c>
      <c r="D69" s="114">
        <v>5299.2937000000002</v>
      </c>
      <c r="E69" s="114">
        <v>232328.30074000001</v>
      </c>
      <c r="F69" s="114">
        <v>-14909.384699999999</v>
      </c>
      <c r="G69" s="114">
        <v>-76913.278030000001</v>
      </c>
      <c r="H69" s="114">
        <v>115146.03971</v>
      </c>
      <c r="I69" s="114">
        <v>-155279.08253000001</v>
      </c>
      <c r="J69" s="114">
        <v>-231849.58103999999</v>
      </c>
      <c r="K69" s="114">
        <v>-40154.363869999994</v>
      </c>
    </row>
    <row r="70" spans="1:11" ht="15" customHeight="1">
      <c r="A70" s="115" t="s">
        <v>977</v>
      </c>
      <c r="B70" s="114">
        <v>-60321.133049999997</v>
      </c>
      <c r="C70" s="114">
        <v>-66760.648239999995</v>
      </c>
      <c r="D70" s="114">
        <v>1693.1347800000001</v>
      </c>
      <c r="E70" s="114">
        <v>227598.16545</v>
      </c>
      <c r="F70" s="114">
        <v>-17694.064100000003</v>
      </c>
      <c r="G70" s="114">
        <v>-78977.314590000009</v>
      </c>
      <c r="H70" s="114">
        <v>113902.86012</v>
      </c>
      <c r="I70" s="114">
        <v>-155781.71281</v>
      </c>
      <c r="J70" s="114">
        <v>-232581.89869</v>
      </c>
      <c r="K70" s="114">
        <v>-41005.191030000002</v>
      </c>
    </row>
    <row r="71" spans="1:11" ht="15" customHeight="1">
      <c r="A71" s="115" t="s">
        <v>978</v>
      </c>
      <c r="B71" s="114">
        <v>5386.8036900000006</v>
      </c>
      <c r="C71" s="114">
        <v>2777.8690000000001</v>
      </c>
      <c r="D71" s="114">
        <v>3606.1589199999999</v>
      </c>
      <c r="E71" s="114">
        <v>4730.1352900000002</v>
      </c>
      <c r="F71" s="114">
        <v>2784.6794</v>
      </c>
      <c r="G71" s="114">
        <v>2064.03656</v>
      </c>
      <c r="H71" s="114">
        <v>1243.1795900000002</v>
      </c>
      <c r="I71" s="114">
        <v>502.63028000000003</v>
      </c>
      <c r="J71" s="114">
        <v>732.31765000000007</v>
      </c>
      <c r="K71" s="114">
        <v>850.82716000000005</v>
      </c>
    </row>
    <row r="72" spans="1:11" ht="15" customHeight="1">
      <c r="A72" s="147" t="s">
        <v>629</v>
      </c>
      <c r="B72" s="114">
        <v>55228.270130000004</v>
      </c>
      <c r="C72" s="114">
        <v>61286.126750000003</v>
      </c>
      <c r="D72" s="114">
        <v>-8107.4235599999993</v>
      </c>
      <c r="E72" s="114">
        <v>-232706.11621000001</v>
      </c>
      <c r="F72" s="114">
        <v>12012.833289999999</v>
      </c>
      <c r="G72" s="114">
        <v>77291.382530000003</v>
      </c>
      <c r="H72" s="114">
        <v>-115458.13348</v>
      </c>
      <c r="I72" s="114">
        <v>154506.56138</v>
      </c>
      <c r="J72" s="114">
        <v>230400.84849999999</v>
      </c>
      <c r="K72" s="114">
        <v>38083.357990000004</v>
      </c>
    </row>
    <row r="73" spans="1:11" ht="15" customHeight="1">
      <c r="A73" s="147" t="s">
        <v>1307</v>
      </c>
      <c r="B73" s="114">
        <v>57436.759749999997</v>
      </c>
      <c r="C73" s="114">
        <v>63278.092939999995</v>
      </c>
      <c r="D73" s="114">
        <v>-6296.7914199999996</v>
      </c>
      <c r="E73" s="114">
        <v>-229772.79177000001</v>
      </c>
      <c r="F73" s="114">
        <v>13200.45508</v>
      </c>
      <c r="G73" s="114">
        <v>78003.090159999992</v>
      </c>
      <c r="H73" s="114">
        <v>-114975.79109</v>
      </c>
      <c r="I73" s="114">
        <v>154737.96833</v>
      </c>
      <c r="J73" s="114">
        <v>230716.03237999999</v>
      </c>
      <c r="K73" s="114">
        <v>38452.973829999995</v>
      </c>
    </row>
    <row r="74" spans="1:11" ht="15" customHeight="1">
      <c r="A74" s="148" t="s">
        <v>979</v>
      </c>
      <c r="B74" s="114">
        <v>-2208.4896200000003</v>
      </c>
      <c r="C74" s="114">
        <v>-1991.9661899999999</v>
      </c>
      <c r="D74" s="114">
        <v>-1810.6321399999999</v>
      </c>
      <c r="E74" s="114">
        <v>-2933.3244399999999</v>
      </c>
      <c r="F74" s="114">
        <v>-1187.6217900000001</v>
      </c>
      <c r="G74" s="114">
        <v>-711.70762999999999</v>
      </c>
      <c r="H74" s="114">
        <v>-482.34239000000002</v>
      </c>
      <c r="I74" s="114">
        <v>-231.40695000000002</v>
      </c>
      <c r="J74" s="114">
        <v>-315.18387999999999</v>
      </c>
      <c r="K74" s="114">
        <v>-369.61584000000005</v>
      </c>
    </row>
    <row r="75" spans="1:11" ht="15" customHeight="1">
      <c r="A75" s="147" t="s">
        <v>630</v>
      </c>
      <c r="B75" s="114">
        <v>2670285.5863699997</v>
      </c>
      <c r="C75" s="114">
        <v>2389320.4570800001</v>
      </c>
      <c r="D75" s="114">
        <v>2980839.5149000003</v>
      </c>
      <c r="E75" s="114">
        <v>3143299.1935799997</v>
      </c>
      <c r="F75" s="114">
        <v>2765793.2422399996</v>
      </c>
      <c r="G75" s="114">
        <v>3587888.5679799998</v>
      </c>
      <c r="H75" s="114">
        <v>1985515.26853</v>
      </c>
      <c r="I75" s="114">
        <v>1289469.1049200001</v>
      </c>
      <c r="J75" s="114">
        <v>2608728.6283</v>
      </c>
      <c r="K75" s="114">
        <v>1678579.8708800001</v>
      </c>
    </row>
    <row r="76" spans="1:11" ht="15" customHeight="1">
      <c r="A76" s="149" t="s">
        <v>968</v>
      </c>
      <c r="B76" s="114">
        <v>8682.3909000000003</v>
      </c>
      <c r="C76" s="114">
        <v>17958.311289999998</v>
      </c>
      <c r="D76" s="114">
        <v>32874.75389</v>
      </c>
      <c r="E76" s="114">
        <v>38247.219250000002</v>
      </c>
      <c r="F76" s="114">
        <v>62643.668659999996</v>
      </c>
      <c r="G76" s="114">
        <v>20594.910550000001</v>
      </c>
      <c r="H76" s="114">
        <v>29882.921979999999</v>
      </c>
      <c r="I76" s="114">
        <v>8443.9278800000011</v>
      </c>
      <c r="J76" s="114">
        <v>16681.11836</v>
      </c>
      <c r="K76" s="114">
        <v>8362.4066199999997</v>
      </c>
    </row>
    <row r="77" spans="1:11" ht="15" customHeight="1">
      <c r="A77" s="117" t="s">
        <v>631</v>
      </c>
      <c r="B77" s="114">
        <v>2678967.9772700001</v>
      </c>
      <c r="C77" s="114">
        <v>2407278.7683699997</v>
      </c>
      <c r="D77" s="114">
        <v>3013714.2687900001</v>
      </c>
      <c r="E77" s="114">
        <v>3181546.4128299998</v>
      </c>
      <c r="F77" s="114">
        <v>2828436.9109</v>
      </c>
      <c r="G77" s="114">
        <v>3608483.4785300004</v>
      </c>
      <c r="H77" s="114">
        <v>2015398.1905100001</v>
      </c>
      <c r="I77" s="114">
        <v>1297913.0327999999</v>
      </c>
      <c r="J77" s="114">
        <v>2625409.7466599997</v>
      </c>
      <c r="K77" s="114">
        <v>1686942.2775000001</v>
      </c>
    </row>
    <row r="78" spans="1:11" ht="15" customHeight="1">
      <c r="A78" s="116" t="s">
        <v>632</v>
      </c>
      <c r="B78" s="114">
        <v>-23479.058860000001</v>
      </c>
      <c r="C78" s="114">
        <v>9197.2765099999997</v>
      </c>
      <c r="D78" s="114">
        <v>1251.25757</v>
      </c>
      <c r="E78" s="114">
        <v>10208.583359999999</v>
      </c>
      <c r="F78" s="114">
        <v>39154.177380000001</v>
      </c>
      <c r="G78" s="114">
        <v>-12251.294</v>
      </c>
      <c r="H78" s="114">
        <v>31765.49912</v>
      </c>
      <c r="I78" s="114">
        <v>7062.5858799999996</v>
      </c>
      <c r="J78" s="114">
        <v>31110.47724</v>
      </c>
      <c r="K78" s="114">
        <v>2940.4194400000001</v>
      </c>
    </row>
    <row r="79" spans="1:11" ht="15" customHeight="1">
      <c r="A79" s="147" t="s">
        <v>633</v>
      </c>
      <c r="B79" s="114">
        <v>2655488.9184099999</v>
      </c>
      <c r="C79" s="114">
        <v>2416476.0448799999</v>
      </c>
      <c r="D79" s="114">
        <v>3014965.52636</v>
      </c>
      <c r="E79" s="114">
        <v>3191754.9961899999</v>
      </c>
      <c r="F79" s="114">
        <v>2867591.0882800003</v>
      </c>
      <c r="G79" s="114">
        <v>3596232.1845300002</v>
      </c>
      <c r="H79" s="114">
        <v>2047163.6896300002</v>
      </c>
      <c r="I79" s="114">
        <v>1304975.6186800001</v>
      </c>
      <c r="J79" s="114">
        <v>2656520.2239000001</v>
      </c>
      <c r="K79" s="114">
        <v>1689882.6969400002</v>
      </c>
    </row>
    <row r="80" spans="1:11" ht="15" customHeight="1">
      <c r="A80" s="116" t="s">
        <v>634</v>
      </c>
      <c r="B80" s="114">
        <v>0</v>
      </c>
      <c r="C80" s="114">
        <v>0</v>
      </c>
      <c r="D80" s="114">
        <v>0</v>
      </c>
      <c r="E80" s="114">
        <v>4.0000000000000003E-5</v>
      </c>
      <c r="F80" s="114">
        <v>0</v>
      </c>
      <c r="G80" s="114">
        <v>-4.0000000000000003E-5</v>
      </c>
      <c r="H80" s="114">
        <v>1.0000000000000001E-5</v>
      </c>
      <c r="I80" s="114">
        <v>0</v>
      </c>
      <c r="J80" s="114">
        <v>-5.9999999999999995E-5</v>
      </c>
      <c r="K80" s="114">
        <v>0.12459999999999999</v>
      </c>
    </row>
    <row r="81" spans="1:12" ht="15" customHeight="1">
      <c r="A81" s="147" t="s">
        <v>635</v>
      </c>
      <c r="B81" s="114">
        <v>2655488.9184099999</v>
      </c>
      <c r="C81" s="114">
        <v>2416476.0448799999</v>
      </c>
      <c r="D81" s="114">
        <v>3014965.52636</v>
      </c>
      <c r="E81" s="114">
        <v>3191754.9962300002</v>
      </c>
      <c r="F81" s="114">
        <v>2867591.0882800003</v>
      </c>
      <c r="G81" s="114">
        <v>3596232.1844899999</v>
      </c>
      <c r="H81" s="114">
        <v>2047163.68964</v>
      </c>
      <c r="I81" s="114">
        <v>1304975.6186800001</v>
      </c>
      <c r="J81" s="114">
        <v>2656520.2238400001</v>
      </c>
      <c r="K81" s="114">
        <v>1689882.8215399999</v>
      </c>
    </row>
    <row r="82" spans="1:12" ht="15" customHeight="1" thickBot="1">
      <c r="A82" s="116" t="s">
        <v>636</v>
      </c>
      <c r="B82" s="114">
        <v>-908387.92430999991</v>
      </c>
      <c r="C82" s="114">
        <v>-686674.46519000002</v>
      </c>
      <c r="D82" s="114">
        <v>-1049065.62157</v>
      </c>
      <c r="E82" s="114">
        <v>-1171049.1696199998</v>
      </c>
      <c r="F82" s="114">
        <v>-1091287.2861500001</v>
      </c>
      <c r="G82" s="114">
        <v>-1526605.44777</v>
      </c>
      <c r="H82" s="114">
        <v>-1252339.34243</v>
      </c>
      <c r="I82" s="114">
        <v>-564549.19736999995</v>
      </c>
      <c r="J82" s="114">
        <v>-1237332.2402599999</v>
      </c>
      <c r="K82" s="114">
        <v>-692642.00425999996</v>
      </c>
    </row>
    <row r="83" spans="1:12" ht="15" customHeight="1" thickTop="1" thickBot="1">
      <c r="A83" s="394" t="s">
        <v>637</v>
      </c>
      <c r="B83" s="395">
        <v>1747100.9941</v>
      </c>
      <c r="C83" s="395">
        <v>1729801.57969</v>
      </c>
      <c r="D83" s="395">
        <v>1965899.9047900001</v>
      </c>
      <c r="E83" s="395">
        <v>2020705.8266099999</v>
      </c>
      <c r="F83" s="395">
        <v>1776303.8021300002</v>
      </c>
      <c r="G83" s="395">
        <v>2069626.7367199999</v>
      </c>
      <c r="H83" s="395">
        <v>794824.34721000004</v>
      </c>
      <c r="I83" s="395">
        <v>740426.42130999989</v>
      </c>
      <c r="J83" s="395">
        <v>1419187.98358</v>
      </c>
      <c r="K83" s="395">
        <v>997240.81727999996</v>
      </c>
      <c r="L83" s="732"/>
    </row>
    <row r="84" spans="1:12" ht="3.75" customHeight="1" thickTop="1" thickBot="1">
      <c r="A84" s="118"/>
      <c r="B84" s="119"/>
      <c r="C84" s="119"/>
      <c r="D84" s="119"/>
      <c r="E84" s="119"/>
      <c r="F84" s="119"/>
      <c r="G84" s="119"/>
      <c r="H84" s="119"/>
      <c r="I84" s="119"/>
      <c r="J84" s="119"/>
      <c r="K84" s="119"/>
    </row>
    <row r="85" spans="1:12"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13" width="8.28515625" style="44" bestFit="1" customWidth="1"/>
    <col min="14" max="16384" width="9.140625" style="44"/>
  </cols>
  <sheetData>
    <row r="1" spans="1:13" s="43" customFormat="1" ht="15" customHeight="1">
      <c r="A1" s="398"/>
      <c r="B1" s="398"/>
      <c r="C1" s="755"/>
      <c r="D1" s="755"/>
      <c r="E1" s="755"/>
      <c r="F1" s="755"/>
      <c r="G1" s="755"/>
      <c r="H1" s="755"/>
      <c r="I1" s="755"/>
      <c r="J1" s="755"/>
      <c r="K1" s="755"/>
      <c r="L1" s="755"/>
      <c r="M1" s="755"/>
    </row>
    <row r="2" spans="1:13" s="43" customFormat="1" ht="18">
      <c r="A2" s="756" t="s">
        <v>440</v>
      </c>
      <c r="B2" s="756"/>
      <c r="C2" s="756"/>
      <c r="D2" s="756"/>
      <c r="E2" s="756"/>
      <c r="F2" s="756"/>
      <c r="G2" s="756"/>
      <c r="H2" s="756"/>
      <c r="I2" s="756"/>
      <c r="J2" s="756"/>
      <c r="K2" s="756"/>
      <c r="L2" s="756"/>
      <c r="M2" s="756"/>
    </row>
    <row r="3" spans="1:13" s="43" customFormat="1" ht="15" customHeight="1">
      <c r="A3" s="398"/>
      <c r="B3" s="398"/>
      <c r="C3" s="756" t="s">
        <v>818</v>
      </c>
      <c r="D3" s="756"/>
      <c r="E3" s="756"/>
      <c r="F3" s="756"/>
      <c r="G3" s="756"/>
      <c r="H3" s="756"/>
      <c r="I3" s="756"/>
      <c r="J3" s="756"/>
      <c r="K3" s="756"/>
      <c r="L3" s="756"/>
      <c r="M3" s="756"/>
    </row>
    <row r="4" spans="1:13" s="43" customFormat="1" ht="15" customHeight="1">
      <c r="A4" s="757"/>
      <c r="B4" s="756"/>
      <c r="C4" s="756"/>
      <c r="D4" s="756"/>
      <c r="E4" s="756"/>
      <c r="F4" s="756"/>
      <c r="G4" s="756"/>
      <c r="H4" s="756"/>
      <c r="I4" s="756"/>
      <c r="J4" s="756"/>
      <c r="K4" s="756"/>
      <c r="L4" s="756"/>
      <c r="M4" s="756"/>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574</v>
      </c>
      <c r="E6" s="392" t="s">
        <v>575</v>
      </c>
      <c r="F6" s="392" t="s">
        <v>576</v>
      </c>
      <c r="G6" s="392" t="s">
        <v>577</v>
      </c>
      <c r="H6" s="392" t="s">
        <v>578</v>
      </c>
      <c r="I6" s="400" t="s">
        <v>579</v>
      </c>
      <c r="J6" s="400" t="s">
        <v>1268</v>
      </c>
      <c r="K6" s="400" t="s">
        <v>1503</v>
      </c>
      <c r="L6" s="400" t="s">
        <v>1359</v>
      </c>
      <c r="M6" s="400" t="s">
        <v>1504</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3"/>
      <c r="J8" s="403"/>
      <c r="K8" s="403"/>
      <c r="L8" s="403"/>
      <c r="M8" s="403"/>
    </row>
    <row r="9" spans="1:13" ht="15" customHeight="1" thickTop="1">
      <c r="A9" s="47" t="s">
        <v>748</v>
      </c>
      <c r="B9" s="46" t="s">
        <v>819</v>
      </c>
      <c r="C9" s="165" t="s">
        <v>820</v>
      </c>
      <c r="D9" s="130">
        <v>0.15820000000000001</v>
      </c>
      <c r="E9" s="130">
        <v>0.19769999999999999</v>
      </c>
      <c r="F9" s="130">
        <v>0.13420000000000001</v>
      </c>
      <c r="G9" s="130">
        <v>0.12670000000000001</v>
      </c>
      <c r="H9" s="130">
        <v>0.11260000000000001</v>
      </c>
      <c r="I9" s="130">
        <v>0.1012</v>
      </c>
      <c r="J9" s="130">
        <v>0.1187</v>
      </c>
      <c r="K9" s="130">
        <v>0.1079</v>
      </c>
      <c r="L9" s="130">
        <v>0.1091</v>
      </c>
      <c r="M9" s="130">
        <v>8.9599999999999999E-2</v>
      </c>
    </row>
    <row r="10" spans="1:13" ht="15" customHeight="1" thickBot="1">
      <c r="A10" s="47" t="s">
        <v>748</v>
      </c>
      <c r="B10" s="46" t="s">
        <v>821</v>
      </c>
      <c r="C10" s="165" t="s">
        <v>822</v>
      </c>
      <c r="D10" s="130">
        <v>0.59260000000000002</v>
      </c>
      <c r="E10" s="130">
        <v>0.59179999999999999</v>
      </c>
      <c r="F10" s="130">
        <v>0.65300000000000002</v>
      </c>
      <c r="G10" s="130">
        <v>0.66149999999999998</v>
      </c>
      <c r="H10" s="130">
        <v>0.69289999999999996</v>
      </c>
      <c r="I10" s="130">
        <v>0.70479999999999998</v>
      </c>
      <c r="J10" s="130">
        <v>0.67520000000000002</v>
      </c>
      <c r="K10" s="130">
        <v>0.66979999999999995</v>
      </c>
      <c r="L10" s="130">
        <v>0.66610000000000003</v>
      </c>
      <c r="M10" s="130">
        <v>0.68140000000000001</v>
      </c>
    </row>
    <row r="11" spans="1:13" s="19" customFormat="1" ht="15" customHeight="1" thickTop="1" thickBot="1">
      <c r="A11" s="47"/>
      <c r="B11" s="164"/>
      <c r="C11" s="401" t="s">
        <v>524</v>
      </c>
      <c r="D11" s="402"/>
      <c r="E11" s="402"/>
      <c r="F11" s="402"/>
      <c r="G11" s="402"/>
      <c r="H11" s="402"/>
      <c r="I11" s="403"/>
      <c r="J11" s="403"/>
      <c r="K11" s="403"/>
      <c r="L11" s="403"/>
      <c r="M11" s="403"/>
    </row>
    <row r="12" spans="1:13" s="78" customFormat="1" ht="15" customHeight="1" thickTop="1">
      <c r="A12" s="47" t="s">
        <v>748</v>
      </c>
      <c r="B12" s="46" t="s">
        <v>823</v>
      </c>
      <c r="C12" s="165" t="s">
        <v>1438</v>
      </c>
      <c r="D12" s="130">
        <v>0.7903</v>
      </c>
      <c r="E12" s="130">
        <v>0.80249999999999999</v>
      </c>
      <c r="F12" s="130">
        <v>0.78269999999999995</v>
      </c>
      <c r="G12" s="130">
        <v>0.77029999999999998</v>
      </c>
      <c r="H12" s="130">
        <v>0.75480000000000003</v>
      </c>
      <c r="I12" s="130">
        <v>0.69569999999999999</v>
      </c>
      <c r="J12" s="130">
        <v>0.68149999999999999</v>
      </c>
      <c r="K12" s="130">
        <v>0.68459999999999999</v>
      </c>
      <c r="L12" s="130">
        <v>0.68579999999999997</v>
      </c>
      <c r="M12" s="130">
        <v>0.68589999999999995</v>
      </c>
    </row>
    <row r="13" spans="1:13" s="77" customFormat="1" ht="15" customHeight="1">
      <c r="A13" s="47" t="s">
        <v>748</v>
      </c>
      <c r="B13" s="46" t="s">
        <v>824</v>
      </c>
      <c r="C13" s="165" t="s">
        <v>1439</v>
      </c>
      <c r="D13" s="167">
        <v>0.83169999999999999</v>
      </c>
      <c r="E13" s="130">
        <v>0.84060000000000001</v>
      </c>
      <c r="F13" s="130">
        <v>0.81679999999999997</v>
      </c>
      <c r="G13" s="130">
        <v>0.80769999999999997</v>
      </c>
      <c r="H13" s="130">
        <v>0.79990000000000006</v>
      </c>
      <c r="I13" s="130">
        <v>0.76149999999999995</v>
      </c>
      <c r="J13" s="130">
        <v>0.74990000000000001</v>
      </c>
      <c r="K13" s="130">
        <v>0.75070000000000003</v>
      </c>
      <c r="L13" s="130">
        <v>0.753</v>
      </c>
      <c r="M13" s="130">
        <v>0.7581</v>
      </c>
    </row>
    <row r="14" spans="1:13" s="77" customFormat="1" ht="15" customHeight="1">
      <c r="A14" s="47"/>
      <c r="B14" s="46"/>
      <c r="C14" s="165" t="s">
        <v>1440</v>
      </c>
      <c r="D14" s="130">
        <v>3.1899999999999998E-2</v>
      </c>
      <c r="E14" s="130">
        <v>3.32E-2</v>
      </c>
      <c r="F14" s="130">
        <v>4.41E-2</v>
      </c>
      <c r="G14" s="130">
        <v>6.4299999999999996E-2</v>
      </c>
      <c r="H14" s="130">
        <v>7.6899999999999996E-2</v>
      </c>
      <c r="I14" s="130">
        <v>0.1118</v>
      </c>
      <c r="J14" s="130">
        <v>0.1313</v>
      </c>
      <c r="K14" s="130">
        <v>0.13370000000000001</v>
      </c>
      <c r="L14" s="130">
        <v>0.12889999999999999</v>
      </c>
      <c r="M14" s="130">
        <v>0.128</v>
      </c>
    </row>
    <row r="15" spans="1:13" s="77" customFormat="1" ht="15" customHeight="1" thickBot="1">
      <c r="A15" s="47" t="s">
        <v>748</v>
      </c>
      <c r="B15" s="46" t="s">
        <v>825</v>
      </c>
      <c r="C15" s="165" t="s">
        <v>1441</v>
      </c>
      <c r="D15" s="130">
        <v>1.04E-2</v>
      </c>
      <c r="E15" s="130">
        <v>1.0500000000000001E-2</v>
      </c>
      <c r="F15" s="130">
        <v>1.4200000000000001E-2</v>
      </c>
      <c r="G15" s="130">
        <v>1.3100000000000001E-2</v>
      </c>
      <c r="H15" s="130">
        <v>1.1900000000000001E-2</v>
      </c>
      <c r="I15" s="130">
        <v>1.21E-2</v>
      </c>
      <c r="J15" s="130">
        <v>1.0999999999999999E-2</v>
      </c>
      <c r="K15" s="130">
        <v>9.5999999999999992E-3</v>
      </c>
      <c r="L15" s="130">
        <v>9.7000000000000003E-3</v>
      </c>
      <c r="M15" s="130">
        <v>9.1999999999999998E-3</v>
      </c>
    </row>
    <row r="16" spans="1:13" s="19" customFormat="1" ht="15" customHeight="1" thickTop="1" thickBot="1">
      <c r="A16" s="47"/>
      <c r="B16" s="164"/>
      <c r="C16" s="401" t="s">
        <v>826</v>
      </c>
      <c r="D16" s="402"/>
      <c r="E16" s="402"/>
      <c r="F16" s="402"/>
      <c r="G16" s="402"/>
      <c r="H16" s="402"/>
      <c r="I16" s="403"/>
      <c r="J16" s="403"/>
      <c r="K16" s="403"/>
      <c r="L16" s="403"/>
      <c r="M16" s="403"/>
    </row>
    <row r="17" spans="1:13" s="78" customFormat="1" ht="15" customHeight="1" thickTop="1">
      <c r="A17" s="47" t="s">
        <v>748</v>
      </c>
      <c r="B17" s="46" t="s">
        <v>827</v>
      </c>
      <c r="C17" s="165" t="s">
        <v>1442</v>
      </c>
      <c r="D17" s="130">
        <v>0.627</v>
      </c>
      <c r="E17" s="130">
        <v>0.64900000000000002</v>
      </c>
      <c r="F17" s="130">
        <v>0.6583</v>
      </c>
      <c r="G17" s="130">
        <v>0.66920000000000002</v>
      </c>
      <c r="H17" s="130">
        <v>0.66339999999999999</v>
      </c>
      <c r="I17" s="130">
        <v>0.66700000000000004</v>
      </c>
      <c r="J17" s="130">
        <v>0.66420000000000001</v>
      </c>
      <c r="K17" s="130">
        <v>0.625</v>
      </c>
      <c r="L17" s="130">
        <v>0.64239999999999997</v>
      </c>
      <c r="M17" s="130">
        <v>0.65380000000000005</v>
      </c>
    </row>
    <row r="18" spans="1:13" s="77" customFormat="1" ht="15" customHeight="1">
      <c r="A18" s="47" t="s">
        <v>748</v>
      </c>
      <c r="B18" s="46" t="s">
        <v>828</v>
      </c>
      <c r="C18" s="165" t="s">
        <v>1443</v>
      </c>
      <c r="D18" s="130">
        <v>0.373</v>
      </c>
      <c r="E18" s="130">
        <v>0.35099999999999998</v>
      </c>
      <c r="F18" s="130">
        <v>0.3417</v>
      </c>
      <c r="G18" s="130">
        <v>0.33079999999999998</v>
      </c>
      <c r="H18" s="130">
        <v>0.33660000000000001</v>
      </c>
      <c r="I18" s="130">
        <v>0.33300000000000002</v>
      </c>
      <c r="J18" s="130">
        <v>0.33579999999999999</v>
      </c>
      <c r="K18" s="130">
        <v>0.375</v>
      </c>
      <c r="L18" s="130">
        <v>0.35759999999999997</v>
      </c>
      <c r="M18" s="130">
        <v>0.34620000000000001</v>
      </c>
    </row>
    <row r="19" spans="1:13" s="77" customFormat="1" ht="15" customHeight="1" thickBot="1">
      <c r="A19" s="47" t="s">
        <v>748</v>
      </c>
      <c r="B19" s="46" t="s">
        <v>829</v>
      </c>
      <c r="C19" s="165" t="s">
        <v>830</v>
      </c>
      <c r="D19" s="168">
        <v>766.24950000000001</v>
      </c>
      <c r="E19" s="168">
        <v>865.5412</v>
      </c>
      <c r="F19" s="168">
        <v>609.94619999999998</v>
      </c>
      <c r="G19" s="168">
        <v>707.55370000000005</v>
      </c>
      <c r="H19" s="168">
        <v>983.17790000000002</v>
      </c>
      <c r="I19" s="168">
        <v>1005.6419</v>
      </c>
      <c r="J19" s="168">
        <v>989.57100000000003</v>
      </c>
      <c r="K19" s="168">
        <v>968.36850000000004</v>
      </c>
      <c r="L19" s="168">
        <v>961.28790000000004</v>
      </c>
      <c r="M19" s="168">
        <v>954.36710000000005</v>
      </c>
    </row>
    <row r="20" spans="1:13" s="19" customFormat="1" ht="15" customHeight="1" thickTop="1" thickBot="1">
      <c r="A20" s="47"/>
      <c r="B20" s="164"/>
      <c r="C20" s="401" t="s">
        <v>831</v>
      </c>
      <c r="D20" s="402"/>
      <c r="E20" s="402"/>
      <c r="F20" s="402"/>
      <c r="G20" s="402"/>
      <c r="H20" s="402"/>
      <c r="I20" s="403"/>
      <c r="J20" s="403"/>
      <c r="K20" s="403"/>
      <c r="L20" s="403"/>
      <c r="M20" s="403"/>
    </row>
    <row r="21" spans="1:13" s="78" customFormat="1" ht="15" customHeight="1" thickTop="1">
      <c r="A21" s="47" t="s">
        <v>748</v>
      </c>
      <c r="B21" s="46" t="s">
        <v>832</v>
      </c>
      <c r="C21" s="165" t="s">
        <v>833</v>
      </c>
      <c r="D21" s="130">
        <v>0.98519999999999996</v>
      </c>
      <c r="E21" s="130">
        <v>0.98529999999999995</v>
      </c>
      <c r="F21" s="130">
        <v>0.98480000000000001</v>
      </c>
      <c r="G21" s="130">
        <v>0.98360000000000003</v>
      </c>
      <c r="H21" s="130">
        <v>0.98329999999999995</v>
      </c>
      <c r="I21" s="130">
        <v>0.98209999999999997</v>
      </c>
      <c r="J21" s="130">
        <v>0.98540000000000005</v>
      </c>
      <c r="K21" s="130">
        <v>0.98360000000000003</v>
      </c>
      <c r="L21" s="130">
        <v>0.98509999999999998</v>
      </c>
      <c r="M21" s="130">
        <v>0.97899999999999998</v>
      </c>
    </row>
    <row r="22" spans="1:13" s="77" customFormat="1" ht="15" customHeight="1">
      <c r="A22" s="47" t="s">
        <v>748</v>
      </c>
      <c r="B22" s="46" t="s">
        <v>834</v>
      </c>
      <c r="C22" s="165" t="s">
        <v>835</v>
      </c>
      <c r="D22" s="130">
        <v>1.15E-2</v>
      </c>
      <c r="E22" s="130">
        <v>1.3100000000000001E-2</v>
      </c>
      <c r="F22" s="130">
        <v>1.7000000000000001E-2</v>
      </c>
      <c r="G22" s="130">
        <v>2.0199999999999999E-2</v>
      </c>
      <c r="H22" s="130">
        <v>2.7699999999999999E-2</v>
      </c>
      <c r="I22" s="130">
        <v>3.9199999999999999E-2</v>
      </c>
      <c r="J22" s="130">
        <v>4.6100000000000002E-2</v>
      </c>
      <c r="K22" s="130">
        <v>0.19359999999999999</v>
      </c>
      <c r="L22" s="130">
        <v>0.2195</v>
      </c>
      <c r="M22" s="130">
        <v>0.20150000000000001</v>
      </c>
    </row>
    <row r="23" spans="1:13" s="77" customFormat="1" ht="15" customHeight="1">
      <c r="A23" s="47" t="s">
        <v>748</v>
      </c>
      <c r="B23" s="46" t="s">
        <v>836</v>
      </c>
      <c r="C23" s="165" t="s">
        <v>837</v>
      </c>
      <c r="D23" s="130">
        <v>1.4800000000000001E-2</v>
      </c>
      <c r="E23" s="130">
        <v>1.47E-2</v>
      </c>
      <c r="F23" s="130">
        <v>1.52E-2</v>
      </c>
      <c r="G23" s="130">
        <v>1.6400000000000001E-2</v>
      </c>
      <c r="H23" s="130">
        <v>1.67E-2</v>
      </c>
      <c r="I23" s="130">
        <v>1.7899999999999999E-2</v>
      </c>
      <c r="J23" s="130">
        <v>1.46E-2</v>
      </c>
      <c r="K23" s="130">
        <v>1.6400000000000001E-2</v>
      </c>
      <c r="L23" s="130">
        <v>1.49E-2</v>
      </c>
      <c r="M23" s="130">
        <v>2.1000000000000001E-2</v>
      </c>
    </row>
    <row r="24" spans="1:13" s="77" customFormat="1" ht="15" customHeight="1">
      <c r="A24" s="47" t="s">
        <v>748</v>
      </c>
      <c r="B24" s="46" t="s">
        <v>838</v>
      </c>
      <c r="C24" s="165" t="s">
        <v>839</v>
      </c>
      <c r="D24" s="130">
        <v>8.9999999999999993E-3</v>
      </c>
      <c r="E24" s="130">
        <v>1.12E-2</v>
      </c>
      <c r="F24" s="130">
        <v>1.4999999999999999E-2</v>
      </c>
      <c r="G24" s="130">
        <v>1.7999999999999999E-2</v>
      </c>
      <c r="H24" s="130">
        <v>2.5399999999999999E-2</v>
      </c>
      <c r="I24" s="130">
        <v>3.5900000000000001E-2</v>
      </c>
      <c r="J24" s="130">
        <v>4.2799999999999998E-2</v>
      </c>
      <c r="K24" s="130">
        <v>0.192</v>
      </c>
      <c r="L24" s="130">
        <v>0.218</v>
      </c>
      <c r="M24" s="130">
        <v>0.19489999999999999</v>
      </c>
    </row>
    <row r="25" spans="1:13" s="77" customFormat="1" ht="15" customHeight="1">
      <c r="A25" s="47" t="s">
        <v>748</v>
      </c>
      <c r="B25" s="46" t="s">
        <v>840</v>
      </c>
      <c r="C25" s="165" t="s">
        <v>841</v>
      </c>
      <c r="D25" s="130">
        <v>0.22670000000000001</v>
      </c>
      <c r="E25" s="130">
        <v>0.16039999999999999</v>
      </c>
      <c r="F25" s="130">
        <v>0.1305</v>
      </c>
      <c r="G25" s="130">
        <v>0.12189999999999999</v>
      </c>
      <c r="H25" s="130">
        <v>9.8299999999999998E-2</v>
      </c>
      <c r="I25" s="130">
        <v>0.1016</v>
      </c>
      <c r="J25" s="130">
        <v>8.5800000000000001E-2</v>
      </c>
      <c r="K25" s="130">
        <v>2.5000000000000001E-2</v>
      </c>
      <c r="L25" s="130">
        <v>2.1999999999999999E-2</v>
      </c>
      <c r="M25" s="130">
        <v>5.2999999999999999E-2</v>
      </c>
    </row>
    <row r="26" spans="1:13" s="77" customFormat="1" ht="15" customHeight="1">
      <c r="A26" s="47" t="s">
        <v>748</v>
      </c>
      <c r="B26" s="46" t="s">
        <v>842</v>
      </c>
      <c r="C26" s="165" t="s">
        <v>843</v>
      </c>
      <c r="D26" s="130">
        <v>9.1000000000000004E-3</v>
      </c>
      <c r="E26" s="130">
        <v>8.6E-3</v>
      </c>
      <c r="F26" s="130">
        <v>8.3999999999999995E-3</v>
      </c>
      <c r="G26" s="130">
        <v>8.6E-3</v>
      </c>
      <c r="H26" s="130">
        <v>8.3999999999999995E-3</v>
      </c>
      <c r="I26" s="130">
        <v>8.8000000000000005E-3</v>
      </c>
      <c r="J26" s="130">
        <v>4.8000000000000001E-2</v>
      </c>
      <c r="K26" s="130">
        <v>5.57E-2</v>
      </c>
      <c r="L26" s="130">
        <v>5.6500000000000002E-2</v>
      </c>
      <c r="M26" s="130">
        <v>5.0799999999999998E-2</v>
      </c>
    </row>
    <row r="27" spans="1:13" s="77" customFormat="1" ht="15" customHeight="1">
      <c r="A27" s="47" t="s">
        <v>748</v>
      </c>
      <c r="B27" s="46" t="s">
        <v>844</v>
      </c>
      <c r="C27" s="165" t="s">
        <v>1444</v>
      </c>
      <c r="D27" s="130">
        <v>3.8899999999999997E-2</v>
      </c>
      <c r="E27" s="130">
        <v>3.49E-2</v>
      </c>
      <c r="F27" s="130">
        <v>3.3099999999999997E-2</v>
      </c>
      <c r="G27" s="130">
        <v>3.39E-2</v>
      </c>
      <c r="H27" s="130">
        <v>3.3099999999999997E-2</v>
      </c>
      <c r="I27" s="130">
        <v>3.3700000000000001E-2</v>
      </c>
      <c r="J27" s="130">
        <v>3.8600000000000002E-2</v>
      </c>
      <c r="K27" s="130">
        <v>3.8899999999999997E-2</v>
      </c>
      <c r="L27" s="130">
        <v>3.8100000000000002E-2</v>
      </c>
      <c r="M27" s="130">
        <v>3.8600000000000002E-2</v>
      </c>
    </row>
    <row r="28" spans="1:13" s="77" customFormat="1" ht="15" customHeight="1">
      <c r="A28" s="47" t="s">
        <v>748</v>
      </c>
      <c r="B28" s="46" t="s">
        <v>845</v>
      </c>
      <c r="C28" s="165" t="s">
        <v>846</v>
      </c>
      <c r="D28" s="130">
        <v>0.97019999999999995</v>
      </c>
      <c r="E28" s="130">
        <v>0.97050000000000003</v>
      </c>
      <c r="F28" s="130">
        <v>0.97340000000000004</v>
      </c>
      <c r="G28" s="130">
        <v>0.96760000000000002</v>
      </c>
      <c r="H28" s="130">
        <v>0.96679999999999999</v>
      </c>
      <c r="I28" s="130">
        <v>0.96589999999999998</v>
      </c>
      <c r="J28" s="130">
        <v>0.96899999999999997</v>
      </c>
      <c r="K28" s="130">
        <v>0.96640000000000004</v>
      </c>
      <c r="L28" s="130">
        <v>0.96640000000000004</v>
      </c>
      <c r="M28" s="130">
        <v>0.96130000000000004</v>
      </c>
    </row>
    <row r="29" spans="1:13" s="77" customFormat="1" ht="15" customHeight="1">
      <c r="A29" s="47" t="s">
        <v>748</v>
      </c>
      <c r="B29" s="46" t="s">
        <v>847</v>
      </c>
      <c r="C29" s="165" t="s">
        <v>848</v>
      </c>
      <c r="D29" s="130">
        <v>1.21E-2</v>
      </c>
      <c r="E29" s="130">
        <v>1.18E-2</v>
      </c>
      <c r="F29" s="130">
        <v>9.2999999999999992E-3</v>
      </c>
      <c r="G29" s="130">
        <v>1.1299999999999999E-2</v>
      </c>
      <c r="H29" s="130">
        <v>1.29E-2</v>
      </c>
      <c r="I29" s="130">
        <v>1.14E-2</v>
      </c>
      <c r="J29" s="130">
        <v>8.0000000000000002E-3</v>
      </c>
      <c r="K29" s="130">
        <v>1.12E-2</v>
      </c>
      <c r="L29" s="130">
        <v>1.0800000000000001E-2</v>
      </c>
      <c r="M29" s="130">
        <v>1.26E-2</v>
      </c>
    </row>
    <row r="30" spans="1:13" s="77" customFormat="1" ht="15" customHeight="1">
      <c r="A30" s="47" t="s">
        <v>748</v>
      </c>
      <c r="B30" s="46" t="s">
        <v>849</v>
      </c>
      <c r="C30" s="165" t="s">
        <v>850</v>
      </c>
      <c r="D30" s="130">
        <v>2.5999999999999999E-3</v>
      </c>
      <c r="E30" s="130">
        <v>2.5999999999999999E-3</v>
      </c>
      <c r="F30" s="130">
        <v>3.0999999999999999E-3</v>
      </c>
      <c r="G30" s="130">
        <v>4.5999999999999999E-3</v>
      </c>
      <c r="H30" s="130">
        <v>3.8999999999999998E-3</v>
      </c>
      <c r="I30" s="130">
        <v>5.4999999999999997E-3</v>
      </c>
      <c r="J30" s="130">
        <v>1.5E-3</v>
      </c>
      <c r="K30" s="130">
        <v>2.3E-3</v>
      </c>
      <c r="L30" s="130">
        <v>3.0999999999999999E-3</v>
      </c>
      <c r="M30" s="130">
        <v>4.1000000000000003E-3</v>
      </c>
    </row>
    <row r="31" spans="1:13" s="77" customFormat="1" ht="15" customHeight="1">
      <c r="A31" s="47" t="s">
        <v>748</v>
      </c>
      <c r="B31" s="46" t="s">
        <v>851</v>
      </c>
      <c r="C31" s="165" t="s">
        <v>852</v>
      </c>
      <c r="D31" s="130">
        <v>2.3E-3</v>
      </c>
      <c r="E31" s="130">
        <v>2.8E-3</v>
      </c>
      <c r="F31" s="130">
        <v>2.2000000000000001E-3</v>
      </c>
      <c r="G31" s="130">
        <v>2.0999999999999999E-3</v>
      </c>
      <c r="H31" s="130">
        <v>3.2000000000000002E-3</v>
      </c>
      <c r="I31" s="130">
        <v>2.5999999999999999E-3</v>
      </c>
      <c r="J31" s="130">
        <v>3.8E-3</v>
      </c>
      <c r="K31" s="130">
        <v>3.3999999999999998E-3</v>
      </c>
      <c r="L31" s="130">
        <v>3.7000000000000002E-3</v>
      </c>
      <c r="M31" s="130">
        <v>4.4000000000000003E-3</v>
      </c>
    </row>
    <row r="32" spans="1:13" s="77" customFormat="1" ht="15" customHeight="1">
      <c r="A32" s="47" t="s">
        <v>748</v>
      </c>
      <c r="B32" s="46" t="s">
        <v>853</v>
      </c>
      <c r="C32" s="165" t="s">
        <v>854</v>
      </c>
      <c r="D32" s="130">
        <v>2.0999999999999999E-3</v>
      </c>
      <c r="E32" s="130">
        <v>1.6000000000000001E-3</v>
      </c>
      <c r="F32" s="130">
        <v>1.8E-3</v>
      </c>
      <c r="G32" s="130">
        <v>2.8E-3</v>
      </c>
      <c r="H32" s="130">
        <v>2.0999999999999999E-3</v>
      </c>
      <c r="I32" s="130">
        <v>3.0000000000000001E-3</v>
      </c>
      <c r="J32" s="130">
        <v>4.1000000000000003E-3</v>
      </c>
      <c r="K32" s="130">
        <v>3.0000000000000001E-3</v>
      </c>
      <c r="L32" s="130">
        <v>2.3999999999999998E-3</v>
      </c>
      <c r="M32" s="130">
        <v>3.3999999999999998E-3</v>
      </c>
    </row>
    <row r="33" spans="1:13" s="77" customFormat="1" ht="15" customHeight="1" thickBot="1">
      <c r="A33" s="47" t="s">
        <v>748</v>
      </c>
      <c r="B33" s="165" t="s">
        <v>855</v>
      </c>
      <c r="C33" s="165" t="s">
        <v>856</v>
      </c>
      <c r="D33" s="130">
        <v>1.03E-2</v>
      </c>
      <c r="E33" s="130">
        <v>1.01E-2</v>
      </c>
      <c r="F33" s="130">
        <v>9.7999999999999997E-3</v>
      </c>
      <c r="G33" s="130">
        <v>1.0699999999999999E-2</v>
      </c>
      <c r="H33" s="130">
        <v>1.0699999999999999E-2</v>
      </c>
      <c r="I33" s="130">
        <v>1.1299999999999999E-2</v>
      </c>
      <c r="J33" s="130">
        <v>1.34E-2</v>
      </c>
      <c r="K33" s="130">
        <v>1.3299999999999999E-2</v>
      </c>
      <c r="L33" s="130">
        <v>1.3299999999999999E-2</v>
      </c>
      <c r="M33" s="130">
        <v>1.38E-2</v>
      </c>
    </row>
    <row r="34" spans="1:13" s="19" customFormat="1" ht="15" customHeight="1" thickTop="1" thickBot="1">
      <c r="A34" s="47"/>
      <c r="B34" s="164"/>
      <c r="C34" s="401" t="s">
        <v>540</v>
      </c>
      <c r="D34" s="402"/>
      <c r="E34" s="402"/>
      <c r="F34" s="402"/>
      <c r="G34" s="402"/>
      <c r="H34" s="402"/>
      <c r="I34" s="403"/>
      <c r="J34" s="403"/>
      <c r="K34" s="403"/>
      <c r="L34" s="403"/>
      <c r="M34" s="403"/>
    </row>
    <row r="35" spans="1:13" s="78" customFormat="1" ht="15" customHeight="1" thickTop="1">
      <c r="A35" s="47" t="s">
        <v>748</v>
      </c>
      <c r="B35" s="46" t="s">
        <v>857</v>
      </c>
      <c r="C35" s="165" t="s">
        <v>858</v>
      </c>
      <c r="D35" s="130">
        <v>0.31059999999999999</v>
      </c>
      <c r="E35" s="130">
        <v>0.37790000000000001</v>
      </c>
      <c r="F35" s="130">
        <v>0.28689999999999999</v>
      </c>
      <c r="G35" s="130">
        <v>0.2949</v>
      </c>
      <c r="H35" s="130">
        <v>0.26900000000000002</v>
      </c>
      <c r="I35" s="130">
        <v>0.27900000000000003</v>
      </c>
      <c r="J35" s="130">
        <v>0.31929999999999997</v>
      </c>
      <c r="K35" s="130">
        <v>0.29620000000000002</v>
      </c>
      <c r="L35" s="130">
        <v>0.29499999999999998</v>
      </c>
      <c r="M35" s="130">
        <v>0.2465</v>
      </c>
    </row>
    <row r="36" spans="1:13" s="77" customFormat="1" ht="15" customHeight="1">
      <c r="A36" s="47" t="s">
        <v>748</v>
      </c>
      <c r="B36" s="46" t="s">
        <v>859</v>
      </c>
      <c r="C36" s="165" t="s">
        <v>860</v>
      </c>
      <c r="D36" s="130">
        <v>0.70289999999999997</v>
      </c>
      <c r="E36" s="130">
        <v>0.68769999999999998</v>
      </c>
      <c r="F36" s="130">
        <v>0.63249999999999995</v>
      </c>
      <c r="G36" s="130">
        <v>0.66339999999999999</v>
      </c>
      <c r="H36" s="130">
        <v>0.59150000000000003</v>
      </c>
      <c r="I36" s="130">
        <v>0.5907</v>
      </c>
      <c r="J36" s="130">
        <v>0.59860000000000002</v>
      </c>
      <c r="K36" s="130">
        <v>0.59860000000000002</v>
      </c>
      <c r="L36" s="130">
        <v>0.59830000000000005</v>
      </c>
      <c r="M36" s="130">
        <v>0.54990000000000006</v>
      </c>
    </row>
    <row r="37" spans="1:13" s="77" customFormat="1" ht="15" customHeight="1">
      <c r="A37" s="47" t="s">
        <v>748</v>
      </c>
      <c r="B37" s="46" t="s">
        <v>861</v>
      </c>
      <c r="C37" s="165" t="s">
        <v>862</v>
      </c>
      <c r="D37" s="130">
        <v>0.38890000000000002</v>
      </c>
      <c r="E37" s="130">
        <v>0.38850000000000001</v>
      </c>
      <c r="F37" s="130">
        <v>0.32100000000000001</v>
      </c>
      <c r="G37" s="130">
        <v>0.307</v>
      </c>
      <c r="H37" s="130">
        <v>0.26650000000000001</v>
      </c>
      <c r="I37" s="130">
        <v>0.23130000000000001</v>
      </c>
      <c r="J37" s="130">
        <v>0.2382</v>
      </c>
      <c r="K37" s="130">
        <v>0.2336</v>
      </c>
      <c r="L37" s="130">
        <v>0.23699999999999999</v>
      </c>
      <c r="M37" s="130">
        <v>0.2145</v>
      </c>
    </row>
    <row r="38" spans="1:13" s="77" customFormat="1" ht="15" customHeight="1">
      <c r="A38" s="47" t="s">
        <v>748</v>
      </c>
      <c r="B38" s="46" t="s">
        <v>863</v>
      </c>
      <c r="C38" s="165" t="s">
        <v>864</v>
      </c>
      <c r="D38" s="130">
        <v>0.35809999999999997</v>
      </c>
      <c r="E38" s="130">
        <v>0.35980000000000001</v>
      </c>
      <c r="F38" s="130">
        <v>0.29580000000000001</v>
      </c>
      <c r="G38" s="130">
        <v>0.28510000000000002</v>
      </c>
      <c r="H38" s="130">
        <v>0.24759999999999999</v>
      </c>
      <c r="I38" s="130">
        <v>0.2142</v>
      </c>
      <c r="J38" s="130">
        <v>0.22259999999999999</v>
      </c>
      <c r="K38" s="130">
        <v>0.21820000000000001</v>
      </c>
      <c r="L38" s="130">
        <v>0.22120000000000001</v>
      </c>
      <c r="M38" s="130">
        <v>0.2</v>
      </c>
    </row>
    <row r="39" spans="1:13" s="77" customFormat="1" ht="15" customHeight="1" thickBot="1">
      <c r="A39" s="47" t="s">
        <v>748</v>
      </c>
      <c r="B39" s="46" t="s">
        <v>865</v>
      </c>
      <c r="C39" s="103" t="s">
        <v>1206</v>
      </c>
      <c r="D39" s="130">
        <v>0.64071235319503184</v>
      </c>
      <c r="E39" s="130">
        <v>0.57018982552360753</v>
      </c>
      <c r="F39" s="130">
        <v>0.55072434718144692</v>
      </c>
      <c r="G39" s="130">
        <v>0.27139999999999997</v>
      </c>
      <c r="H39" s="130">
        <v>0.49340000000000001</v>
      </c>
      <c r="I39" s="130">
        <v>0.4173</v>
      </c>
      <c r="J39" s="130">
        <v>0.44450000000000001</v>
      </c>
      <c r="K39" s="130">
        <v>0.43559999999999999</v>
      </c>
      <c r="L39" s="130">
        <v>0.45450000000000002</v>
      </c>
      <c r="M39" s="130">
        <v>0.40060000000000001</v>
      </c>
    </row>
    <row r="40" spans="1:13" s="19" customFormat="1" ht="15" customHeight="1" thickTop="1" thickBot="1">
      <c r="A40" s="47"/>
      <c r="B40" s="164"/>
      <c r="C40" s="401" t="s">
        <v>545</v>
      </c>
      <c r="D40" s="402"/>
      <c r="E40" s="402"/>
      <c r="F40" s="402"/>
      <c r="G40" s="402"/>
      <c r="H40" s="402"/>
      <c r="I40" s="403"/>
      <c r="J40" s="403"/>
      <c r="K40" s="403"/>
      <c r="L40" s="403"/>
      <c r="M40" s="403"/>
    </row>
    <row r="41" spans="1:13" s="78" customFormat="1" ht="15" customHeight="1" thickTop="1">
      <c r="A41" s="47" t="s">
        <v>748</v>
      </c>
      <c r="B41" s="46" t="s">
        <v>866</v>
      </c>
      <c r="C41" s="165" t="s">
        <v>867</v>
      </c>
      <c r="D41" s="130">
        <v>7.9399999999999998E-2</v>
      </c>
      <c r="E41" s="130">
        <v>7.3800000000000004E-2</v>
      </c>
      <c r="F41" s="130">
        <v>7.8700000000000006E-2</v>
      </c>
      <c r="G41" s="130">
        <v>7.1199999999999999E-2</v>
      </c>
      <c r="H41" s="130">
        <v>7.1099999999999997E-2</v>
      </c>
      <c r="I41" s="130">
        <v>7.3599999999999999E-2</v>
      </c>
      <c r="J41" s="130">
        <v>6.54E-2</v>
      </c>
      <c r="K41" s="130">
        <v>6.6199999999999995E-2</v>
      </c>
      <c r="L41" s="130">
        <v>6.6600000000000006E-2</v>
      </c>
      <c r="M41" s="130">
        <v>6.7599999999999993E-2</v>
      </c>
    </row>
    <row r="42" spans="1:13" s="77" customFormat="1" ht="15" customHeight="1">
      <c r="A42" s="47" t="s">
        <v>748</v>
      </c>
      <c r="B42" s="46" t="s">
        <v>868</v>
      </c>
      <c r="C42" s="165" t="s">
        <v>869</v>
      </c>
      <c r="D42" s="130">
        <v>7.17E-2</v>
      </c>
      <c r="E42" s="130">
        <v>6.6199999999999995E-2</v>
      </c>
      <c r="F42" s="130">
        <v>6.9599999999999995E-2</v>
      </c>
      <c r="G42" s="130">
        <v>6.4399999999999999E-2</v>
      </c>
      <c r="H42" s="130">
        <v>6.4799999999999996E-2</v>
      </c>
      <c r="I42" s="130">
        <v>6.7599999999999993E-2</v>
      </c>
      <c r="J42" s="130">
        <v>6.1499999999999999E-2</v>
      </c>
      <c r="K42" s="130">
        <v>6.25E-2</v>
      </c>
      <c r="L42" s="130">
        <v>6.3E-2</v>
      </c>
      <c r="M42" s="130">
        <v>6.3799999999999996E-2</v>
      </c>
    </row>
    <row r="43" spans="1:13" s="77" customFormat="1" ht="15" customHeight="1">
      <c r="A43" s="47" t="s">
        <v>748</v>
      </c>
      <c r="B43" s="46" t="s">
        <v>870</v>
      </c>
      <c r="C43" s="165" t="s">
        <v>871</v>
      </c>
      <c r="D43" s="130">
        <v>0.1128</v>
      </c>
      <c r="E43" s="130">
        <v>0.1197</v>
      </c>
      <c r="F43" s="130">
        <v>0.12809999999999999</v>
      </c>
      <c r="G43" s="130">
        <v>0.1552</v>
      </c>
      <c r="H43" s="130">
        <v>0.16569999999999999</v>
      </c>
      <c r="I43" s="130">
        <v>0.1739</v>
      </c>
      <c r="J43" s="130">
        <v>0.1479</v>
      </c>
      <c r="K43" s="130">
        <v>0.1623</v>
      </c>
      <c r="L43" s="130">
        <v>0.1452</v>
      </c>
      <c r="M43" s="130">
        <v>0.2077</v>
      </c>
    </row>
    <row r="44" spans="1:13" s="77" customFormat="1" ht="15" customHeight="1">
      <c r="A44" s="47" t="s">
        <v>748</v>
      </c>
      <c r="B44" s="46" t="s">
        <v>872</v>
      </c>
      <c r="C44" s="165" t="s">
        <v>873</v>
      </c>
      <c r="D44" s="130">
        <v>1.9900000000000001E-2</v>
      </c>
      <c r="E44" s="130">
        <v>1.7100000000000001E-2</v>
      </c>
      <c r="F44" s="130">
        <v>1.8700000000000001E-2</v>
      </c>
      <c r="G44" s="130">
        <v>2.3300000000000001E-2</v>
      </c>
      <c r="H44" s="130">
        <v>2.7E-2</v>
      </c>
      <c r="I44" s="130">
        <v>3.8800000000000001E-2</v>
      </c>
      <c r="J44" s="130">
        <v>4.02E-2</v>
      </c>
      <c r="K44" s="130">
        <v>4.7899999999999998E-2</v>
      </c>
      <c r="L44" s="130">
        <v>4.7100000000000003E-2</v>
      </c>
      <c r="M44" s="130">
        <v>0.1055</v>
      </c>
    </row>
    <row r="45" spans="1:13" s="77" customFormat="1" ht="15" customHeight="1">
      <c r="A45" s="47" t="s">
        <v>748</v>
      </c>
      <c r="B45" s="46" t="s">
        <v>874</v>
      </c>
      <c r="C45" s="165" t="s">
        <v>875</v>
      </c>
      <c r="D45" s="130">
        <v>3.8300000000000001E-2</v>
      </c>
      <c r="E45" s="130">
        <v>3.8800000000000001E-2</v>
      </c>
      <c r="F45" s="130">
        <v>4.4299999999999999E-2</v>
      </c>
      <c r="G45" s="130">
        <v>5.5800000000000002E-2</v>
      </c>
      <c r="H45" s="130">
        <v>6.3299999999999995E-2</v>
      </c>
      <c r="I45" s="130">
        <v>7.2599999999999998E-2</v>
      </c>
      <c r="J45" s="130">
        <v>4.5999999999999999E-2</v>
      </c>
      <c r="K45" s="130">
        <v>6.0499999999999998E-2</v>
      </c>
      <c r="L45" s="130">
        <v>5.8000000000000003E-2</v>
      </c>
      <c r="M45" s="130">
        <v>0.1036</v>
      </c>
    </row>
    <row r="46" spans="1:13" s="77" customFormat="1" ht="15" customHeight="1" thickBot="1">
      <c r="A46" s="47" t="s">
        <v>748</v>
      </c>
      <c r="B46" s="46" t="s">
        <v>876</v>
      </c>
      <c r="C46" s="165" t="s">
        <v>877</v>
      </c>
      <c r="D46" s="130">
        <v>0.1231</v>
      </c>
      <c r="E46" s="130">
        <v>0.1201</v>
      </c>
      <c r="F46" s="130">
        <v>0.12089999999999999</v>
      </c>
      <c r="G46" s="130">
        <v>0.11890000000000001</v>
      </c>
      <c r="H46" s="130">
        <v>0.1191</v>
      </c>
      <c r="I46" s="130">
        <v>0.1229</v>
      </c>
      <c r="J46" s="130">
        <v>0.12189999999999999</v>
      </c>
      <c r="K46" s="130">
        <v>0.1227</v>
      </c>
      <c r="L46" s="130">
        <v>0.11990000000000001</v>
      </c>
      <c r="M46" s="130">
        <v>0.12039999999999999</v>
      </c>
    </row>
    <row r="47" spans="1:13" s="45" customFormat="1" ht="15" customHeight="1" thickTop="1" thickBot="1">
      <c r="A47" s="47"/>
      <c r="B47" s="164"/>
      <c r="C47" s="401" t="s">
        <v>878</v>
      </c>
      <c r="D47" s="402"/>
      <c r="E47" s="402"/>
      <c r="F47" s="402"/>
      <c r="G47" s="402"/>
      <c r="H47" s="402"/>
      <c r="I47" s="403"/>
      <c r="J47" s="403"/>
      <c r="K47" s="403"/>
      <c r="L47" s="403"/>
      <c r="M47" s="403"/>
    </row>
    <row r="48" spans="1:13" s="78" customFormat="1" ht="15" customHeight="1" thickTop="1">
      <c r="A48" s="47" t="s">
        <v>748</v>
      </c>
      <c r="B48" s="46" t="s">
        <v>879</v>
      </c>
      <c r="C48" s="165" t="s">
        <v>880</v>
      </c>
      <c r="D48" s="130">
        <v>0.83209999999999995</v>
      </c>
      <c r="E48" s="130">
        <v>0.79869999999999997</v>
      </c>
      <c r="F48" s="130">
        <v>0.8569</v>
      </c>
      <c r="G48" s="130">
        <v>0.85750000000000004</v>
      </c>
      <c r="H48" s="130">
        <v>0.86839999999999995</v>
      </c>
      <c r="I48" s="130">
        <v>0.87450000000000006</v>
      </c>
      <c r="J48" s="130">
        <v>0.83479999999999999</v>
      </c>
      <c r="K48" s="130">
        <v>0.84060000000000001</v>
      </c>
      <c r="L48" s="130">
        <v>0.83789999999999998</v>
      </c>
      <c r="M48" s="130">
        <v>0.85680000000000001</v>
      </c>
    </row>
    <row r="49" spans="1:13" s="77" customFormat="1" ht="15" customHeight="1">
      <c r="A49" s="47" t="s">
        <v>748</v>
      </c>
      <c r="B49" s="46" t="s">
        <v>881</v>
      </c>
      <c r="C49" s="165" t="s">
        <v>882</v>
      </c>
      <c r="D49" s="130">
        <v>0.61380000000000001</v>
      </c>
      <c r="E49" s="130">
        <v>0.63</v>
      </c>
      <c r="F49" s="130">
        <v>0.625</v>
      </c>
      <c r="G49" s="130">
        <v>0.66369999999999996</v>
      </c>
      <c r="H49" s="130">
        <v>0.68120000000000003</v>
      </c>
      <c r="I49" s="130">
        <v>0.69510000000000005</v>
      </c>
      <c r="J49" s="130">
        <v>0.71599999999999997</v>
      </c>
      <c r="K49" s="130">
        <v>0.71940000000000004</v>
      </c>
      <c r="L49" s="130">
        <v>0.71589999999999998</v>
      </c>
      <c r="M49" s="130">
        <v>0.71860000000000002</v>
      </c>
    </row>
    <row r="50" spans="1:13" s="77" customFormat="1" ht="15" customHeight="1">
      <c r="A50" s="47" t="s">
        <v>748</v>
      </c>
      <c r="B50" s="46" t="s">
        <v>883</v>
      </c>
      <c r="C50" s="165" t="s">
        <v>884</v>
      </c>
      <c r="D50" s="130">
        <v>0.46039999999999998</v>
      </c>
      <c r="E50" s="130">
        <v>0.35759999999999997</v>
      </c>
      <c r="F50" s="130">
        <v>0.47360000000000002</v>
      </c>
      <c r="G50" s="130">
        <v>0.38100000000000001</v>
      </c>
      <c r="H50" s="130">
        <v>0.36320000000000002</v>
      </c>
      <c r="I50" s="130">
        <v>0.34939999999999999</v>
      </c>
      <c r="J50" s="130">
        <v>0.2422</v>
      </c>
      <c r="K50" s="130">
        <v>0.2462</v>
      </c>
      <c r="L50" s="130">
        <v>0.24909999999999999</v>
      </c>
      <c r="M50" s="130">
        <v>0.27339999999999998</v>
      </c>
    </row>
    <row r="51" spans="1:13" s="77" customFormat="1" ht="15" customHeight="1">
      <c r="A51" s="47" t="s">
        <v>748</v>
      </c>
      <c r="B51" s="46" t="s">
        <v>885</v>
      </c>
      <c r="C51" s="165" t="s">
        <v>886</v>
      </c>
      <c r="D51" s="130">
        <v>2.3424999999999998</v>
      </c>
      <c r="E51" s="130">
        <v>3.0400999999999998</v>
      </c>
      <c r="F51" s="130">
        <v>2.0558000000000001</v>
      </c>
      <c r="G51" s="130">
        <v>2.2130999999999998</v>
      </c>
      <c r="H51" s="130">
        <v>2.0322</v>
      </c>
      <c r="I51" s="130">
        <v>1.8559000000000001</v>
      </c>
      <c r="J51" s="130">
        <v>2.6886999999999999</v>
      </c>
      <c r="K51" s="130">
        <v>2.5520999999999998</v>
      </c>
      <c r="L51" s="130">
        <v>2.5731999999999999</v>
      </c>
      <c r="M51" s="130">
        <v>2.2458</v>
      </c>
    </row>
    <row r="52" spans="1:13" ht="3.75" customHeight="1" thickBot="1">
      <c r="A52" s="47"/>
      <c r="B52" s="47"/>
      <c r="C52" s="118"/>
      <c r="D52" s="118"/>
      <c r="E52" s="118"/>
      <c r="F52" s="118"/>
      <c r="G52" s="118"/>
      <c r="H52" s="118"/>
      <c r="I52" s="118"/>
      <c r="J52" s="118"/>
      <c r="K52" s="118"/>
      <c r="L52" s="118"/>
      <c r="M52" s="118"/>
    </row>
    <row r="53" spans="1:13" ht="15" customHeight="1" thickTop="1">
      <c r="A53" s="169" t="s">
        <v>817</v>
      </c>
      <c r="B53" s="165" t="s">
        <v>817</v>
      </c>
      <c r="C53" s="758" t="s">
        <v>557</v>
      </c>
      <c r="D53" s="758"/>
      <c r="E53" s="758"/>
      <c r="F53" s="758"/>
      <c r="G53" s="758"/>
      <c r="H53" s="758"/>
      <c r="I53" s="758"/>
      <c r="J53" s="758"/>
      <c r="K53" s="758"/>
      <c r="L53" s="758"/>
      <c r="M53" s="758"/>
    </row>
    <row r="54" spans="1:13" ht="51.75" customHeight="1">
      <c r="A54" s="47"/>
      <c r="B54" s="47"/>
      <c r="C54" s="753" t="s">
        <v>887</v>
      </c>
      <c r="D54" s="753"/>
      <c r="E54" s="753"/>
      <c r="F54" s="753"/>
      <c r="G54" s="753"/>
      <c r="H54" s="753"/>
      <c r="I54" s="753"/>
      <c r="J54" s="753"/>
      <c r="K54" s="753"/>
      <c r="L54" s="753"/>
      <c r="M54" s="753"/>
    </row>
    <row r="55" spans="1:13" ht="48" customHeight="1">
      <c r="A55" s="47"/>
      <c r="B55" s="47"/>
      <c r="C55" s="753" t="s">
        <v>888</v>
      </c>
      <c r="D55" s="753"/>
      <c r="E55" s="753"/>
      <c r="F55" s="753"/>
      <c r="G55" s="753"/>
      <c r="H55" s="753"/>
      <c r="I55" s="753"/>
      <c r="J55" s="753"/>
      <c r="K55" s="753"/>
      <c r="L55" s="753"/>
      <c r="M55" s="753"/>
    </row>
    <row r="56" spans="1:13" ht="15" customHeight="1">
      <c r="A56" s="47"/>
      <c r="B56" s="47"/>
      <c r="C56" s="754" t="s">
        <v>1447</v>
      </c>
      <c r="D56" s="754"/>
      <c r="E56" s="754"/>
      <c r="F56" s="754"/>
      <c r="G56" s="754"/>
      <c r="H56" s="754"/>
      <c r="I56" s="754"/>
      <c r="J56" s="754"/>
      <c r="K56" s="754"/>
      <c r="L56" s="754"/>
      <c r="M56" s="754"/>
    </row>
    <row r="57" spans="1:13" ht="15" customHeight="1">
      <c r="A57" s="47"/>
      <c r="B57" s="47"/>
      <c r="C57" s="754" t="s">
        <v>561</v>
      </c>
      <c r="D57" s="754"/>
      <c r="E57" s="754"/>
      <c r="F57" s="754"/>
      <c r="G57" s="754"/>
      <c r="H57" s="754"/>
      <c r="I57" s="754"/>
      <c r="J57" s="754"/>
      <c r="K57" s="754"/>
      <c r="L57" s="754"/>
      <c r="M57" s="754"/>
    </row>
    <row r="58" spans="1:13" ht="15" customHeight="1">
      <c r="A58" s="47"/>
      <c r="B58" s="47"/>
      <c r="C58" s="47"/>
      <c r="D58" s="47"/>
      <c r="E58" s="47"/>
      <c r="F58" s="47"/>
      <c r="G58" s="47"/>
      <c r="H58" s="47"/>
      <c r="I58" s="47"/>
      <c r="J58" s="47"/>
      <c r="K58" s="47"/>
      <c r="L58" s="47"/>
      <c r="M58"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3" width="7.28515625" style="34" bestFit="1" customWidth="1"/>
    <col min="14" max="16384" width="9.140625" style="34"/>
  </cols>
  <sheetData>
    <row r="1" spans="1:13" ht="15" customHeight="1">
      <c r="A1" s="630"/>
      <c r="B1" s="630"/>
      <c r="C1" s="760"/>
      <c r="D1" s="760"/>
      <c r="E1" s="760"/>
      <c r="F1" s="760"/>
      <c r="G1" s="760"/>
      <c r="H1" s="760"/>
      <c r="I1" s="760"/>
      <c r="J1" s="760"/>
      <c r="K1" s="760"/>
      <c r="L1" s="760"/>
      <c r="M1" s="760"/>
    </row>
    <row r="2" spans="1:13" ht="18">
      <c r="A2" s="756" t="s">
        <v>440</v>
      </c>
      <c r="B2" s="756"/>
      <c r="C2" s="756"/>
      <c r="D2" s="756"/>
      <c r="E2" s="756"/>
      <c r="F2" s="756"/>
      <c r="G2" s="756"/>
      <c r="H2" s="756"/>
      <c r="I2" s="756"/>
      <c r="J2" s="756"/>
      <c r="K2" s="756"/>
      <c r="L2" s="756"/>
      <c r="M2" s="756"/>
    </row>
    <row r="3" spans="1:13" ht="15" customHeight="1">
      <c r="A3" s="630"/>
      <c r="B3" s="630"/>
      <c r="C3" s="756" t="s">
        <v>818</v>
      </c>
      <c r="D3" s="756"/>
      <c r="E3" s="756"/>
      <c r="F3" s="756"/>
      <c r="G3" s="756"/>
      <c r="H3" s="756"/>
      <c r="I3" s="756"/>
      <c r="J3" s="756"/>
      <c r="K3" s="756"/>
      <c r="L3" s="756"/>
      <c r="M3" s="756"/>
    </row>
    <row r="4" spans="1:13" s="48" customFormat="1" ht="15" customHeight="1">
      <c r="A4" s="757"/>
      <c r="B4" s="756"/>
      <c r="C4" s="756"/>
      <c r="D4" s="756"/>
      <c r="E4" s="756"/>
      <c r="F4" s="756"/>
      <c r="G4" s="756"/>
      <c r="H4" s="756"/>
      <c r="I4" s="756"/>
      <c r="J4" s="756"/>
      <c r="K4" s="756"/>
      <c r="L4" s="756"/>
      <c r="M4" s="756"/>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574</v>
      </c>
      <c r="E6" s="392" t="s">
        <v>575</v>
      </c>
      <c r="F6" s="392" t="s">
        <v>576</v>
      </c>
      <c r="G6" s="392" t="s">
        <v>577</v>
      </c>
      <c r="H6" s="392" t="s">
        <v>578</v>
      </c>
      <c r="I6" s="400" t="s">
        <v>579</v>
      </c>
      <c r="J6" s="400" t="s">
        <v>1268</v>
      </c>
      <c r="K6" s="400" t="s">
        <v>1503</v>
      </c>
      <c r="L6" s="400" t="s">
        <v>1359</v>
      </c>
      <c r="M6" s="400" t="s">
        <v>1504</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748</v>
      </c>
      <c r="B9" s="46" t="s">
        <v>890</v>
      </c>
      <c r="C9" s="165" t="s">
        <v>891</v>
      </c>
      <c r="D9" s="130">
        <v>5.6500000000000002E-2</v>
      </c>
      <c r="E9" s="130">
        <v>4.7800000000000002E-2</v>
      </c>
      <c r="F9" s="130">
        <v>4.6300000000000001E-2</v>
      </c>
      <c r="G9" s="130">
        <v>4.65E-2</v>
      </c>
      <c r="H9" s="130">
        <v>4.4200000000000003E-2</v>
      </c>
      <c r="I9" s="130">
        <v>4.41E-2</v>
      </c>
      <c r="J9" s="130">
        <v>3.8199999999999998E-2</v>
      </c>
      <c r="K9" s="130">
        <v>3.2300000000000002E-2</v>
      </c>
      <c r="L9" s="130">
        <v>3.3000000000000002E-2</v>
      </c>
      <c r="M9" s="130">
        <v>3.4000000000000002E-2</v>
      </c>
    </row>
    <row r="10" spans="1:13" s="48" customFormat="1" ht="15" customHeight="1">
      <c r="A10" s="47" t="s">
        <v>748</v>
      </c>
      <c r="B10" s="46" t="s">
        <v>892</v>
      </c>
      <c r="C10" s="165" t="s">
        <v>1413</v>
      </c>
      <c r="D10" s="130">
        <v>6.9500000000000006E-2</v>
      </c>
      <c r="E10" s="130">
        <v>5.7799999999999997E-2</v>
      </c>
      <c r="F10" s="130">
        <v>5.57E-2</v>
      </c>
      <c r="G10" s="130">
        <v>5.4899999999999997E-2</v>
      </c>
      <c r="H10" s="130">
        <v>5.0299999999999997E-2</v>
      </c>
      <c r="I10" s="130">
        <v>5.0099999999999999E-2</v>
      </c>
      <c r="J10" s="130">
        <v>4.2900000000000001E-2</v>
      </c>
      <c r="K10" s="130">
        <v>3.8600000000000002E-2</v>
      </c>
      <c r="L10" s="130">
        <v>4.02E-2</v>
      </c>
      <c r="M10" s="130">
        <v>4.24E-2</v>
      </c>
    </row>
    <row r="11" spans="1:13" s="48" customFormat="1" ht="15" customHeight="1">
      <c r="A11" s="47" t="s">
        <v>748</v>
      </c>
      <c r="B11" s="46" t="s">
        <v>893</v>
      </c>
      <c r="C11" s="165" t="s">
        <v>1414</v>
      </c>
      <c r="D11" s="130">
        <v>6.3299999999999995E-2</v>
      </c>
      <c r="E11" s="130">
        <v>5.3900000000000003E-2</v>
      </c>
      <c r="F11" s="130">
        <v>5.1299999999999998E-2</v>
      </c>
      <c r="G11" s="130">
        <v>4.9200000000000001E-2</v>
      </c>
      <c r="H11" s="130">
        <v>4.5499999999999999E-2</v>
      </c>
      <c r="I11" s="130">
        <v>4.5699999999999998E-2</v>
      </c>
      <c r="J11" s="130">
        <v>3.5400000000000001E-2</v>
      </c>
      <c r="K11" s="130">
        <v>3.49E-2</v>
      </c>
      <c r="L11" s="130">
        <v>3.5900000000000001E-2</v>
      </c>
      <c r="M11" s="130">
        <v>3.6600000000000001E-2</v>
      </c>
    </row>
    <row r="12" spans="1:13" s="48" customFormat="1" ht="15" customHeight="1">
      <c r="A12" s="47" t="s">
        <v>748</v>
      </c>
      <c r="B12" s="46" t="s">
        <v>894</v>
      </c>
      <c r="C12" s="165" t="s">
        <v>1415</v>
      </c>
      <c r="D12" s="130">
        <v>1.9599999999999999E-2</v>
      </c>
      <c r="E12" s="130">
        <v>1.44E-2</v>
      </c>
      <c r="F12" s="130">
        <v>1.5800000000000002E-2</v>
      </c>
      <c r="G12" s="130">
        <v>1.5100000000000001E-2</v>
      </c>
      <c r="H12" s="130">
        <v>1.21E-2</v>
      </c>
      <c r="I12" s="130">
        <v>1.49E-2</v>
      </c>
      <c r="J12" s="130">
        <v>7.7000000000000002E-3</v>
      </c>
      <c r="K12" s="130">
        <v>7.0000000000000001E-3</v>
      </c>
      <c r="L12" s="130">
        <v>9.4000000000000004E-3</v>
      </c>
      <c r="M12" s="130">
        <v>8.6999999999999994E-3</v>
      </c>
    </row>
    <row r="13" spans="1:13" s="48" customFormat="1" ht="15" customHeight="1">
      <c r="A13" s="47" t="s">
        <v>748</v>
      </c>
      <c r="B13" s="46" t="s">
        <v>895</v>
      </c>
      <c r="C13" s="165" t="s">
        <v>1416</v>
      </c>
      <c r="D13" s="130">
        <v>1.95E-2</v>
      </c>
      <c r="E13" s="130">
        <v>1.4500000000000001E-2</v>
      </c>
      <c r="F13" s="130">
        <v>1.6E-2</v>
      </c>
      <c r="G13" s="130">
        <v>1.5299999999999999E-2</v>
      </c>
      <c r="H13" s="130">
        <v>1.26E-2</v>
      </c>
      <c r="I13" s="130">
        <v>1.49E-2</v>
      </c>
      <c r="J13" s="130">
        <v>7.9000000000000008E-3</v>
      </c>
      <c r="K13" s="130">
        <v>7.1000000000000004E-3</v>
      </c>
      <c r="L13" s="130">
        <v>9.4999999999999998E-3</v>
      </c>
      <c r="M13" s="130">
        <v>8.6999999999999994E-3</v>
      </c>
    </row>
    <row r="14" spans="1:13" s="48" customFormat="1" ht="15" customHeight="1">
      <c r="A14" s="47" t="s">
        <v>748</v>
      </c>
      <c r="B14" s="46" t="s">
        <v>896</v>
      </c>
      <c r="C14" s="165" t="s">
        <v>1417</v>
      </c>
      <c r="D14" s="130">
        <v>1.2800000000000001E-2</v>
      </c>
      <c r="E14" s="130">
        <v>1.04E-2</v>
      </c>
      <c r="F14" s="130">
        <v>1.04E-2</v>
      </c>
      <c r="G14" s="130">
        <v>9.7000000000000003E-3</v>
      </c>
      <c r="H14" s="130">
        <v>7.7999999999999996E-3</v>
      </c>
      <c r="I14" s="130">
        <v>8.6E-3</v>
      </c>
      <c r="J14" s="130">
        <v>3.0999999999999999E-3</v>
      </c>
      <c r="K14" s="130">
        <v>4.0000000000000001E-3</v>
      </c>
      <c r="L14" s="130">
        <v>5.1000000000000004E-3</v>
      </c>
      <c r="M14" s="130">
        <v>5.1999999999999998E-3</v>
      </c>
    </row>
    <row r="15" spans="1:13" s="48" customFormat="1" ht="15" customHeight="1" thickBot="1">
      <c r="A15" s="47" t="s">
        <v>748</v>
      </c>
      <c r="B15" s="46" t="s">
        <v>897</v>
      </c>
      <c r="C15" s="165" t="s">
        <v>1418</v>
      </c>
      <c r="D15" s="130">
        <v>0.17730000000000001</v>
      </c>
      <c r="E15" s="130">
        <v>0.15140000000000001</v>
      </c>
      <c r="F15" s="130">
        <v>0.1532</v>
      </c>
      <c r="G15" s="130">
        <v>0.14499999999999999</v>
      </c>
      <c r="H15" s="130">
        <v>0.1205</v>
      </c>
      <c r="I15" s="130">
        <v>0.1298</v>
      </c>
      <c r="J15" s="130">
        <v>4.7699999999999999E-2</v>
      </c>
      <c r="K15" s="130">
        <v>6.5199999999999994E-2</v>
      </c>
      <c r="L15" s="130">
        <v>8.1699999999999995E-2</v>
      </c>
      <c r="M15" s="130">
        <v>8.14E-2</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748</v>
      </c>
      <c r="B17" s="46" t="s">
        <v>898</v>
      </c>
      <c r="C17" s="165" t="s">
        <v>899</v>
      </c>
      <c r="D17" s="130">
        <v>7.0099999999999996E-2</v>
      </c>
      <c r="E17" s="130">
        <v>6.1699999999999998E-2</v>
      </c>
      <c r="F17" s="130">
        <v>5.9900000000000002E-2</v>
      </c>
      <c r="G17" s="130">
        <v>6.2100000000000002E-2</v>
      </c>
      <c r="H17" s="130">
        <v>6.2799999999999995E-2</v>
      </c>
      <c r="I17" s="130">
        <v>6.4399999999999999E-2</v>
      </c>
      <c r="J17" s="130">
        <v>0.06</v>
      </c>
      <c r="K17" s="130">
        <v>5.5100000000000003E-2</v>
      </c>
      <c r="L17" s="130">
        <v>5.57E-2</v>
      </c>
      <c r="M17" s="130">
        <v>5.7099999999999998E-2</v>
      </c>
    </row>
    <row r="18" spans="1:13" s="48" customFormat="1" ht="15" customHeight="1">
      <c r="A18" s="47" t="s">
        <v>748</v>
      </c>
      <c r="B18" s="46" t="s">
        <v>900</v>
      </c>
      <c r="C18" s="165" t="s">
        <v>901</v>
      </c>
      <c r="D18" s="130">
        <v>-1.37E-2</v>
      </c>
      <c r="E18" s="130">
        <v>-1.3899999999999999E-2</v>
      </c>
      <c r="F18" s="130">
        <v>-1.3599999999999999E-2</v>
      </c>
      <c r="G18" s="130">
        <v>-1.5699999999999999E-2</v>
      </c>
      <c r="H18" s="130">
        <v>-1.8700000000000001E-2</v>
      </c>
      <c r="I18" s="130">
        <v>-2.0299999999999999E-2</v>
      </c>
      <c r="J18" s="130">
        <v>-2.1899999999999999E-2</v>
      </c>
      <c r="K18" s="130">
        <v>-2.2700000000000001E-2</v>
      </c>
      <c r="L18" s="130">
        <v>-2.2700000000000001E-2</v>
      </c>
      <c r="M18" s="130">
        <v>-2.3099999999999999E-2</v>
      </c>
    </row>
    <row r="19" spans="1:13" s="48" customFormat="1" ht="15" customHeight="1">
      <c r="A19" s="47" t="s">
        <v>748</v>
      </c>
      <c r="B19" s="46" t="s">
        <v>902</v>
      </c>
      <c r="C19" s="165" t="s">
        <v>903</v>
      </c>
      <c r="D19" s="130">
        <v>2.41E-2</v>
      </c>
      <c r="E19" s="130">
        <v>2.4E-2</v>
      </c>
      <c r="F19" s="130">
        <v>2.3199999999999998E-2</v>
      </c>
      <c r="G19" s="130">
        <v>2.5999999999999999E-2</v>
      </c>
      <c r="H19" s="130">
        <v>2.9700000000000001E-2</v>
      </c>
      <c r="I19" s="130">
        <v>3.1600000000000003E-2</v>
      </c>
      <c r="J19" s="130">
        <v>3.3099999999999997E-2</v>
      </c>
      <c r="K19" s="130">
        <v>3.3700000000000001E-2</v>
      </c>
      <c r="L19" s="130">
        <v>3.3799999999999997E-2</v>
      </c>
      <c r="M19" s="130">
        <v>3.44E-2</v>
      </c>
    </row>
    <row r="20" spans="1:13" s="48" customFormat="1" ht="15" customHeight="1">
      <c r="A20" s="47" t="s">
        <v>748</v>
      </c>
      <c r="B20" s="46" t="s">
        <v>904</v>
      </c>
      <c r="C20" s="165" t="s">
        <v>905</v>
      </c>
      <c r="D20" s="130">
        <v>0</v>
      </c>
      <c r="E20" s="130">
        <v>0</v>
      </c>
      <c r="F20" s="130">
        <v>0</v>
      </c>
      <c r="G20" s="130">
        <v>0</v>
      </c>
      <c r="H20" s="130">
        <v>0</v>
      </c>
      <c r="I20" s="130">
        <v>0</v>
      </c>
      <c r="J20" s="130">
        <v>0</v>
      </c>
      <c r="K20" s="130">
        <v>0</v>
      </c>
      <c r="L20" s="130">
        <v>0</v>
      </c>
      <c r="M20" s="130">
        <v>0</v>
      </c>
    </row>
    <row r="21" spans="1:13" s="48" customFormat="1" ht="15" customHeight="1">
      <c r="A21" s="47" t="s">
        <v>748</v>
      </c>
      <c r="B21" s="46" t="s">
        <v>906</v>
      </c>
      <c r="C21" s="165" t="s">
        <v>1419</v>
      </c>
      <c r="D21" s="130">
        <v>-6.1999999999999998E-3</v>
      </c>
      <c r="E21" s="130">
        <v>-3.8999999999999998E-3</v>
      </c>
      <c r="F21" s="130">
        <v>-4.4999999999999997E-3</v>
      </c>
      <c r="G21" s="130">
        <v>-5.7000000000000002E-3</v>
      </c>
      <c r="H21" s="130">
        <v>-4.7999999999999996E-3</v>
      </c>
      <c r="I21" s="130">
        <v>-4.4000000000000003E-3</v>
      </c>
      <c r="J21" s="130">
        <v>-7.4999999999999997E-3</v>
      </c>
      <c r="K21" s="130">
        <v>-3.5999999999999999E-3</v>
      </c>
      <c r="L21" s="130">
        <v>-4.3E-3</v>
      </c>
      <c r="M21" s="130">
        <v>-5.7999999999999996E-3</v>
      </c>
    </row>
    <row r="22" spans="1:13" s="48" customFormat="1" ht="15" customHeight="1">
      <c r="A22" s="47" t="s">
        <v>748</v>
      </c>
      <c r="B22" s="46" t="s">
        <v>907</v>
      </c>
      <c r="C22" s="165" t="s">
        <v>1420</v>
      </c>
      <c r="D22" s="130">
        <v>1.2999999999999999E-2</v>
      </c>
      <c r="E22" s="130">
        <v>0.01</v>
      </c>
      <c r="F22" s="130">
        <v>9.4999999999999998E-3</v>
      </c>
      <c r="G22" s="130">
        <v>8.5000000000000006E-3</v>
      </c>
      <c r="H22" s="130">
        <v>6.1000000000000004E-3</v>
      </c>
      <c r="I22" s="130">
        <v>6.0000000000000001E-3</v>
      </c>
      <c r="J22" s="130">
        <v>4.7999999999999996E-3</v>
      </c>
      <c r="K22" s="130">
        <v>6.1999999999999998E-3</v>
      </c>
      <c r="L22" s="130">
        <v>7.3000000000000001E-3</v>
      </c>
      <c r="M22" s="130">
        <v>8.5000000000000006E-3</v>
      </c>
    </row>
    <row r="23" spans="1:13" s="48" customFormat="1" ht="15" customHeight="1">
      <c r="A23" s="47" t="s">
        <v>748</v>
      </c>
      <c r="B23" s="46" t="s">
        <v>908</v>
      </c>
      <c r="C23" s="165" t="s">
        <v>1421</v>
      </c>
      <c r="D23" s="130">
        <v>-4.3700000000000003E-2</v>
      </c>
      <c r="E23" s="130">
        <v>-3.95E-2</v>
      </c>
      <c r="F23" s="130">
        <v>-3.5400000000000001E-2</v>
      </c>
      <c r="G23" s="130">
        <v>-3.4099999999999998E-2</v>
      </c>
      <c r="H23" s="130">
        <v>-3.3300000000000003E-2</v>
      </c>
      <c r="I23" s="130">
        <v>-3.0800000000000001E-2</v>
      </c>
      <c r="J23" s="130">
        <v>-2.7699999999999999E-2</v>
      </c>
      <c r="K23" s="130">
        <v>-2.7900000000000001E-2</v>
      </c>
      <c r="L23" s="130">
        <v>-2.6499999999999999E-2</v>
      </c>
      <c r="M23" s="130">
        <v>-2.7900000000000001E-2</v>
      </c>
    </row>
    <row r="24" spans="1:13" s="48" customFormat="1" ht="15" customHeight="1">
      <c r="A24" s="47" t="s">
        <v>748</v>
      </c>
      <c r="B24" s="46" t="s">
        <v>909</v>
      </c>
      <c r="C24" s="165" t="s">
        <v>1422</v>
      </c>
      <c r="D24" s="130">
        <v>-1E-4</v>
      </c>
      <c r="E24" s="130">
        <v>2.0000000000000001E-4</v>
      </c>
      <c r="F24" s="130">
        <v>2.0000000000000001E-4</v>
      </c>
      <c r="G24" s="130">
        <v>2.0000000000000001E-4</v>
      </c>
      <c r="H24" s="130">
        <v>4.0000000000000002E-4</v>
      </c>
      <c r="I24" s="130">
        <v>0</v>
      </c>
      <c r="J24" s="130">
        <v>2.0000000000000001E-4</v>
      </c>
      <c r="K24" s="130">
        <v>1E-4</v>
      </c>
      <c r="L24" s="130">
        <v>2.0000000000000001E-4</v>
      </c>
      <c r="M24" s="130">
        <v>1E-4</v>
      </c>
    </row>
    <row r="25" spans="1:13" s="48" customFormat="1" ht="15" customHeight="1" thickBot="1">
      <c r="A25" s="47" t="s">
        <v>748</v>
      </c>
      <c r="B25" s="46" t="s">
        <v>910</v>
      </c>
      <c r="C25" s="165" t="s">
        <v>1423</v>
      </c>
      <c r="D25" s="130">
        <v>0.17460000000000001</v>
      </c>
      <c r="E25" s="130">
        <v>0.18</v>
      </c>
      <c r="F25" s="130">
        <v>0.17530000000000001</v>
      </c>
      <c r="G25" s="130">
        <v>0.17180000000000001</v>
      </c>
      <c r="H25" s="130">
        <v>0.15140000000000001</v>
      </c>
      <c r="I25" s="130">
        <v>0.13039999999999999</v>
      </c>
      <c r="J25" s="130">
        <v>0.1182</v>
      </c>
      <c r="K25" s="130">
        <v>0.1135</v>
      </c>
      <c r="L25" s="130">
        <v>0.11119999999999999</v>
      </c>
      <c r="M25" s="130">
        <v>0.1074</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748</v>
      </c>
      <c r="B27" s="46" t="s">
        <v>911</v>
      </c>
      <c r="C27" s="165" t="s">
        <v>1424</v>
      </c>
      <c r="D27" s="130">
        <v>0.1105</v>
      </c>
      <c r="E27" s="130">
        <v>0.10050000000000001</v>
      </c>
      <c r="F27" s="130">
        <v>9.4600000000000004E-2</v>
      </c>
      <c r="G27" s="130">
        <v>9.4E-2</v>
      </c>
      <c r="H27" s="130">
        <v>9.0499999999999997E-2</v>
      </c>
      <c r="I27" s="130">
        <v>9.0800000000000006E-2</v>
      </c>
      <c r="J27" s="130">
        <v>8.6599999999999996E-2</v>
      </c>
      <c r="K27" s="130">
        <v>7.6600000000000001E-2</v>
      </c>
      <c r="L27" s="130">
        <v>7.6600000000000001E-2</v>
      </c>
      <c r="M27" s="130">
        <v>8.6499999999999994E-2</v>
      </c>
    </row>
    <row r="28" spans="1:13" s="48" customFormat="1" ht="15" customHeight="1">
      <c r="A28" s="47" t="s">
        <v>748</v>
      </c>
      <c r="B28" s="46" t="s">
        <v>912</v>
      </c>
      <c r="C28" s="165" t="s">
        <v>1425</v>
      </c>
      <c r="D28" s="130">
        <v>0.10249999999999999</v>
      </c>
      <c r="E28" s="130">
        <v>0.1046</v>
      </c>
      <c r="F28" s="130">
        <v>9.3700000000000006E-2</v>
      </c>
      <c r="G28" s="130">
        <v>0.1129</v>
      </c>
      <c r="H28" s="130">
        <v>9.4500000000000001E-2</v>
      </c>
      <c r="I28" s="130">
        <v>7.4099999999999999E-2</v>
      </c>
      <c r="J28" s="130">
        <v>8.8200000000000001E-2</v>
      </c>
      <c r="K28" s="130">
        <v>0.1162</v>
      </c>
      <c r="L28" s="130">
        <v>0.1203</v>
      </c>
      <c r="M28" s="130">
        <v>7.4899999999999994E-2</v>
      </c>
    </row>
    <row r="29" spans="1:13" s="48" customFormat="1" ht="15" customHeight="1">
      <c r="A29" s="47" t="s">
        <v>748</v>
      </c>
      <c r="B29" s="46" t="s">
        <v>913</v>
      </c>
      <c r="C29" s="165" t="s">
        <v>1426</v>
      </c>
      <c r="D29" s="130">
        <v>0.11890000000000001</v>
      </c>
      <c r="E29" s="130">
        <v>0.11260000000000001</v>
      </c>
      <c r="F29" s="130">
        <v>0.10780000000000001</v>
      </c>
      <c r="G29" s="130">
        <v>9.9900000000000003E-2</v>
      </c>
      <c r="H29" s="130">
        <v>9.69E-2</v>
      </c>
      <c r="I29" s="130">
        <v>8.9099999999999999E-2</v>
      </c>
      <c r="J29" s="130">
        <v>5.4699999999999999E-2</v>
      </c>
      <c r="K29" s="130">
        <v>0.1047</v>
      </c>
      <c r="L29" s="130">
        <v>0.11409999999999999</v>
      </c>
      <c r="M29" s="130">
        <v>9.11E-2</v>
      </c>
    </row>
    <row r="30" spans="1:13" s="48" customFormat="1" ht="15" customHeight="1">
      <c r="A30" s="47" t="s">
        <v>748</v>
      </c>
      <c r="B30" s="46" t="s">
        <v>914</v>
      </c>
      <c r="C30" s="165" t="s">
        <v>1427</v>
      </c>
      <c r="D30" s="130">
        <v>3.73E-2</v>
      </c>
      <c r="E30" s="130">
        <v>7.7100000000000002E-2</v>
      </c>
      <c r="F30" s="130">
        <v>9.5299999999999996E-2</v>
      </c>
      <c r="G30" s="130">
        <v>0.11940000000000001</v>
      </c>
      <c r="H30" s="130">
        <v>9.5299999999999996E-2</v>
      </c>
      <c r="I30" s="130">
        <v>6.6600000000000006E-2</v>
      </c>
      <c r="J30" s="130">
        <v>2.93E-2</v>
      </c>
      <c r="K30" s="130">
        <v>6.08E-2</v>
      </c>
      <c r="L30" s="130">
        <v>6.59E-2</v>
      </c>
      <c r="M30" s="130">
        <v>9.5699999999999993E-2</v>
      </c>
    </row>
    <row r="31" spans="1:13" s="48" customFormat="1" ht="15" customHeight="1">
      <c r="A31" s="47" t="s">
        <v>748</v>
      </c>
      <c r="B31" s="46" t="s">
        <v>915</v>
      </c>
      <c r="C31" s="165" t="s">
        <v>1428</v>
      </c>
      <c r="D31" s="130">
        <v>1.9199999999999998E-2</v>
      </c>
      <c r="E31" s="130">
        <v>9.4999999999999998E-3</v>
      </c>
      <c r="F31" s="130">
        <v>7.3000000000000001E-3</v>
      </c>
      <c r="G31" s="130">
        <v>1.11E-2</v>
      </c>
      <c r="H31" s="130">
        <v>1.15E-2</v>
      </c>
      <c r="I31" s="130">
        <v>9.9000000000000008E-3</v>
      </c>
      <c r="J31" s="130">
        <v>9.7999999999999997E-3</v>
      </c>
      <c r="K31" s="130">
        <v>1.18E-2</v>
      </c>
      <c r="L31" s="130">
        <v>1.2500000000000001E-2</v>
      </c>
      <c r="M31" s="130">
        <v>9.5999999999999992E-3</v>
      </c>
    </row>
    <row r="32" spans="1:13" s="48" customFormat="1" ht="15" customHeight="1">
      <c r="A32" s="47" t="s">
        <v>748</v>
      </c>
      <c r="B32" s="46" t="s">
        <v>916</v>
      </c>
      <c r="C32" s="165" t="s">
        <v>1429</v>
      </c>
      <c r="D32" s="130">
        <v>7.1999999999999998E-3</v>
      </c>
      <c r="E32" s="130">
        <v>5.5999999999999999E-3</v>
      </c>
      <c r="F32" s="130">
        <v>3.7000000000000002E-3</v>
      </c>
      <c r="G32" s="130">
        <v>7.1000000000000004E-3</v>
      </c>
      <c r="H32" s="130">
        <v>5.3E-3</v>
      </c>
      <c r="I32" s="130">
        <v>5.1000000000000004E-3</v>
      </c>
      <c r="J32" s="130">
        <v>8.9999999999999993E-3</v>
      </c>
      <c r="K32" s="130">
        <v>1.29E-2</v>
      </c>
      <c r="L32" s="130">
        <v>1.2999999999999999E-2</v>
      </c>
      <c r="M32" s="130">
        <v>0.28999999999999998</v>
      </c>
    </row>
    <row r="33" spans="1:13" s="48" customFormat="1" ht="15" customHeight="1">
      <c r="A33" s="47" t="s">
        <v>748</v>
      </c>
      <c r="B33" s="46" t="s">
        <v>917</v>
      </c>
      <c r="C33" s="165" t="s">
        <v>1430</v>
      </c>
      <c r="D33" s="130">
        <v>1.6500000000000001E-2</v>
      </c>
      <c r="E33" s="130">
        <v>8.5000000000000006E-3</v>
      </c>
      <c r="F33" s="130">
        <v>6.4999999999999997E-3</v>
      </c>
      <c r="G33" s="130">
        <v>1.0200000000000001E-2</v>
      </c>
      <c r="H33" s="130">
        <v>0.01</v>
      </c>
      <c r="I33" s="130">
        <v>8.8999999999999999E-3</v>
      </c>
      <c r="J33" s="130">
        <v>9.5999999999999992E-3</v>
      </c>
      <c r="K33" s="130">
        <v>1.21E-2</v>
      </c>
      <c r="L33" s="130">
        <v>1.26E-2</v>
      </c>
      <c r="M33" s="130">
        <v>6.7900000000000002E-2</v>
      </c>
    </row>
    <row r="34" spans="1:13" s="48" customFormat="1" ht="15" customHeight="1">
      <c r="A34" s="47" t="s">
        <v>748</v>
      </c>
      <c r="B34" s="46" t="s">
        <v>918</v>
      </c>
      <c r="C34" s="165" t="s">
        <v>1431</v>
      </c>
      <c r="D34" s="130">
        <v>2.2000000000000001E-3</v>
      </c>
      <c r="E34" s="130">
        <v>2.0999999999999999E-3</v>
      </c>
      <c r="F34" s="130">
        <v>1.9E-3</v>
      </c>
      <c r="G34" s="130">
        <v>4.0000000000000001E-3</v>
      </c>
      <c r="H34" s="130">
        <v>8.9999999999999993E-3</v>
      </c>
      <c r="I34" s="130">
        <v>1.01E-2</v>
      </c>
      <c r="J34" s="130">
        <v>1.17E-2</v>
      </c>
      <c r="K34" s="130">
        <v>1.2500000000000001E-2</v>
      </c>
      <c r="L34" s="130">
        <v>1.21E-2</v>
      </c>
      <c r="M34" s="130">
        <v>1.1900000000000001E-2</v>
      </c>
    </row>
    <row r="35" spans="1:13" s="48" customFormat="1" ht="15" customHeight="1">
      <c r="A35" s="47" t="s">
        <v>748</v>
      </c>
      <c r="B35" s="46" t="s">
        <v>919</v>
      </c>
      <c r="C35" s="165" t="s">
        <v>1432</v>
      </c>
      <c r="D35" s="130">
        <v>7.7000000000000002E-3</v>
      </c>
      <c r="E35" s="130">
        <v>9.4000000000000004E-3</v>
      </c>
      <c r="F35" s="130">
        <v>1.04E-2</v>
      </c>
      <c r="G35" s="130">
        <v>1.1599999999999999E-2</v>
      </c>
      <c r="H35" s="130">
        <v>1.35E-2</v>
      </c>
      <c r="I35" s="130">
        <v>1.4800000000000001E-2</v>
      </c>
      <c r="J35" s="130">
        <v>1.5900000000000001E-2</v>
      </c>
      <c r="K35" s="130">
        <v>1.6299999999999999E-2</v>
      </c>
      <c r="L35" s="130">
        <v>1.6299999999999999E-2</v>
      </c>
      <c r="M35" s="130">
        <v>1.67E-2</v>
      </c>
    </row>
    <row r="36" spans="1:13" s="48" customFormat="1" ht="15" customHeight="1">
      <c r="A36" s="47" t="s">
        <v>748</v>
      </c>
      <c r="B36" s="46" t="s">
        <v>920</v>
      </c>
      <c r="C36" s="165" t="s">
        <v>1433</v>
      </c>
      <c r="D36" s="130">
        <v>3.5200000000000002E-2</v>
      </c>
      <c r="E36" s="130">
        <v>3.6400000000000002E-2</v>
      </c>
      <c r="F36" s="130">
        <v>3.2800000000000003E-2</v>
      </c>
      <c r="G36" s="130">
        <v>3.3799999999999997E-2</v>
      </c>
      <c r="H36" s="130">
        <v>3.6799999999999999E-2</v>
      </c>
      <c r="I36" s="130">
        <v>3.9E-2</v>
      </c>
      <c r="J36" s="130">
        <v>4.3299999999999998E-2</v>
      </c>
      <c r="K36" s="130">
        <v>4.4200000000000003E-2</v>
      </c>
      <c r="L36" s="130">
        <v>4.4499999999999998E-2</v>
      </c>
      <c r="M36" s="130">
        <v>4.5100000000000001E-2</v>
      </c>
    </row>
    <row r="37" spans="1:13" s="48" customFormat="1" ht="15" customHeight="1">
      <c r="A37" s="47"/>
      <c r="B37" s="46"/>
      <c r="C37" s="165" t="s">
        <v>1434</v>
      </c>
      <c r="D37" s="130">
        <v>8.3000000000000001E-3</v>
      </c>
      <c r="E37" s="130">
        <v>8.2000000000000007E-3</v>
      </c>
      <c r="F37" s="130">
        <v>3.3999999999999998E-3</v>
      </c>
      <c r="G37" s="130">
        <v>8.6E-3</v>
      </c>
      <c r="H37" s="130">
        <v>1.4E-2</v>
      </c>
      <c r="I37" s="130">
        <v>2.3400000000000001E-2</v>
      </c>
      <c r="J37" s="130">
        <v>2.52E-2</v>
      </c>
      <c r="K37" s="130">
        <v>2.52E-2</v>
      </c>
      <c r="L37" s="130">
        <v>2.6599999999999999E-2</v>
      </c>
      <c r="M37" s="130">
        <v>3.04E-2</v>
      </c>
    </row>
    <row r="38" spans="1:13" s="48" customFormat="1" ht="15" customHeight="1" thickBot="1">
      <c r="A38" s="47" t="s">
        <v>748</v>
      </c>
      <c r="B38" s="46" t="s">
        <v>921</v>
      </c>
      <c r="C38" s="165" t="s">
        <v>1435</v>
      </c>
      <c r="D38" s="130">
        <v>0.28999999999999998</v>
      </c>
      <c r="E38" s="130">
        <v>1E-4</v>
      </c>
      <c r="F38" s="130">
        <v>1.1999999999999999E-3</v>
      </c>
      <c r="G38" s="130">
        <v>3.3E-3</v>
      </c>
      <c r="H38" s="130">
        <v>5.9999999999999995E-4</v>
      </c>
      <c r="I38" s="130">
        <v>1.6999999999999999E-3</v>
      </c>
      <c r="J38" s="130">
        <v>2.3E-3</v>
      </c>
      <c r="K38" s="130">
        <v>1.6999999999999999E-3</v>
      </c>
      <c r="L38" s="130">
        <v>1.5E-3</v>
      </c>
      <c r="M38" s="130">
        <v>1.1999999999999999E-3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748</v>
      </c>
      <c r="B41" s="46" t="s">
        <v>922</v>
      </c>
      <c r="C41" s="165" t="s">
        <v>923</v>
      </c>
      <c r="D41" s="130">
        <v>4.3700000000000003E-2</v>
      </c>
      <c r="E41" s="130">
        <v>3.95E-2</v>
      </c>
      <c r="F41" s="130">
        <v>3.5400000000000001E-2</v>
      </c>
      <c r="G41" s="130">
        <v>3.4099999999999998E-2</v>
      </c>
      <c r="H41" s="130">
        <v>3.3300000000000003E-2</v>
      </c>
      <c r="I41" s="130">
        <v>3.0800000000000001E-2</v>
      </c>
      <c r="J41" s="130">
        <v>2.7699999999999999E-2</v>
      </c>
      <c r="K41" s="130">
        <v>2.7900000000000001E-2</v>
      </c>
      <c r="L41" s="130">
        <v>2.6499999999999999E-2</v>
      </c>
      <c r="M41" s="130">
        <v>2.7900000000000001E-2</v>
      </c>
    </row>
    <row r="42" spans="1:13" s="48" customFormat="1" ht="15" customHeight="1">
      <c r="A42" s="47" t="s">
        <v>748</v>
      </c>
      <c r="B42" s="46" t="s">
        <v>924</v>
      </c>
      <c r="C42" s="165" t="s">
        <v>925</v>
      </c>
      <c r="D42" s="130">
        <v>5.9700000000000003E-2</v>
      </c>
      <c r="E42" s="130">
        <v>5.5399999999999998E-2</v>
      </c>
      <c r="F42" s="130">
        <v>4.9200000000000001E-2</v>
      </c>
      <c r="G42" s="130">
        <v>4.5400000000000003E-2</v>
      </c>
      <c r="H42" s="130">
        <v>4.3200000000000002E-2</v>
      </c>
      <c r="I42" s="130">
        <v>3.9100000000000003E-2</v>
      </c>
      <c r="J42" s="130">
        <v>3.5400000000000001E-2</v>
      </c>
      <c r="K42" s="130">
        <v>3.5799999999999998E-2</v>
      </c>
      <c r="L42" s="130">
        <v>3.4099999999999998E-2</v>
      </c>
      <c r="M42" s="130">
        <v>3.5299999999999998E-2</v>
      </c>
    </row>
    <row r="43" spans="1:13" s="48" customFormat="1" ht="15" customHeight="1">
      <c r="A43" s="47" t="s">
        <v>748</v>
      </c>
      <c r="B43" s="46" t="s">
        <v>926</v>
      </c>
      <c r="C43" s="165" t="s">
        <v>927</v>
      </c>
      <c r="D43" s="130">
        <v>6.7500000000000004E-2</v>
      </c>
      <c r="E43" s="130">
        <v>6.1400000000000003E-2</v>
      </c>
      <c r="F43" s="130">
        <v>5.2600000000000001E-2</v>
      </c>
      <c r="G43" s="130">
        <v>4.8500000000000001E-2</v>
      </c>
      <c r="H43" s="130">
        <v>4.6399999999999997E-2</v>
      </c>
      <c r="I43" s="130">
        <v>4.1799999999999997E-2</v>
      </c>
      <c r="J43" s="130">
        <v>3.9E-2</v>
      </c>
      <c r="K43" s="130">
        <v>4.1099999999999998E-2</v>
      </c>
      <c r="L43" s="130">
        <v>3.9300000000000002E-2</v>
      </c>
      <c r="M43" s="130">
        <v>4.1200000000000001E-2</v>
      </c>
    </row>
    <row r="44" spans="1:13" s="48" customFormat="1" ht="15" customHeight="1" thickBot="1">
      <c r="A44" s="47" t="s">
        <v>748</v>
      </c>
      <c r="B44" s="46" t="s">
        <v>928</v>
      </c>
      <c r="C44" s="165" t="s">
        <v>1436</v>
      </c>
      <c r="D44" s="130">
        <v>6.5799999999999997E-2</v>
      </c>
      <c r="E44" s="130">
        <v>5.91E-2</v>
      </c>
      <c r="F44" s="130">
        <v>5.3800000000000001E-2</v>
      </c>
      <c r="G44" s="130">
        <v>5.28E-2</v>
      </c>
      <c r="H44" s="130">
        <v>5.1799999999999999E-2</v>
      </c>
      <c r="I44" s="130">
        <v>5.0200000000000002E-2</v>
      </c>
      <c r="J44" s="130">
        <v>4.7100000000000003E-2</v>
      </c>
      <c r="K44" s="130">
        <v>4.7100000000000003E-2</v>
      </c>
      <c r="L44" s="130">
        <v>4.4699999999999997E-2</v>
      </c>
      <c r="M44" s="130">
        <v>4.7E-2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748</v>
      </c>
      <c r="B46" s="46" t="s">
        <v>929</v>
      </c>
      <c r="C46" s="165" t="s">
        <v>930</v>
      </c>
      <c r="D46" s="130">
        <v>0.51180000000000003</v>
      </c>
      <c r="E46" s="130">
        <v>0.52239999999999998</v>
      </c>
      <c r="F46" s="130">
        <v>0.53390000000000004</v>
      </c>
      <c r="G46" s="130">
        <v>0.53349999999999997</v>
      </c>
      <c r="H46" s="130">
        <v>0.53359999999999996</v>
      </c>
      <c r="I46" s="130">
        <v>0.53029999999999999</v>
      </c>
      <c r="J46" s="130">
        <v>0.52110000000000001</v>
      </c>
      <c r="K46" s="130">
        <v>0.49309999999999998</v>
      </c>
      <c r="L46" s="130">
        <v>0.51290000000000002</v>
      </c>
      <c r="M46" s="130">
        <v>0.50329999999999997</v>
      </c>
    </row>
    <row r="47" spans="1:13" ht="15" customHeight="1">
      <c r="A47" s="47" t="s">
        <v>748</v>
      </c>
      <c r="B47" s="46" t="s">
        <v>931</v>
      </c>
      <c r="C47" s="165" t="s">
        <v>932</v>
      </c>
      <c r="D47" s="130">
        <v>5.7000000000000002E-2</v>
      </c>
      <c r="E47" s="130">
        <v>5.8400000000000001E-2</v>
      </c>
      <c r="F47" s="130">
        <v>6.0299999999999999E-2</v>
      </c>
      <c r="G47" s="130">
        <v>6.0699999999999997E-2</v>
      </c>
      <c r="H47" s="130">
        <v>6.13E-2</v>
      </c>
      <c r="I47" s="130">
        <v>6.2899999999999998E-2</v>
      </c>
      <c r="J47" s="130">
        <v>6.5000000000000002E-2</v>
      </c>
      <c r="K47" s="130">
        <v>5.9900000000000002E-2</v>
      </c>
      <c r="L47" s="130">
        <v>6.5100000000000005E-2</v>
      </c>
      <c r="M47" s="130">
        <v>5.7500000000000002E-2</v>
      </c>
    </row>
    <row r="48" spans="1:13" ht="15" customHeight="1">
      <c r="A48" s="47" t="s">
        <v>748</v>
      </c>
      <c r="B48" s="46" t="s">
        <v>933</v>
      </c>
      <c r="C48" s="165" t="s">
        <v>934</v>
      </c>
      <c r="D48" s="130">
        <v>0.43120000000000003</v>
      </c>
      <c r="E48" s="130">
        <v>0.41909999999999997</v>
      </c>
      <c r="F48" s="130">
        <v>0.40579999999999999</v>
      </c>
      <c r="G48" s="130">
        <v>0.40589999999999998</v>
      </c>
      <c r="H48" s="130">
        <v>0.40510000000000002</v>
      </c>
      <c r="I48" s="130">
        <v>0.40670000000000001</v>
      </c>
      <c r="J48" s="130">
        <v>0.41389999999999999</v>
      </c>
      <c r="K48" s="130">
        <v>0.44700000000000001</v>
      </c>
      <c r="L48" s="130">
        <v>0.42199999999999999</v>
      </c>
      <c r="M48" s="130">
        <v>0.43919999999999998</v>
      </c>
    </row>
    <row r="49" spans="1:13" ht="15" customHeight="1" thickBot="1">
      <c r="A49" s="47" t="s">
        <v>748</v>
      </c>
      <c r="B49" s="46" t="s">
        <v>935</v>
      </c>
      <c r="C49" s="165" t="s">
        <v>936</v>
      </c>
      <c r="D49" s="130">
        <v>0.49469999999999997</v>
      </c>
      <c r="E49" s="130">
        <v>0.50519999999999998</v>
      </c>
      <c r="F49" s="130">
        <v>0.44740000000000002</v>
      </c>
      <c r="G49" s="130">
        <v>0.4108</v>
      </c>
      <c r="H49" s="130">
        <v>0.4047</v>
      </c>
      <c r="I49" s="130">
        <v>0.36890000000000001</v>
      </c>
      <c r="J49" s="130">
        <v>0.34599999999999997</v>
      </c>
      <c r="K49" s="130">
        <v>0.35460000000000003</v>
      </c>
      <c r="L49" s="130">
        <v>0.33850000000000002</v>
      </c>
      <c r="M49" s="130">
        <v>0.3594</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748</v>
      </c>
      <c r="B51" s="46" t="s">
        <v>937</v>
      </c>
      <c r="C51" s="165" t="s">
        <v>938</v>
      </c>
      <c r="D51" s="130">
        <v>7.7100000000000002E-2</v>
      </c>
      <c r="E51" s="130">
        <v>6.4100000000000004E-2</v>
      </c>
      <c r="F51" s="130">
        <v>6.2300000000000001E-2</v>
      </c>
      <c r="G51" s="130">
        <v>6.0999999999999999E-2</v>
      </c>
      <c r="H51" s="130">
        <v>5.5100000000000003E-2</v>
      </c>
      <c r="I51" s="130">
        <v>5.4300000000000001E-2</v>
      </c>
      <c r="J51" s="130">
        <v>4.5699999999999998E-2</v>
      </c>
      <c r="K51" s="130">
        <v>3.9899999999999998E-2</v>
      </c>
      <c r="L51" s="130">
        <v>4.1599999999999998E-2</v>
      </c>
      <c r="M51" s="130">
        <v>4.3799999999999999E-2</v>
      </c>
    </row>
    <row r="52" spans="1:13" s="47" customFormat="1" ht="15" customHeight="1">
      <c r="A52" s="47" t="s">
        <v>748</v>
      </c>
      <c r="B52" s="46" t="s">
        <v>939</v>
      </c>
      <c r="C52" s="165" t="s">
        <v>940</v>
      </c>
      <c r="D52" s="130">
        <v>6.0100000000000001E-2</v>
      </c>
      <c r="E52" s="130">
        <v>5.0599999999999999E-2</v>
      </c>
      <c r="F52" s="130">
        <v>4.9500000000000002E-2</v>
      </c>
      <c r="G52" s="130">
        <v>4.9799999999999997E-2</v>
      </c>
      <c r="H52" s="130">
        <v>4.6800000000000001E-2</v>
      </c>
      <c r="I52" s="130">
        <v>4.65E-2</v>
      </c>
      <c r="J52" s="130">
        <v>3.9899999999999998E-2</v>
      </c>
      <c r="K52" s="130">
        <v>3.2599999999999997E-2</v>
      </c>
      <c r="L52" s="130">
        <v>3.3300000000000003E-2</v>
      </c>
      <c r="M52" s="130">
        <v>3.44E-2</v>
      </c>
    </row>
    <row r="53" spans="1:13" s="47" customFormat="1" ht="15" customHeight="1">
      <c r="A53" s="47" t="s">
        <v>748</v>
      </c>
      <c r="B53" s="46" t="s">
        <v>941</v>
      </c>
      <c r="C53" s="165" t="s">
        <v>1437</v>
      </c>
      <c r="D53" s="130">
        <v>7.6200000000000004E-2</v>
      </c>
      <c r="E53" s="130">
        <v>6.6600000000000006E-2</v>
      </c>
      <c r="F53" s="130">
        <v>6.3600000000000004E-2</v>
      </c>
      <c r="G53" s="130">
        <v>6.1100000000000002E-2</v>
      </c>
      <c r="H53" s="130">
        <v>5.74E-2</v>
      </c>
      <c r="I53" s="130">
        <v>5.6399999999999999E-2</v>
      </c>
      <c r="J53" s="130">
        <v>5.0999999999999997E-2</v>
      </c>
      <c r="K53" s="130">
        <v>4.3200000000000002E-2</v>
      </c>
      <c r="L53" s="130">
        <v>4.3999999999999997E-2</v>
      </c>
      <c r="M53" s="130">
        <v>4.4299999999999999E-2</v>
      </c>
    </row>
    <row r="54" spans="1:13" s="47" customFormat="1" ht="15" customHeight="1">
      <c r="A54" s="47" t="s">
        <v>748</v>
      </c>
      <c r="B54" s="46" t="s">
        <v>942</v>
      </c>
      <c r="C54" s="165" t="s">
        <v>943</v>
      </c>
      <c r="D54" s="130">
        <v>9.1399999999999995E-2</v>
      </c>
      <c r="E54" s="130">
        <v>8.2000000000000003E-2</v>
      </c>
      <c r="F54" s="130">
        <v>7.8799999999999995E-2</v>
      </c>
      <c r="G54" s="130">
        <v>7.85E-2</v>
      </c>
      <c r="H54" s="130">
        <v>7.7799999999999994E-2</v>
      </c>
      <c r="I54" s="130">
        <v>7.8399999999999997E-2</v>
      </c>
      <c r="J54" s="130">
        <v>7.4300000000000005E-2</v>
      </c>
      <c r="K54" s="130">
        <v>6.7100000000000007E-2</v>
      </c>
      <c r="L54" s="130">
        <v>6.7900000000000002E-2</v>
      </c>
      <c r="M54" s="130">
        <v>6.8500000000000005E-2</v>
      </c>
    </row>
    <row r="55" spans="1:13" s="47" customFormat="1" ht="15" customHeight="1">
      <c r="A55" s="47" t="s">
        <v>748</v>
      </c>
      <c r="B55" s="46" t="s">
        <v>944</v>
      </c>
      <c r="C55" s="165" t="s">
        <v>945</v>
      </c>
      <c r="D55" s="130">
        <v>-1.52E-2</v>
      </c>
      <c r="E55" s="130">
        <v>-1.54E-2</v>
      </c>
      <c r="F55" s="130">
        <v>-1.52E-2</v>
      </c>
      <c r="G55" s="130">
        <v>-1.7299999999999999E-2</v>
      </c>
      <c r="H55" s="130">
        <v>-2.0400000000000001E-2</v>
      </c>
      <c r="I55" s="130">
        <v>-2.1999999999999999E-2</v>
      </c>
      <c r="J55" s="130">
        <v>-2.3300000000000001E-2</v>
      </c>
      <c r="K55" s="130">
        <v>-2.3900000000000001E-2</v>
      </c>
      <c r="L55" s="130">
        <v>-2.3900000000000001E-2</v>
      </c>
      <c r="M55" s="130">
        <v>-2.4299999999999999E-2</v>
      </c>
    </row>
    <row r="56" spans="1:13" s="47" customFormat="1" ht="15" customHeight="1">
      <c r="A56" s="47" t="s">
        <v>748</v>
      </c>
      <c r="B56" s="46" t="s">
        <v>946</v>
      </c>
      <c r="C56" s="165" t="s">
        <v>947</v>
      </c>
      <c r="D56" s="130">
        <v>-1.61E-2</v>
      </c>
      <c r="E56" s="130">
        <v>-1.6E-2</v>
      </c>
      <c r="F56" s="130">
        <v>-1.41E-2</v>
      </c>
      <c r="G56" s="130">
        <v>-1.14E-2</v>
      </c>
      <c r="H56" s="130">
        <v>-1.06E-2</v>
      </c>
      <c r="I56" s="130">
        <v>-9.9000000000000008E-3</v>
      </c>
      <c r="J56" s="130">
        <v>-1.11E-2</v>
      </c>
      <c r="K56" s="130">
        <v>-1.06E-2</v>
      </c>
      <c r="L56" s="130">
        <v>-1.0800000000000001E-2</v>
      </c>
      <c r="M56" s="130">
        <v>-9.9000000000000008E-3</v>
      </c>
    </row>
    <row r="57" spans="1:13" s="47" customFormat="1" ht="15" customHeight="1" thickBot="1">
      <c r="A57" s="47" t="s">
        <v>748</v>
      </c>
      <c r="B57" s="46" t="s">
        <v>948</v>
      </c>
      <c r="C57" s="165" t="s">
        <v>949</v>
      </c>
      <c r="D57" s="130">
        <v>1.6899999999999998E-2</v>
      </c>
      <c r="E57" s="130">
        <v>1.34E-2</v>
      </c>
      <c r="F57" s="130">
        <v>1.2800000000000001E-2</v>
      </c>
      <c r="G57" s="130">
        <v>1.1299999999999999E-2</v>
      </c>
      <c r="H57" s="130">
        <v>8.2000000000000007E-3</v>
      </c>
      <c r="I57" s="130">
        <v>7.7999999999999996E-3</v>
      </c>
      <c r="J57" s="130">
        <v>5.7999999999999996E-3</v>
      </c>
      <c r="K57" s="130">
        <v>7.3000000000000001E-3</v>
      </c>
      <c r="L57" s="130">
        <v>8.3000000000000001E-3</v>
      </c>
      <c r="M57" s="130">
        <v>9.4999999999999998E-3</v>
      </c>
    </row>
    <row r="58" spans="1:13" s="37" customFormat="1" ht="15" customHeight="1" thickTop="1" thickBot="1">
      <c r="A58" s="47"/>
      <c r="B58" s="47"/>
      <c r="C58" s="405" t="s">
        <v>950</v>
      </c>
      <c r="D58" s="406"/>
      <c r="E58" s="406"/>
      <c r="F58" s="406"/>
      <c r="G58" s="406"/>
      <c r="H58" s="406"/>
      <c r="I58" s="406"/>
      <c r="J58" s="406"/>
      <c r="K58" s="406"/>
      <c r="L58" s="406"/>
      <c r="M58" s="406"/>
    </row>
    <row r="59" spans="1:13" s="47" customFormat="1" ht="15" customHeight="1" thickTop="1">
      <c r="A59" s="47" t="s">
        <v>748</v>
      </c>
      <c r="B59" s="46" t="s">
        <v>937</v>
      </c>
      <c r="C59" s="165" t="s">
        <v>938</v>
      </c>
      <c r="D59" s="130">
        <v>7.7100000000000002E-2</v>
      </c>
      <c r="E59" s="130">
        <v>6.4100000000000004E-2</v>
      </c>
      <c r="F59" s="130">
        <v>6.2300000000000001E-2</v>
      </c>
      <c r="G59" s="130">
        <v>6.0999999999999999E-2</v>
      </c>
      <c r="H59" s="130">
        <v>5.5100000000000003E-2</v>
      </c>
      <c r="I59" s="130">
        <v>5.4300000000000001E-2</v>
      </c>
      <c r="J59" s="130">
        <v>4.5699999999999998E-2</v>
      </c>
      <c r="K59" s="130">
        <v>3.9899999999999998E-2</v>
      </c>
      <c r="L59" s="130">
        <v>4.1599999999999998E-2</v>
      </c>
      <c r="M59" s="130">
        <v>4.3799999999999999E-2</v>
      </c>
    </row>
    <row r="60" spans="1:13" s="47" customFormat="1" ht="15" customHeight="1">
      <c r="A60" s="47" t="s">
        <v>748</v>
      </c>
      <c r="B60" s="46" t="s">
        <v>951</v>
      </c>
      <c r="C60" s="165" t="s">
        <v>952</v>
      </c>
      <c r="D60" s="130">
        <v>-6.6E-3</v>
      </c>
      <c r="E60" s="130">
        <v>-4.1000000000000003E-3</v>
      </c>
      <c r="F60" s="130">
        <v>-4.7999999999999996E-3</v>
      </c>
      <c r="G60" s="130">
        <v>-6.0000000000000001E-3</v>
      </c>
      <c r="H60" s="130">
        <v>-5.0000000000000001E-3</v>
      </c>
      <c r="I60" s="130">
        <v>-4.4000000000000003E-3</v>
      </c>
      <c r="J60" s="130">
        <v>-7.6E-3</v>
      </c>
      <c r="K60" s="130">
        <v>-2.8E-3</v>
      </c>
      <c r="L60" s="130">
        <v>-3.5000000000000001E-3</v>
      </c>
      <c r="M60" s="130">
        <v>-5.1000000000000004E-3</v>
      </c>
    </row>
    <row r="61" spans="1:13" s="48" customFormat="1" ht="15" customHeight="1">
      <c r="A61" s="47" t="s">
        <v>748</v>
      </c>
      <c r="B61" s="46" t="s">
        <v>953</v>
      </c>
      <c r="C61" s="165" t="s">
        <v>954</v>
      </c>
      <c r="D61" s="130">
        <v>-4.8599999999999997E-2</v>
      </c>
      <c r="E61" s="130">
        <v>-4.3900000000000002E-2</v>
      </c>
      <c r="F61" s="130">
        <v>-3.9800000000000002E-2</v>
      </c>
      <c r="G61" s="130">
        <v>-3.8199999999999998E-2</v>
      </c>
      <c r="H61" s="130">
        <v>-3.6700000000000003E-2</v>
      </c>
      <c r="I61" s="130">
        <v>-3.3599999999999998E-2</v>
      </c>
      <c r="J61" s="130">
        <v>-2.98E-2</v>
      </c>
      <c r="K61" s="130">
        <v>-2.9600000000000001E-2</v>
      </c>
      <c r="L61" s="130">
        <v>-2.81E-2</v>
      </c>
      <c r="M61" s="130">
        <v>-2.9600000000000001E-2</v>
      </c>
    </row>
    <row r="62" spans="1:13" s="48" customFormat="1" ht="15" customHeight="1">
      <c r="A62" s="47" t="s">
        <v>748</v>
      </c>
      <c r="B62" s="46" t="s">
        <v>955</v>
      </c>
      <c r="C62" s="165" t="s">
        <v>956</v>
      </c>
      <c r="D62" s="130">
        <v>1E-4</v>
      </c>
      <c r="E62" s="130">
        <v>1E-4</v>
      </c>
      <c r="F62" s="130">
        <v>2.0000000000000001E-4</v>
      </c>
      <c r="G62" s="130">
        <v>2.0000000000000001E-4</v>
      </c>
      <c r="H62" s="130">
        <v>2.9999999999999997E-4</v>
      </c>
      <c r="I62" s="130">
        <v>1E-4</v>
      </c>
      <c r="J62" s="130">
        <v>1E-4</v>
      </c>
      <c r="K62" s="130">
        <v>0</v>
      </c>
      <c r="L62" s="130">
        <v>1E-4</v>
      </c>
      <c r="M62" s="130">
        <v>0</v>
      </c>
    </row>
    <row r="63" spans="1:13" s="48" customFormat="1" ht="15" customHeight="1">
      <c r="A63" s="47" t="s">
        <v>748</v>
      </c>
      <c r="B63" s="46" t="s">
        <v>957</v>
      </c>
      <c r="C63" s="165" t="s">
        <v>958</v>
      </c>
      <c r="D63" s="130">
        <v>-2.0000000000000001E-4</v>
      </c>
      <c r="E63" s="130">
        <v>1E-4</v>
      </c>
      <c r="F63" s="130">
        <v>0</v>
      </c>
      <c r="G63" s="130">
        <v>1E-4</v>
      </c>
      <c r="H63" s="130">
        <v>2.0000000000000001E-4</v>
      </c>
      <c r="I63" s="130">
        <v>-1E-4</v>
      </c>
      <c r="J63" s="130">
        <v>1E-4</v>
      </c>
      <c r="K63" s="130">
        <v>0</v>
      </c>
      <c r="L63" s="130">
        <v>1E-4</v>
      </c>
      <c r="M63" s="130">
        <v>0</v>
      </c>
    </row>
    <row r="64" spans="1:13" s="48" customFormat="1" ht="15" customHeight="1" thickBot="1">
      <c r="A64" s="47"/>
      <c r="B64" s="46"/>
      <c r="C64" s="165" t="s">
        <v>959</v>
      </c>
      <c r="D64" s="130">
        <v>0</v>
      </c>
      <c r="E64" s="130">
        <v>0</v>
      </c>
      <c r="F64" s="130">
        <v>0</v>
      </c>
      <c r="G64" s="130">
        <v>0</v>
      </c>
      <c r="H64" s="130">
        <v>0</v>
      </c>
      <c r="I64" s="130">
        <v>0</v>
      </c>
      <c r="J64" s="130">
        <v>0</v>
      </c>
      <c r="K64" s="130">
        <v>0</v>
      </c>
      <c r="L64" s="130">
        <v>0</v>
      </c>
      <c r="M64" s="130">
        <v>0</v>
      </c>
    </row>
    <row r="65" spans="1:13" s="47" customFormat="1" ht="15" customHeight="1" thickTop="1" thickBot="1">
      <c r="A65" s="47" t="s">
        <v>748</v>
      </c>
      <c r="B65" s="46" t="s">
        <v>960</v>
      </c>
      <c r="C65" s="405" t="s">
        <v>961</v>
      </c>
      <c r="D65" s="402">
        <v>2.18E-2</v>
      </c>
      <c r="E65" s="402">
        <v>1.6199999999999999E-2</v>
      </c>
      <c r="F65" s="402">
        <v>1.8100000000000002E-2</v>
      </c>
      <c r="G65" s="402">
        <v>1.72E-2</v>
      </c>
      <c r="H65" s="402">
        <v>1.3899999999999999E-2</v>
      </c>
      <c r="I65" s="407">
        <v>1.6400000000000001E-2</v>
      </c>
      <c r="J65" s="407">
        <v>8.6E-3</v>
      </c>
      <c r="K65" s="407">
        <v>7.7000000000000002E-3</v>
      </c>
      <c r="L65" s="407">
        <v>1.0200000000000001E-2</v>
      </c>
      <c r="M65" s="407">
        <v>9.2999999999999992E-3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1401</v>
      </c>
      <c r="D67" s="47"/>
      <c r="E67" s="47"/>
      <c r="F67" s="47"/>
      <c r="G67" s="47"/>
      <c r="H67" s="47"/>
      <c r="I67" s="47"/>
      <c r="J67" s="47"/>
      <c r="K67" s="47"/>
      <c r="L67" s="47"/>
      <c r="M67" s="47"/>
    </row>
    <row r="68" spans="1:13" ht="15" customHeight="1">
      <c r="A68" s="47"/>
      <c r="B68" s="47"/>
      <c r="C68" s="170" t="s">
        <v>1445</v>
      </c>
      <c r="D68" s="47"/>
      <c r="E68" s="47"/>
      <c r="F68" s="47"/>
      <c r="G68" s="47"/>
      <c r="H68" s="47"/>
      <c r="I68" s="47"/>
      <c r="J68" s="47"/>
      <c r="K68" s="47"/>
      <c r="L68" s="47"/>
      <c r="M68" s="47"/>
    </row>
    <row r="69" spans="1:13" ht="15" customHeight="1">
      <c r="A69" s="47"/>
      <c r="B69" s="47"/>
      <c r="C69" s="170" t="s">
        <v>1446</v>
      </c>
      <c r="D69" s="47"/>
      <c r="E69" s="47"/>
      <c r="F69" s="47"/>
      <c r="G69" s="47"/>
      <c r="H69" s="47"/>
      <c r="I69" s="47"/>
      <c r="J69" s="47"/>
      <c r="K69" s="47"/>
      <c r="L69" s="47"/>
      <c r="M69" s="47"/>
    </row>
    <row r="70" spans="1:13" ht="15" customHeight="1">
      <c r="A70" s="47"/>
      <c r="B70" s="47"/>
      <c r="C70" s="170" t="s">
        <v>1404</v>
      </c>
      <c r="D70" s="47"/>
      <c r="E70" s="47"/>
      <c r="F70" s="47"/>
      <c r="G70" s="47"/>
      <c r="H70" s="47"/>
      <c r="I70" s="47"/>
      <c r="J70" s="47"/>
      <c r="K70" s="47"/>
      <c r="L70" s="47"/>
      <c r="M70" s="47"/>
    </row>
    <row r="71" spans="1:13" ht="15" customHeight="1">
      <c r="A71" s="47"/>
      <c r="B71" s="47"/>
      <c r="C71" s="170" t="s">
        <v>1405</v>
      </c>
      <c r="D71" s="47"/>
      <c r="E71" s="47"/>
      <c r="F71" s="47"/>
      <c r="G71" s="47"/>
      <c r="H71" s="47"/>
      <c r="I71" s="47"/>
      <c r="J71" s="47"/>
      <c r="K71" s="47"/>
      <c r="L71" s="47"/>
      <c r="M71" s="47"/>
    </row>
    <row r="72" spans="1:13" ht="30" customHeight="1">
      <c r="A72" s="47"/>
      <c r="B72" s="47"/>
      <c r="C72" s="759" t="s">
        <v>570</v>
      </c>
      <c r="D72" s="759"/>
      <c r="E72" s="759"/>
      <c r="F72" s="759"/>
      <c r="G72" s="759"/>
      <c r="H72" s="759"/>
      <c r="I72" s="759"/>
      <c r="J72" s="759"/>
      <c r="K72" s="759"/>
      <c r="L72" s="759"/>
      <c r="M72" s="759"/>
    </row>
    <row r="73" spans="1:13" ht="15" customHeight="1">
      <c r="A73" s="47"/>
      <c r="B73" s="47"/>
      <c r="C73" s="170" t="s">
        <v>571</v>
      </c>
      <c r="D73" s="47"/>
      <c r="E73" s="47"/>
      <c r="F73" s="47"/>
      <c r="G73" s="47"/>
      <c r="H73" s="47"/>
      <c r="I73" s="47"/>
      <c r="J73" s="47"/>
      <c r="K73" s="47"/>
      <c r="L73" s="47"/>
      <c r="M73" s="47"/>
    </row>
    <row r="74" spans="1:13" ht="30" customHeight="1">
      <c r="A74" s="47"/>
      <c r="B74" s="47"/>
      <c r="C74" s="759" t="s">
        <v>965</v>
      </c>
      <c r="D74" s="759"/>
      <c r="E74" s="759"/>
      <c r="F74" s="759"/>
      <c r="G74" s="759"/>
      <c r="H74" s="759"/>
      <c r="I74" s="759"/>
      <c r="J74" s="759"/>
      <c r="K74" s="759"/>
      <c r="L74" s="759"/>
      <c r="M74" s="759"/>
    </row>
    <row r="75" spans="1:13" ht="15" customHeight="1">
      <c r="A75" s="47"/>
      <c r="B75" s="47"/>
      <c r="C75" s="1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2" ht="30" customHeight="1">
      <c r="A1" s="750" t="s">
        <v>440</v>
      </c>
      <c r="B1" s="750"/>
      <c r="C1" s="750"/>
      <c r="D1" s="750"/>
      <c r="E1" s="750"/>
      <c r="F1" s="750"/>
      <c r="G1" s="750"/>
      <c r="H1" s="750"/>
      <c r="I1" s="750"/>
      <c r="J1" s="750"/>
      <c r="K1" s="750"/>
      <c r="L1" s="47"/>
    </row>
    <row r="2" spans="1:12" ht="15" customHeight="1">
      <c r="A2" s="751" t="s">
        <v>572</v>
      </c>
      <c r="B2" s="751"/>
      <c r="C2" s="751"/>
      <c r="D2" s="751"/>
      <c r="E2" s="751"/>
      <c r="F2" s="751"/>
      <c r="G2" s="751"/>
      <c r="H2" s="751"/>
      <c r="I2" s="751"/>
      <c r="J2" s="751"/>
      <c r="K2" s="751"/>
      <c r="L2" s="47"/>
    </row>
    <row r="3" spans="1:12" ht="15" customHeight="1">
      <c r="A3" s="751" t="s">
        <v>573</v>
      </c>
      <c r="B3" s="751"/>
      <c r="C3" s="751"/>
      <c r="D3" s="751"/>
      <c r="E3" s="751"/>
      <c r="F3" s="751"/>
      <c r="G3" s="751"/>
      <c r="H3" s="751"/>
      <c r="I3" s="751"/>
      <c r="J3" s="751"/>
      <c r="K3" s="751"/>
      <c r="L3" s="47"/>
    </row>
    <row r="4" spans="1:12" ht="30" customHeight="1">
      <c r="A4" s="752" t="s">
        <v>512</v>
      </c>
      <c r="B4" s="752"/>
      <c r="C4" s="752"/>
      <c r="D4" s="752"/>
      <c r="E4" s="752"/>
      <c r="F4" s="752"/>
      <c r="G4" s="752"/>
      <c r="H4" s="752"/>
      <c r="I4" s="752"/>
      <c r="J4" s="752"/>
      <c r="K4" s="752"/>
      <c r="L4" s="47"/>
    </row>
    <row r="5" spans="1:12" ht="3.75" customHeight="1" thickBot="1">
      <c r="A5" s="47"/>
      <c r="B5" s="47"/>
      <c r="C5" s="47"/>
      <c r="D5" s="47"/>
      <c r="E5" s="47"/>
      <c r="F5" s="47"/>
      <c r="G5" s="47"/>
      <c r="H5" s="47"/>
      <c r="I5" s="47"/>
      <c r="J5" s="47"/>
      <c r="K5" s="47"/>
      <c r="L5" s="47"/>
    </row>
    <row r="6" spans="1:12"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c r="L6" s="393"/>
    </row>
    <row r="7" spans="1:12" ht="15" customHeight="1" thickTop="1" thickBot="1">
      <c r="A7" s="394" t="s">
        <v>580</v>
      </c>
      <c r="B7" s="395">
        <v>18707588.974709999</v>
      </c>
      <c r="C7" s="395">
        <v>20056491.02172</v>
      </c>
      <c r="D7" s="395">
        <v>21982227.826269999</v>
      </c>
      <c r="E7" s="395">
        <v>25325902.376630001</v>
      </c>
      <c r="F7" s="395">
        <v>26429790.742869999</v>
      </c>
      <c r="G7" s="395">
        <v>28067116.098990001</v>
      </c>
      <c r="H7" s="395">
        <v>30536611.048860002</v>
      </c>
      <c r="I7" s="395">
        <v>30460023.361740001</v>
      </c>
      <c r="J7" s="395">
        <v>31592654.18744</v>
      </c>
      <c r="K7" s="395">
        <v>31159434.798049998</v>
      </c>
      <c r="L7" s="47"/>
    </row>
    <row r="8" spans="1:12" s="16" customFormat="1" ht="15" customHeight="1" thickTop="1">
      <c r="A8" s="147" t="s">
        <v>162</v>
      </c>
      <c r="B8" s="114">
        <v>3695632.7010999997</v>
      </c>
      <c r="C8" s="114">
        <v>3683343.4373699999</v>
      </c>
      <c r="D8" s="114">
        <v>3288991.42662</v>
      </c>
      <c r="E8" s="114">
        <v>3992229.6861999999</v>
      </c>
      <c r="F8" s="114">
        <v>2958433.9348599999</v>
      </c>
      <c r="G8" s="114">
        <v>3472626.9432600001</v>
      </c>
      <c r="H8" s="114">
        <v>4156241.5425</v>
      </c>
      <c r="I8" s="114">
        <v>3916116.03908</v>
      </c>
      <c r="J8" s="114">
        <v>3750409.09785</v>
      </c>
      <c r="K8" s="114">
        <v>2561926.27825</v>
      </c>
      <c r="L8" s="47"/>
    </row>
    <row r="9" spans="1:12" s="16" customFormat="1" ht="15" customHeight="1">
      <c r="A9" s="147" t="s">
        <v>171</v>
      </c>
      <c r="B9" s="114">
        <v>4185464.9424899998</v>
      </c>
      <c r="C9" s="114">
        <v>3773823.4758800003</v>
      </c>
      <c r="D9" s="114">
        <v>4578636.3033800004</v>
      </c>
      <c r="E9" s="114">
        <v>5512010.6951099997</v>
      </c>
      <c r="F9" s="114">
        <v>4582504.8181400001</v>
      </c>
      <c r="G9" s="114">
        <v>3817180.0004799999</v>
      </c>
      <c r="H9" s="114">
        <v>4114008.0157099999</v>
      </c>
      <c r="I9" s="114">
        <v>4170377.1822100002</v>
      </c>
      <c r="J9" s="114">
        <v>4540264.8784399992</v>
      </c>
      <c r="K9" s="114">
        <v>4607342.7912100004</v>
      </c>
      <c r="L9" s="47"/>
    </row>
    <row r="10" spans="1:12" s="16" customFormat="1" ht="15" customHeight="1">
      <c r="A10" s="147" t="s">
        <v>180</v>
      </c>
      <c r="B10" s="114">
        <v>9726701.3621200006</v>
      </c>
      <c r="C10" s="114">
        <v>11511902.07855</v>
      </c>
      <c r="D10" s="114">
        <v>13045814.107530002</v>
      </c>
      <c r="E10" s="114">
        <v>14640417.47222</v>
      </c>
      <c r="F10" s="114">
        <v>17346454.611950003</v>
      </c>
      <c r="G10" s="114">
        <v>18700889.46731</v>
      </c>
      <c r="H10" s="114">
        <v>19647517.207849998</v>
      </c>
      <c r="I10" s="114">
        <v>19449493.09166</v>
      </c>
      <c r="J10" s="114">
        <v>19936037.08887</v>
      </c>
      <c r="K10" s="114">
        <v>20202010.618169997</v>
      </c>
      <c r="L10" s="47"/>
    </row>
    <row r="11" spans="1:12" s="16" customFormat="1" ht="15" customHeight="1">
      <c r="A11" s="148" t="s">
        <v>581</v>
      </c>
      <c r="B11" s="114">
        <v>9769880.3050100002</v>
      </c>
      <c r="C11" s="114">
        <v>11522582.1569</v>
      </c>
      <c r="D11" s="114">
        <v>13041734.093499999</v>
      </c>
      <c r="E11" s="114">
        <v>14665411.11249</v>
      </c>
      <c r="F11" s="114">
        <v>17296215.372810002</v>
      </c>
      <c r="G11" s="114">
        <v>18628239.48996</v>
      </c>
      <c r="H11" s="114">
        <v>19212320.501259997</v>
      </c>
      <c r="I11" s="114">
        <v>18898037.993220001</v>
      </c>
      <c r="J11" s="114">
        <v>19283152.842089999</v>
      </c>
      <c r="K11" s="114">
        <v>19474841.017220002</v>
      </c>
      <c r="L11" s="47"/>
    </row>
    <row r="12" spans="1:12" s="16" customFormat="1" ht="15" customHeight="1">
      <c r="A12" s="148" t="s">
        <v>582</v>
      </c>
      <c r="B12" s="114">
        <v>9714966.8466800004</v>
      </c>
      <c r="C12" s="114">
        <v>11453065.618240001</v>
      </c>
      <c r="D12" s="114">
        <v>12931396.657950001</v>
      </c>
      <c r="E12" s="114">
        <v>14414582.9268</v>
      </c>
      <c r="F12" s="114">
        <v>16959928.550039999</v>
      </c>
      <c r="G12" s="114">
        <v>18148113.343589999</v>
      </c>
      <c r="H12" s="114">
        <v>18521546.442060001</v>
      </c>
      <c r="I12" s="114">
        <v>13960997.44342</v>
      </c>
      <c r="J12" s="114">
        <v>13939725.877049999</v>
      </c>
      <c r="K12" s="114">
        <v>14618637.835419999</v>
      </c>
      <c r="L12" s="47"/>
    </row>
    <row r="13" spans="1:12" s="16" customFormat="1" ht="15" customHeight="1">
      <c r="A13" s="148" t="s">
        <v>583</v>
      </c>
      <c r="B13" s="114">
        <v>54913.458330000001</v>
      </c>
      <c r="C13" s="114">
        <v>69516.538659999991</v>
      </c>
      <c r="D13" s="114">
        <v>110337.43554999999</v>
      </c>
      <c r="E13" s="114">
        <v>250828.18568999998</v>
      </c>
      <c r="F13" s="114">
        <v>336286.82276999997</v>
      </c>
      <c r="G13" s="114">
        <v>480126.14637000003</v>
      </c>
      <c r="H13" s="114">
        <v>690774.05920000002</v>
      </c>
      <c r="I13" s="114">
        <v>4937040.5498000002</v>
      </c>
      <c r="J13" s="114">
        <v>5343426.9650400002</v>
      </c>
      <c r="K13" s="114">
        <v>4856203.1818000004</v>
      </c>
      <c r="L13" s="47"/>
    </row>
    <row r="14" spans="1:12" s="16" customFormat="1" ht="15" customHeight="1">
      <c r="A14" s="148" t="s">
        <v>584</v>
      </c>
      <c r="B14" s="114">
        <v>49501.785929999998</v>
      </c>
      <c r="C14" s="114">
        <v>91848.225449999998</v>
      </c>
      <c r="D14" s="114">
        <v>122741.86867</v>
      </c>
      <c r="E14" s="114">
        <v>69918.597739999997</v>
      </c>
      <c r="F14" s="114">
        <v>105826.19787</v>
      </c>
      <c r="G14" s="114">
        <v>105223.84565999999</v>
      </c>
      <c r="H14" s="114">
        <v>15329.726409999999</v>
      </c>
      <c r="I14" s="114">
        <v>70520.911640000006</v>
      </c>
      <c r="J14" s="114">
        <v>105059.9875</v>
      </c>
      <c r="K14" s="114">
        <v>241377.49584000002</v>
      </c>
      <c r="L14" s="47"/>
    </row>
    <row r="15" spans="1:12" s="16" customFormat="1" ht="15" customHeight="1">
      <c r="A15" s="148" t="s">
        <v>585</v>
      </c>
      <c r="B15" s="114">
        <v>43776.709340000001</v>
      </c>
      <c r="C15" s="114">
        <v>85335.020349999992</v>
      </c>
      <c r="D15" s="114">
        <v>93022.23633</v>
      </c>
      <c r="E15" s="114">
        <v>67332.736900000004</v>
      </c>
      <c r="F15" s="114">
        <v>92838.572159999996</v>
      </c>
      <c r="G15" s="114">
        <v>86408.375290000011</v>
      </c>
      <c r="H15" s="114">
        <v>13223.914419999999</v>
      </c>
      <c r="I15" s="114">
        <v>42497.655700000003</v>
      </c>
      <c r="J15" s="114">
        <v>41044.068289999996</v>
      </c>
      <c r="K15" s="114">
        <v>60846.062079999996</v>
      </c>
      <c r="L15" s="47"/>
    </row>
    <row r="16" spans="1:12" s="16" customFormat="1" ht="15" customHeight="1">
      <c r="A16" s="148" t="s">
        <v>586</v>
      </c>
      <c r="B16" s="114">
        <v>5725.0765899999997</v>
      </c>
      <c r="C16" s="114">
        <v>6513.2050999999992</v>
      </c>
      <c r="D16" s="114">
        <v>29719.63234</v>
      </c>
      <c r="E16" s="114">
        <v>2585.8608399999998</v>
      </c>
      <c r="F16" s="114">
        <v>12987.62571</v>
      </c>
      <c r="G16" s="114">
        <v>18815.470370000003</v>
      </c>
      <c r="H16" s="114">
        <v>2105.8119900000002</v>
      </c>
      <c r="I16" s="114">
        <v>28023.255940000003</v>
      </c>
      <c r="J16" s="114">
        <v>64015.91921</v>
      </c>
      <c r="K16" s="114">
        <v>180531.43375999999</v>
      </c>
      <c r="L16" s="47"/>
    </row>
    <row r="17" spans="1:12" s="16" customFormat="1" ht="15" customHeight="1">
      <c r="A17" s="148" t="s">
        <v>587</v>
      </c>
      <c r="B17" s="114">
        <v>85208.711110000004</v>
      </c>
      <c r="C17" s="114">
        <v>90830.90135</v>
      </c>
      <c r="D17" s="114">
        <v>118780.81845000001</v>
      </c>
      <c r="E17" s="114">
        <v>206498.88128</v>
      </c>
      <c r="F17" s="114">
        <v>253463.13586000001</v>
      </c>
      <c r="G17" s="114">
        <v>251270.23727000001</v>
      </c>
      <c r="H17" s="114">
        <v>285648.99158999999</v>
      </c>
      <c r="I17" s="114">
        <v>257315.86469999998</v>
      </c>
      <c r="J17" s="114">
        <v>210078.43340000001</v>
      </c>
      <c r="K17" s="114">
        <v>266150.89298</v>
      </c>
      <c r="L17" s="47"/>
    </row>
    <row r="18" spans="1:12" s="16" customFormat="1" ht="15" customHeight="1">
      <c r="A18" s="148" t="s">
        <v>588</v>
      </c>
      <c r="B18" s="114">
        <v>55778.79952</v>
      </c>
      <c r="C18" s="114">
        <v>69866.335200000001</v>
      </c>
      <c r="D18" s="114">
        <v>101655.73745999999</v>
      </c>
      <c r="E18" s="114">
        <v>172859.2108</v>
      </c>
      <c r="F18" s="114">
        <v>212864.26952999999</v>
      </c>
      <c r="G18" s="114">
        <v>197311.65003999998</v>
      </c>
      <c r="H18" s="114">
        <v>232362.72991999998</v>
      </c>
      <c r="I18" s="114">
        <v>209298.59368000002</v>
      </c>
      <c r="J18" s="114">
        <v>160216.45955</v>
      </c>
      <c r="K18" s="114">
        <v>151860.86155999999</v>
      </c>
      <c r="L18" s="47"/>
    </row>
    <row r="19" spans="1:12" s="16" customFormat="1" ht="15" customHeight="1">
      <c r="A19" s="148" t="s">
        <v>589</v>
      </c>
      <c r="B19" s="114">
        <v>29429.91159</v>
      </c>
      <c r="C19" s="114">
        <v>20964.566149999999</v>
      </c>
      <c r="D19" s="114">
        <v>17125.080989999999</v>
      </c>
      <c r="E19" s="114">
        <v>33639.670479999993</v>
      </c>
      <c r="F19" s="114">
        <v>40598.866329999997</v>
      </c>
      <c r="G19" s="114">
        <v>53958.587229999997</v>
      </c>
      <c r="H19" s="114">
        <v>53286.26167</v>
      </c>
      <c r="I19" s="114">
        <v>48017.27102</v>
      </c>
      <c r="J19" s="114">
        <v>49861.973850000002</v>
      </c>
      <c r="K19" s="114">
        <v>114290.03142</v>
      </c>
      <c r="L19" s="47"/>
    </row>
    <row r="20" spans="1:12" s="16" customFormat="1" ht="15" customHeight="1">
      <c r="A20" s="148" t="s">
        <v>193</v>
      </c>
      <c r="B20" s="114">
        <v>69393.80101000001</v>
      </c>
      <c r="C20" s="114">
        <v>81356.11626000001</v>
      </c>
      <c r="D20" s="114">
        <v>85609.130900000004</v>
      </c>
      <c r="E20" s="114">
        <v>99967.15148</v>
      </c>
      <c r="F20" s="114">
        <v>106566.62844</v>
      </c>
      <c r="G20" s="114">
        <v>121742.2084</v>
      </c>
      <c r="H20" s="114">
        <v>692135.62927999999</v>
      </c>
      <c r="I20" s="114">
        <v>816572.65858000005</v>
      </c>
      <c r="J20" s="114">
        <v>846568.70837000001</v>
      </c>
      <c r="K20" s="114">
        <v>784284.88824999996</v>
      </c>
      <c r="L20" s="47"/>
    </row>
    <row r="21" spans="1:12" s="16" customFormat="1" ht="15" customHeight="1">
      <c r="A21" s="148" t="s">
        <v>590</v>
      </c>
      <c r="B21" s="114">
        <v>-247283.24093999999</v>
      </c>
      <c r="C21" s="114">
        <v>-274715.32141000003</v>
      </c>
      <c r="D21" s="114">
        <v>-323051.80398999999</v>
      </c>
      <c r="E21" s="114">
        <v>-401378.27077</v>
      </c>
      <c r="F21" s="114">
        <v>-415616.72302999999</v>
      </c>
      <c r="G21" s="114">
        <v>-405586.31398000004</v>
      </c>
      <c r="H21" s="114">
        <v>-557917.64069000003</v>
      </c>
      <c r="I21" s="114">
        <v>-592954.33648000006</v>
      </c>
      <c r="J21" s="114">
        <v>-508822.88248999999</v>
      </c>
      <c r="K21" s="114">
        <v>-564643.67611999996</v>
      </c>
      <c r="L21" s="47"/>
    </row>
    <row r="22" spans="1:12" s="16" customFormat="1" ht="15" customHeight="1">
      <c r="A22" s="147" t="s">
        <v>206</v>
      </c>
      <c r="B22" s="114">
        <v>77068.819860000003</v>
      </c>
      <c r="C22" s="114">
        <v>97946.060440000001</v>
      </c>
      <c r="D22" s="114">
        <v>98522.880749999997</v>
      </c>
      <c r="E22" s="114">
        <v>107813.7316</v>
      </c>
      <c r="F22" s="114">
        <v>119412.18695</v>
      </c>
      <c r="G22" s="114">
        <v>131663.99406</v>
      </c>
      <c r="H22" s="114">
        <v>176971.45355999999</v>
      </c>
      <c r="I22" s="114">
        <v>120412.42009</v>
      </c>
      <c r="J22" s="114">
        <v>201237.07285</v>
      </c>
      <c r="K22" s="114">
        <v>135460.71771</v>
      </c>
      <c r="L22" s="47"/>
    </row>
    <row r="23" spans="1:12" s="16" customFormat="1" ht="15" customHeight="1">
      <c r="A23" s="147" t="s">
        <v>212</v>
      </c>
      <c r="B23" s="114">
        <v>668.66707999999994</v>
      </c>
      <c r="C23" s="114">
        <v>2000.6695400000001</v>
      </c>
      <c r="D23" s="114">
        <v>12978.39048</v>
      </c>
      <c r="E23" s="114">
        <v>4582.7873099999997</v>
      </c>
      <c r="F23" s="114">
        <v>8737.8687499999996</v>
      </c>
      <c r="G23" s="114">
        <v>10058.223099999999</v>
      </c>
      <c r="H23" s="114">
        <v>4381.3975599999994</v>
      </c>
      <c r="I23" s="114">
        <v>21872.938859999998</v>
      </c>
      <c r="J23" s="114">
        <v>21317.426350000002</v>
      </c>
      <c r="K23" s="114">
        <v>19282.22868</v>
      </c>
      <c r="L23" s="47"/>
    </row>
    <row r="24" spans="1:12" s="16" customFormat="1" ht="15" customHeight="1">
      <c r="A24" s="147" t="s">
        <v>591</v>
      </c>
      <c r="B24" s="114">
        <v>665743.67625999998</v>
      </c>
      <c r="C24" s="114">
        <v>618218.59114999999</v>
      </c>
      <c r="D24" s="114">
        <v>588623.66541000002</v>
      </c>
      <c r="E24" s="114">
        <v>684154.74375999998</v>
      </c>
      <c r="F24" s="114">
        <v>1039327.69862</v>
      </c>
      <c r="G24" s="114">
        <v>1561762.7764400002</v>
      </c>
      <c r="H24" s="114">
        <v>2070529.0788800002</v>
      </c>
      <c r="I24" s="114">
        <v>2424017.9108000002</v>
      </c>
      <c r="J24" s="114">
        <v>2766205.2402900001</v>
      </c>
      <c r="K24" s="114">
        <v>3266832.48325</v>
      </c>
      <c r="L24" s="47"/>
    </row>
    <row r="25" spans="1:12" s="16" customFormat="1" ht="15" customHeight="1">
      <c r="A25" s="147" t="s">
        <v>223</v>
      </c>
      <c r="B25" s="114">
        <v>326161.24536</v>
      </c>
      <c r="C25" s="114">
        <v>341730.25611999998</v>
      </c>
      <c r="D25" s="114">
        <v>336226.88231000002</v>
      </c>
      <c r="E25" s="114">
        <v>353255.13894999999</v>
      </c>
      <c r="F25" s="114">
        <v>351441.2328</v>
      </c>
      <c r="G25" s="114">
        <v>344823.14332999999</v>
      </c>
      <c r="H25" s="114">
        <v>336325.49472000002</v>
      </c>
      <c r="I25" s="114">
        <v>337753.39068999997</v>
      </c>
      <c r="J25" s="114">
        <v>344731.2133</v>
      </c>
      <c r="K25" s="114">
        <v>337523.00592000003</v>
      </c>
      <c r="L25" s="47"/>
    </row>
    <row r="26" spans="1:12" s="16" customFormat="1" ht="15" customHeight="1">
      <c r="A26" s="147" t="s">
        <v>592</v>
      </c>
      <c r="B26" s="114">
        <v>30147.560440000001</v>
      </c>
      <c r="C26" s="114">
        <v>27526.452670000002</v>
      </c>
      <c r="D26" s="114">
        <v>32434.16979</v>
      </c>
      <c r="E26" s="114">
        <v>31438.121480000002</v>
      </c>
      <c r="F26" s="114">
        <v>23478.390800000001</v>
      </c>
      <c r="G26" s="114">
        <v>28111.551010000003</v>
      </c>
      <c r="H26" s="114">
        <v>30636.858079999998</v>
      </c>
      <c r="I26" s="114">
        <v>19980.388350000001</v>
      </c>
      <c r="J26" s="114">
        <v>32452.169489999997</v>
      </c>
      <c r="K26" s="114">
        <v>29056.674859999999</v>
      </c>
      <c r="L26" s="47"/>
    </row>
    <row r="27" spans="1:12" s="17" customFormat="1" ht="15" customHeight="1" thickBot="1">
      <c r="A27" s="147" t="s">
        <v>239</v>
      </c>
      <c r="B27" s="114">
        <v>0</v>
      </c>
      <c r="C27" s="114">
        <v>0</v>
      </c>
      <c r="D27" s="114">
        <v>0</v>
      </c>
      <c r="E27" s="114">
        <v>0</v>
      </c>
      <c r="F27" s="114">
        <v>0</v>
      </c>
      <c r="G27" s="114">
        <v>0</v>
      </c>
      <c r="H27" s="114">
        <v>0</v>
      </c>
      <c r="I27" s="114">
        <v>0</v>
      </c>
      <c r="J27" s="114">
        <v>0</v>
      </c>
      <c r="K27" s="114">
        <v>0</v>
      </c>
      <c r="L27" s="47"/>
    </row>
    <row r="28" spans="1:12" ht="15" customHeight="1" thickTop="1" thickBot="1">
      <c r="A28" s="394" t="s">
        <v>593</v>
      </c>
      <c r="B28" s="395">
        <v>17416060.240900002</v>
      </c>
      <c r="C28" s="395">
        <v>18646624.03029</v>
      </c>
      <c r="D28" s="395">
        <v>20456359.37469</v>
      </c>
      <c r="E28" s="395">
        <v>23675919.626680002</v>
      </c>
      <c r="F28" s="395">
        <v>24677010.180689998</v>
      </c>
      <c r="G28" s="395">
        <v>26171786.080119997</v>
      </c>
      <c r="H28" s="395">
        <v>28693137.811150003</v>
      </c>
      <c r="I28" s="395">
        <v>28539250.375569999</v>
      </c>
      <c r="J28" s="395">
        <v>29529544.654259998</v>
      </c>
      <c r="K28" s="395">
        <v>29087423.7641</v>
      </c>
      <c r="L28" s="47"/>
    </row>
    <row r="29" spans="1:12" s="16" customFormat="1" ht="15" customHeight="1" thickTop="1">
      <c r="A29" s="147" t="s">
        <v>594</v>
      </c>
      <c r="B29" s="114">
        <v>16139403.34842</v>
      </c>
      <c r="C29" s="114">
        <v>17340819.179340001</v>
      </c>
      <c r="D29" s="114">
        <v>18773137.933910001</v>
      </c>
      <c r="E29" s="114">
        <v>21067664.692000002</v>
      </c>
      <c r="F29" s="114">
        <v>20264120.341460001</v>
      </c>
      <c r="G29" s="114">
        <v>20007768.056019999</v>
      </c>
      <c r="H29" s="114">
        <v>22062726.73364</v>
      </c>
      <c r="I29" s="114">
        <v>22255689.698650002</v>
      </c>
      <c r="J29" s="114">
        <v>22117705.047800001</v>
      </c>
      <c r="K29" s="114">
        <v>22710239.346419998</v>
      </c>
      <c r="L29" s="47"/>
    </row>
    <row r="30" spans="1:12" s="16" customFormat="1" ht="15" customHeight="1">
      <c r="A30" s="148" t="s">
        <v>595</v>
      </c>
      <c r="B30" s="114">
        <v>6030709.0619399995</v>
      </c>
      <c r="C30" s="114">
        <v>5205759.7517600004</v>
      </c>
      <c r="D30" s="114">
        <v>5703018.3211199995</v>
      </c>
      <c r="E30" s="114">
        <v>5601128.2103800001</v>
      </c>
      <c r="F30" s="114">
        <v>4616492.5103000002</v>
      </c>
      <c r="G30" s="114">
        <v>4241397.1219100002</v>
      </c>
      <c r="H30" s="114">
        <v>4463727.2304300005</v>
      </c>
      <c r="I30" s="114">
        <v>4979570.0956800003</v>
      </c>
      <c r="J30" s="114">
        <v>4730762.9716999996</v>
      </c>
      <c r="K30" s="114">
        <v>4626076.4202200007</v>
      </c>
      <c r="L30" s="47"/>
    </row>
    <row r="31" spans="1:12" s="16" customFormat="1" ht="15" customHeight="1">
      <c r="A31" s="148" t="s">
        <v>596</v>
      </c>
      <c r="B31" s="114">
        <v>4980332.7655800004</v>
      </c>
      <c r="C31" s="114">
        <v>5570532.0457299994</v>
      </c>
      <c r="D31" s="114">
        <v>6045449.0961499996</v>
      </c>
      <c r="E31" s="114">
        <v>7249649.4338400001</v>
      </c>
      <c r="F31" s="114">
        <v>6795348.9971400006</v>
      </c>
      <c r="G31" s="114">
        <v>6724824.3115299996</v>
      </c>
      <c r="H31" s="114">
        <v>7034340.9308599997</v>
      </c>
      <c r="I31" s="114">
        <v>6984719.4622900002</v>
      </c>
      <c r="J31" s="114">
        <v>7216369.0790200001</v>
      </c>
      <c r="K31" s="114">
        <v>7059049.5934799993</v>
      </c>
      <c r="L31" s="47"/>
    </row>
    <row r="32" spans="1:12" s="16" customFormat="1" ht="15" customHeight="1">
      <c r="A32" s="148" t="s">
        <v>597</v>
      </c>
      <c r="B32" s="114">
        <v>334710.97012000001</v>
      </c>
      <c r="C32" s="114">
        <v>146768.09469999999</v>
      </c>
      <c r="D32" s="114">
        <v>61102.699979999998</v>
      </c>
      <c r="E32" s="114">
        <v>43643.37717</v>
      </c>
      <c r="F32" s="114">
        <v>35659.557159999997</v>
      </c>
      <c r="G32" s="114">
        <v>34499.827520000006</v>
      </c>
      <c r="H32" s="114">
        <v>49921.88781</v>
      </c>
      <c r="I32" s="114">
        <v>27898.751629999999</v>
      </c>
      <c r="J32" s="114">
        <v>163331.72313</v>
      </c>
      <c r="K32" s="114">
        <v>2204.9694599999998</v>
      </c>
      <c r="L32" s="47"/>
    </row>
    <row r="33" spans="1:12" s="16" customFormat="1" ht="15" customHeight="1">
      <c r="A33" s="148" t="s">
        <v>598</v>
      </c>
      <c r="B33" s="114">
        <v>644441.92788999993</v>
      </c>
      <c r="C33" s="114">
        <v>922304.78058000002</v>
      </c>
      <c r="D33" s="114">
        <v>749490.97678999999</v>
      </c>
      <c r="E33" s="114">
        <v>783692.37635999999</v>
      </c>
      <c r="F33" s="114">
        <v>613460.20551999996</v>
      </c>
      <c r="G33" s="114">
        <v>567189.84001000004</v>
      </c>
      <c r="H33" s="114">
        <v>441475.26417000004</v>
      </c>
      <c r="I33" s="114">
        <v>398663.12174999999</v>
      </c>
      <c r="J33" s="114">
        <v>370531.63824</v>
      </c>
      <c r="K33" s="114">
        <v>310234.30570999999</v>
      </c>
      <c r="L33" s="47"/>
    </row>
    <row r="34" spans="1:12" s="16" customFormat="1" ht="15" customHeight="1">
      <c r="A34" s="148" t="s">
        <v>599</v>
      </c>
      <c r="B34" s="114">
        <v>3856732.1535999998</v>
      </c>
      <c r="C34" s="114">
        <v>5102520.8719199998</v>
      </c>
      <c r="D34" s="114">
        <v>5729277.3404799998</v>
      </c>
      <c r="E34" s="114">
        <v>6802125.5549300006</v>
      </c>
      <c r="F34" s="114">
        <v>7498305.3774300003</v>
      </c>
      <c r="G34" s="114">
        <v>7607766.7070899997</v>
      </c>
      <c r="H34" s="114">
        <v>9062520.3819900006</v>
      </c>
      <c r="I34" s="114">
        <v>8790148.8867499996</v>
      </c>
      <c r="J34" s="114">
        <v>8556763.1741700005</v>
      </c>
      <c r="K34" s="114">
        <v>9585010.387459999</v>
      </c>
      <c r="L34" s="47"/>
    </row>
    <row r="35" spans="1:12" s="16" customFormat="1" ht="15" customHeight="1">
      <c r="A35" s="148" t="s">
        <v>600</v>
      </c>
      <c r="B35" s="114">
        <v>292476.46929000004</v>
      </c>
      <c r="C35" s="114">
        <v>392933.63464999996</v>
      </c>
      <c r="D35" s="114">
        <v>484799.49939000001</v>
      </c>
      <c r="E35" s="114">
        <v>587425.73932000005</v>
      </c>
      <c r="F35" s="114">
        <v>704853.69390999991</v>
      </c>
      <c r="G35" s="114">
        <v>832090.24796000007</v>
      </c>
      <c r="H35" s="114">
        <v>1010741.03838</v>
      </c>
      <c r="I35" s="114">
        <v>1074689.3805499999</v>
      </c>
      <c r="J35" s="114">
        <v>1079946.46154</v>
      </c>
      <c r="K35" s="114">
        <v>1127663.6700899999</v>
      </c>
      <c r="L35" s="47"/>
    </row>
    <row r="36" spans="1:12" s="16" customFormat="1" ht="15" customHeight="1">
      <c r="A36" s="147" t="s">
        <v>601</v>
      </c>
      <c r="B36" s="114">
        <v>5157.0286900000001</v>
      </c>
      <c r="C36" s="114">
        <v>6915.0809200000003</v>
      </c>
      <c r="D36" s="114">
        <v>5030.7679100000005</v>
      </c>
      <c r="E36" s="114">
        <v>5828.5589300000001</v>
      </c>
      <c r="F36" s="114">
        <v>10050.88768</v>
      </c>
      <c r="G36" s="114">
        <v>5785.83763</v>
      </c>
      <c r="H36" s="114">
        <v>10271.188779999999</v>
      </c>
      <c r="I36" s="114">
        <v>13913.192640000001</v>
      </c>
      <c r="J36" s="114">
        <v>10835.9094</v>
      </c>
      <c r="K36" s="114">
        <v>9271.2971400000006</v>
      </c>
      <c r="L36" s="47"/>
    </row>
    <row r="37" spans="1:12" s="16" customFormat="1" ht="15" customHeight="1">
      <c r="A37" s="147" t="s">
        <v>602</v>
      </c>
      <c r="B37" s="114">
        <v>152039.22153000001</v>
      </c>
      <c r="C37" s="114">
        <v>233005.61802000002</v>
      </c>
      <c r="D37" s="114">
        <v>269667.60557999997</v>
      </c>
      <c r="E37" s="114">
        <v>961837.00612999999</v>
      </c>
      <c r="F37" s="114">
        <v>1284797.01428</v>
      </c>
      <c r="G37" s="114">
        <v>1920417.6024200001</v>
      </c>
      <c r="H37" s="114">
        <v>2329848.7167800004</v>
      </c>
      <c r="I37" s="114">
        <v>1903696.7135599998</v>
      </c>
      <c r="J37" s="114">
        <v>2485607.7139699999</v>
      </c>
      <c r="K37" s="114">
        <v>2799581.5525599997</v>
      </c>
      <c r="L37" s="47"/>
    </row>
    <row r="38" spans="1:12" s="16" customFormat="1" ht="15" customHeight="1">
      <c r="A38" s="147" t="s">
        <v>603</v>
      </c>
      <c r="B38" s="114">
        <v>319729.72867000004</v>
      </c>
      <c r="C38" s="114">
        <v>362075.82627999998</v>
      </c>
      <c r="D38" s="114">
        <v>369484.34910000005</v>
      </c>
      <c r="E38" s="114">
        <v>392495.66836000001</v>
      </c>
      <c r="F38" s="114">
        <v>421431.34593000001</v>
      </c>
      <c r="G38" s="114">
        <v>416199.22416000004</v>
      </c>
      <c r="H38" s="114">
        <v>428518.24926999997</v>
      </c>
      <c r="I38" s="114">
        <v>434181.20629</v>
      </c>
      <c r="J38" s="114">
        <v>588751.07296999998</v>
      </c>
      <c r="K38" s="114">
        <v>441864.28508</v>
      </c>
      <c r="L38" s="47"/>
    </row>
    <row r="39" spans="1:12" s="16" customFormat="1" ht="15" customHeight="1">
      <c r="A39" s="147" t="s">
        <v>277</v>
      </c>
      <c r="B39" s="114">
        <v>149583.44699</v>
      </c>
      <c r="C39" s="114">
        <v>170162.55194</v>
      </c>
      <c r="D39" s="114">
        <v>191083.01552000002</v>
      </c>
      <c r="E39" s="114">
        <v>218332.02249999999</v>
      </c>
      <c r="F39" s="114">
        <v>235754.15368000002</v>
      </c>
      <c r="G39" s="114">
        <v>251717.91553</v>
      </c>
      <c r="H39" s="114">
        <v>271790.34288999997</v>
      </c>
      <c r="I39" s="114">
        <v>260410.32578000001</v>
      </c>
      <c r="J39" s="114">
        <v>264683.50890000002</v>
      </c>
      <c r="K39" s="114">
        <v>270760.65873999998</v>
      </c>
      <c r="L39" s="47"/>
    </row>
    <row r="40" spans="1:12" s="16" customFormat="1" ht="15" customHeight="1">
      <c r="A40" s="147" t="s">
        <v>283</v>
      </c>
      <c r="B40" s="114">
        <v>342698.56573999999</v>
      </c>
      <c r="C40" s="114">
        <v>274064.98161999998</v>
      </c>
      <c r="D40" s="114">
        <v>447063.05297000002</v>
      </c>
      <c r="E40" s="114">
        <v>515857.24022000004</v>
      </c>
      <c r="F40" s="114">
        <v>413304.16664999997</v>
      </c>
      <c r="G40" s="114">
        <v>413500.69443000003</v>
      </c>
      <c r="H40" s="114">
        <v>563689.37970000005</v>
      </c>
      <c r="I40" s="114">
        <v>567757.69061000005</v>
      </c>
      <c r="J40" s="114">
        <v>564023.92288999993</v>
      </c>
      <c r="K40" s="114">
        <v>476864.56714</v>
      </c>
      <c r="L40" s="47"/>
    </row>
    <row r="41" spans="1:12" s="16" customFormat="1" ht="15" customHeight="1">
      <c r="A41" s="147" t="s">
        <v>604</v>
      </c>
      <c r="B41" s="114">
        <v>276604.68267000001</v>
      </c>
      <c r="C41" s="114">
        <v>255853.01266000001</v>
      </c>
      <c r="D41" s="114">
        <v>393442.57216000004</v>
      </c>
      <c r="E41" s="114">
        <v>509621.29227999999</v>
      </c>
      <c r="F41" s="114">
        <v>438909.41576</v>
      </c>
      <c r="G41" s="114">
        <v>531561.09490999999</v>
      </c>
      <c r="H41" s="114">
        <v>453538.39293000003</v>
      </c>
      <c r="I41" s="114">
        <v>395315.55864</v>
      </c>
      <c r="J41" s="114">
        <v>370871.77824000001</v>
      </c>
      <c r="K41" s="114">
        <v>333256.35593000002</v>
      </c>
      <c r="L41" s="47"/>
    </row>
    <row r="42" spans="1:12" s="17" customFormat="1" ht="15" customHeight="1" thickBot="1">
      <c r="A42" s="147" t="s">
        <v>455</v>
      </c>
      <c r="B42" s="114">
        <v>30844.21819</v>
      </c>
      <c r="C42" s="114">
        <v>3727.7795099999998</v>
      </c>
      <c r="D42" s="114">
        <v>7450.0775400000002</v>
      </c>
      <c r="E42" s="114">
        <v>4283.1462599999995</v>
      </c>
      <c r="F42" s="114">
        <v>1608642.85525</v>
      </c>
      <c r="G42" s="114">
        <v>2624835.6550199999</v>
      </c>
      <c r="H42" s="114">
        <v>2572754.8071599999</v>
      </c>
      <c r="I42" s="114">
        <v>2708285.9894000003</v>
      </c>
      <c r="J42" s="114">
        <v>3127065.7000899999</v>
      </c>
      <c r="K42" s="114">
        <v>2045585.7010899999</v>
      </c>
      <c r="L42" s="47"/>
    </row>
    <row r="43" spans="1:12" ht="15" customHeight="1" thickTop="1" thickBot="1">
      <c r="A43" s="394" t="s">
        <v>605</v>
      </c>
      <c r="B43" s="395">
        <v>1291528.7338099999</v>
      </c>
      <c r="C43" s="395">
        <v>1409866.9914300002</v>
      </c>
      <c r="D43" s="395">
        <v>1525868.4515799999</v>
      </c>
      <c r="E43" s="395">
        <v>1649982.7499500001</v>
      </c>
      <c r="F43" s="395">
        <v>1752780.5621800001</v>
      </c>
      <c r="G43" s="395">
        <v>1895330.0188699998</v>
      </c>
      <c r="H43" s="395">
        <v>1843473.23771</v>
      </c>
      <c r="I43" s="395">
        <v>1920772.9861700002</v>
      </c>
      <c r="J43" s="395">
        <v>2063109.53318</v>
      </c>
      <c r="K43" s="395">
        <v>2072011.0339500001</v>
      </c>
      <c r="L43" s="47"/>
    </row>
    <row r="44" spans="1:12" s="16" customFormat="1" ht="15" customHeight="1" thickTop="1">
      <c r="A44" s="147" t="s">
        <v>298</v>
      </c>
      <c r="B44" s="114">
        <v>655372.64</v>
      </c>
      <c r="C44" s="114">
        <v>1057261.43</v>
      </c>
      <c r="D44" s="114">
        <v>1057261.43</v>
      </c>
      <c r="E44" s="114">
        <v>1057261.43</v>
      </c>
      <c r="F44" s="114">
        <v>1257023.6000000001</v>
      </c>
      <c r="G44" s="114">
        <v>1366039.47</v>
      </c>
      <c r="H44" s="114">
        <v>1517992.79</v>
      </c>
      <c r="I44" s="114">
        <v>1517992.79</v>
      </c>
      <c r="J44" s="114">
        <v>1517992.79</v>
      </c>
      <c r="K44" s="114">
        <v>1517992.79</v>
      </c>
      <c r="L44" s="47"/>
    </row>
    <row r="45" spans="1:12" s="16" customFormat="1" ht="15" customHeight="1">
      <c r="A45" s="147" t="s">
        <v>302</v>
      </c>
      <c r="B45" s="114">
        <v>96085</v>
      </c>
      <c r="C45" s="114">
        <v>20717.2</v>
      </c>
      <c r="D45" s="114">
        <v>41297.199999999997</v>
      </c>
      <c r="E45" s="114">
        <v>97084.800000000003</v>
      </c>
      <c r="F45" s="114">
        <v>70415.199999999997</v>
      </c>
      <c r="G45" s="114">
        <v>74534.561400000006</v>
      </c>
      <c r="H45" s="114">
        <v>0.36419999999999997</v>
      </c>
      <c r="I45" s="114">
        <v>58181.887000000002</v>
      </c>
      <c r="J45" s="114">
        <v>82056.687000000005</v>
      </c>
      <c r="K45" s="114">
        <v>119754.2154</v>
      </c>
      <c r="L45" s="47"/>
    </row>
    <row r="46" spans="1:12" s="16" customFormat="1" ht="15" customHeight="1">
      <c r="A46" s="147" t="s">
        <v>306</v>
      </c>
      <c r="B46" s="114">
        <v>0</v>
      </c>
      <c r="C46" s="114">
        <v>0</v>
      </c>
      <c r="D46" s="114">
        <v>0</v>
      </c>
      <c r="E46" s="114">
        <v>0</v>
      </c>
      <c r="F46" s="114">
        <v>0</v>
      </c>
      <c r="G46" s="114">
        <v>0</v>
      </c>
      <c r="H46" s="114">
        <v>0</v>
      </c>
      <c r="I46" s="114">
        <v>0</v>
      </c>
      <c r="J46" s="114">
        <v>0</v>
      </c>
      <c r="K46" s="114">
        <v>0</v>
      </c>
      <c r="L46" s="47"/>
    </row>
    <row r="47" spans="1:12" s="16" customFormat="1" ht="15" customHeight="1">
      <c r="A47" s="147" t="s">
        <v>606</v>
      </c>
      <c r="B47" s="114">
        <v>311438.12951</v>
      </c>
      <c r="C47" s="114">
        <v>110521.41165000001</v>
      </c>
      <c r="D47" s="114">
        <v>200482.38653999998</v>
      </c>
      <c r="E47" s="114">
        <v>257961.22406000001</v>
      </c>
      <c r="F47" s="114">
        <v>203561.41201</v>
      </c>
      <c r="G47" s="114">
        <v>201171.4657</v>
      </c>
      <c r="H47" s="114">
        <v>231566.83471999998</v>
      </c>
      <c r="I47" s="114">
        <v>243130.30351</v>
      </c>
      <c r="J47" s="114">
        <v>243130.30351</v>
      </c>
      <c r="K47" s="114">
        <v>294127.93761999998</v>
      </c>
      <c r="L47" s="47"/>
    </row>
    <row r="48" spans="1:12" s="16" customFormat="1" ht="15" customHeight="1">
      <c r="A48" s="147" t="s">
        <v>312</v>
      </c>
      <c r="B48" s="114">
        <v>228632.96430000002</v>
      </c>
      <c r="C48" s="114">
        <v>221366.94978</v>
      </c>
      <c r="D48" s="114">
        <v>226827.43503999998</v>
      </c>
      <c r="E48" s="114">
        <v>237675.29588999998</v>
      </c>
      <c r="F48" s="114">
        <v>221780.35016999999</v>
      </c>
      <c r="G48" s="114">
        <v>253584.52177000002</v>
      </c>
      <c r="H48" s="114">
        <v>93913.248790000012</v>
      </c>
      <c r="I48" s="114">
        <v>101468.00566</v>
      </c>
      <c r="J48" s="114">
        <v>219929.75266999999</v>
      </c>
      <c r="K48" s="114">
        <v>140136.09093000001</v>
      </c>
      <c r="L48" s="47"/>
    </row>
    <row r="49" spans="1:12" s="16" customFormat="1" ht="15" customHeight="1">
      <c r="A49" s="148" t="s">
        <v>607</v>
      </c>
      <c r="B49" s="114">
        <v>285</v>
      </c>
      <c r="C49" s="114">
        <v>285</v>
      </c>
      <c r="D49" s="114">
        <v>285</v>
      </c>
      <c r="E49" s="114">
        <v>289.77999999999997</v>
      </c>
      <c r="F49" s="114">
        <v>289.77999999999997</v>
      </c>
      <c r="G49" s="114">
        <v>289.77999999999997</v>
      </c>
      <c r="H49" s="114">
        <v>289.77999999999997</v>
      </c>
      <c r="I49" s="114">
        <v>24168.2572</v>
      </c>
      <c r="J49" s="114">
        <v>293.4572</v>
      </c>
      <c r="K49" s="114">
        <v>32398.2572</v>
      </c>
      <c r="L49" s="47"/>
    </row>
    <row r="50" spans="1:12" s="17" customFormat="1" ht="15" customHeight="1" thickBot="1">
      <c r="A50" s="148" t="s">
        <v>608</v>
      </c>
      <c r="B50" s="114">
        <v>228347.96430000002</v>
      </c>
      <c r="C50" s="114">
        <v>221081.94978</v>
      </c>
      <c r="D50" s="114">
        <v>226542.43503999998</v>
      </c>
      <c r="E50" s="114">
        <v>237385.51588999998</v>
      </c>
      <c r="F50" s="114">
        <v>221490.57016999999</v>
      </c>
      <c r="G50" s="114">
        <v>253294.74177000002</v>
      </c>
      <c r="H50" s="114">
        <v>93623.468790000014</v>
      </c>
      <c r="I50" s="114">
        <v>77299.748459999988</v>
      </c>
      <c r="J50" s="114">
        <v>219636.29547000001</v>
      </c>
      <c r="K50" s="114">
        <v>107737.83373</v>
      </c>
      <c r="L50" s="47"/>
    </row>
    <row r="51" spans="1:12" ht="15" customHeight="1" thickTop="1" thickBot="1">
      <c r="A51" s="394" t="s">
        <v>609</v>
      </c>
      <c r="B51" s="395">
        <v>18707588.974709999</v>
      </c>
      <c r="C51" s="395">
        <v>20056491.02172</v>
      </c>
      <c r="D51" s="395">
        <v>21982227.826269999</v>
      </c>
      <c r="E51" s="395">
        <v>25325902.376630001</v>
      </c>
      <c r="F51" s="395">
        <v>26429790.742869999</v>
      </c>
      <c r="G51" s="395">
        <v>28067116.098990001</v>
      </c>
      <c r="H51" s="395">
        <v>30536611.048860002</v>
      </c>
      <c r="I51" s="395">
        <v>30460023.361740001</v>
      </c>
      <c r="J51" s="395">
        <v>31592654.18744</v>
      </c>
      <c r="K51" s="395">
        <v>31159434.798049998</v>
      </c>
      <c r="L51" s="47"/>
    </row>
    <row r="52" spans="1:12" s="16" customFormat="1" ht="15" customHeight="1" thickTop="1">
      <c r="A52" s="113" t="s">
        <v>610</v>
      </c>
      <c r="B52" s="114">
        <v>2838112.6881399998</v>
      </c>
      <c r="C52" s="114">
        <v>3603510.24364</v>
      </c>
      <c r="D52" s="114">
        <v>4426580.4471899997</v>
      </c>
      <c r="E52" s="114">
        <v>4487317.00765</v>
      </c>
      <c r="F52" s="114">
        <v>4012596.9292700002</v>
      </c>
      <c r="G52" s="114">
        <v>3576076.8070399999</v>
      </c>
      <c r="H52" s="114">
        <v>2955995.0753099998</v>
      </c>
      <c r="I52" s="114">
        <v>2596623.9036399997</v>
      </c>
      <c r="J52" s="114">
        <v>2294984.9506199998</v>
      </c>
      <c r="K52" s="114">
        <v>2335011.1746</v>
      </c>
      <c r="L52" s="47"/>
    </row>
    <row r="53" spans="1:12" s="17" customFormat="1" ht="15" customHeight="1">
      <c r="A53" s="148" t="s">
        <v>611</v>
      </c>
      <c r="B53" s="114">
        <v>126635.9317</v>
      </c>
      <c r="C53" s="114">
        <v>269310.53667</v>
      </c>
      <c r="D53" s="114">
        <v>136430.09747000001</v>
      </c>
      <c r="E53" s="114">
        <v>227930.51197999998</v>
      </c>
      <c r="F53" s="114">
        <v>165696.30635</v>
      </c>
      <c r="G53" s="114">
        <v>153949.08453999998</v>
      </c>
      <c r="H53" s="114">
        <v>96336.715430000011</v>
      </c>
      <c r="I53" s="114">
        <v>77623.099900000001</v>
      </c>
      <c r="J53" s="114">
        <v>80061.995260000011</v>
      </c>
      <c r="K53" s="114">
        <v>91409.098040000012</v>
      </c>
      <c r="L53" s="47"/>
    </row>
    <row r="54" spans="1:12" s="17" customFormat="1" ht="15" customHeight="1">
      <c r="A54" s="148" t="s">
        <v>612</v>
      </c>
      <c r="B54" s="114">
        <v>2485602.7755700001</v>
      </c>
      <c r="C54" s="114">
        <v>3105003.69961</v>
      </c>
      <c r="D54" s="114">
        <v>4027306.6261700001</v>
      </c>
      <c r="E54" s="114">
        <v>3987731.2868000004</v>
      </c>
      <c r="F54" s="114">
        <v>3568226.3175999997</v>
      </c>
      <c r="G54" s="114">
        <v>3055755.84938</v>
      </c>
      <c r="H54" s="114">
        <v>2486566.5959399999</v>
      </c>
      <c r="I54" s="114">
        <v>2164685.5663000001</v>
      </c>
      <c r="J54" s="114">
        <v>1859268.4377599999</v>
      </c>
      <c r="K54" s="114">
        <v>1836175.7324999999</v>
      </c>
      <c r="L54" s="47"/>
    </row>
    <row r="55" spans="1:12" s="17" customFormat="1" ht="15" customHeight="1">
      <c r="A55" s="148" t="s">
        <v>613</v>
      </c>
      <c r="B55" s="114">
        <v>0</v>
      </c>
      <c r="C55" s="114">
        <v>0</v>
      </c>
      <c r="D55" s="114">
        <v>0</v>
      </c>
      <c r="E55" s="114">
        <v>0</v>
      </c>
      <c r="F55" s="114">
        <v>0</v>
      </c>
      <c r="G55" s="114">
        <v>0</v>
      </c>
      <c r="H55" s="114">
        <v>0</v>
      </c>
      <c r="I55" s="114">
        <v>0</v>
      </c>
      <c r="J55" s="114">
        <v>0</v>
      </c>
      <c r="K55" s="114">
        <v>0</v>
      </c>
      <c r="L55" s="47"/>
    </row>
    <row r="56" spans="1:12" s="17" customFormat="1" ht="15" customHeight="1">
      <c r="A56" s="148" t="s">
        <v>614</v>
      </c>
      <c r="B56" s="114">
        <v>225873.98087</v>
      </c>
      <c r="C56" s="114">
        <v>229196.00736000002</v>
      </c>
      <c r="D56" s="114">
        <v>262843.72355</v>
      </c>
      <c r="E56" s="114">
        <v>271655.20887000003</v>
      </c>
      <c r="F56" s="114">
        <v>278674.30531999998</v>
      </c>
      <c r="G56" s="114">
        <v>366371.87312</v>
      </c>
      <c r="H56" s="114">
        <v>373091.76393999998</v>
      </c>
      <c r="I56" s="114">
        <v>354315.23744</v>
      </c>
      <c r="J56" s="114">
        <v>355654.51760000002</v>
      </c>
      <c r="K56" s="114">
        <v>407426.34405999997</v>
      </c>
      <c r="L56" s="47"/>
    </row>
    <row r="57" spans="1:12" s="17" customFormat="1" ht="15" customHeight="1">
      <c r="A57" s="148" t="s">
        <v>615</v>
      </c>
      <c r="B57" s="114">
        <v>0</v>
      </c>
      <c r="C57" s="114">
        <v>0</v>
      </c>
      <c r="D57" s="114">
        <v>0</v>
      </c>
      <c r="E57" s="114">
        <v>0</v>
      </c>
      <c r="F57" s="114">
        <v>0</v>
      </c>
      <c r="G57" s="114">
        <v>0</v>
      </c>
      <c r="H57" s="114">
        <v>0</v>
      </c>
      <c r="I57" s="114">
        <v>0</v>
      </c>
      <c r="J57" s="114">
        <v>0</v>
      </c>
      <c r="K57" s="114">
        <v>0</v>
      </c>
      <c r="L57" s="47"/>
    </row>
    <row r="58" spans="1:12" s="17" customFormat="1" ht="15" customHeight="1">
      <c r="A58" s="147" t="s">
        <v>616</v>
      </c>
      <c r="B58" s="114">
        <v>25759889.666560002</v>
      </c>
      <c r="C58" s="114">
        <v>30140022.74955</v>
      </c>
      <c r="D58" s="114">
        <v>32591196.9069</v>
      </c>
      <c r="E58" s="114">
        <v>36851601.807259999</v>
      </c>
      <c r="F58" s="114">
        <v>40894895.717179999</v>
      </c>
      <c r="G58" s="114">
        <v>44363916.439379998</v>
      </c>
      <c r="H58" s="114">
        <v>46014571.041940004</v>
      </c>
      <c r="I58" s="114">
        <v>43748279.794969998</v>
      </c>
      <c r="J58" s="114">
        <v>44090921.909910001</v>
      </c>
      <c r="K58" s="114">
        <v>45181468.224100001</v>
      </c>
      <c r="L58" s="47"/>
    </row>
    <row r="59" spans="1:12">
      <c r="A59" s="396" t="s">
        <v>617</v>
      </c>
      <c r="B59" s="397">
        <v>943419.10533000005</v>
      </c>
      <c r="C59" s="397">
        <v>1054180.5422499999</v>
      </c>
      <c r="D59" s="397">
        <v>1126632.8447400001</v>
      </c>
      <c r="E59" s="397">
        <v>1252890.31088</v>
      </c>
      <c r="F59" s="397">
        <v>1372137.8280199999</v>
      </c>
      <c r="G59" s="397">
        <v>1510875.9652</v>
      </c>
      <c r="H59" s="397">
        <v>1521651.7346400002</v>
      </c>
      <c r="I59" s="397">
        <v>973575.74365999992</v>
      </c>
      <c r="J59" s="397">
        <v>1471927.01908</v>
      </c>
      <c r="K59" s="397">
        <v>978105.70501000003</v>
      </c>
      <c r="L59" s="47"/>
    </row>
    <row r="60" spans="1:12" ht="15" customHeight="1">
      <c r="A60" s="148" t="s">
        <v>618</v>
      </c>
      <c r="B60" s="114">
        <v>-206590.98290999999</v>
      </c>
      <c r="C60" s="114">
        <v>-264435.50060999999</v>
      </c>
      <c r="D60" s="114">
        <v>-279212.84606999997</v>
      </c>
      <c r="E60" s="114">
        <v>-351833.90017000004</v>
      </c>
      <c r="F60" s="114">
        <v>-484198.32649000001</v>
      </c>
      <c r="G60" s="114">
        <v>-524281.85245000001</v>
      </c>
      <c r="H60" s="114">
        <v>-611283.45853999991</v>
      </c>
      <c r="I60" s="114">
        <v>-433468.80394999997</v>
      </c>
      <c r="J60" s="114">
        <v>-651514.33427999995</v>
      </c>
      <c r="K60" s="114">
        <v>-450512.45616</v>
      </c>
      <c r="L60" s="47"/>
    </row>
    <row r="61" spans="1:12" ht="15" customHeight="1">
      <c r="A61" s="147" t="s">
        <v>619</v>
      </c>
      <c r="B61" s="114">
        <v>736828.12241999991</v>
      </c>
      <c r="C61" s="114">
        <v>789745.04163999995</v>
      </c>
      <c r="D61" s="114">
        <v>847419.99867</v>
      </c>
      <c r="E61" s="114">
        <v>901056.41071000008</v>
      </c>
      <c r="F61" s="114">
        <v>887939.50153000001</v>
      </c>
      <c r="G61" s="114">
        <v>986594.11274999997</v>
      </c>
      <c r="H61" s="114">
        <v>910368.27610000002</v>
      </c>
      <c r="I61" s="114">
        <v>540106.93971000006</v>
      </c>
      <c r="J61" s="114">
        <v>820412.68479999993</v>
      </c>
      <c r="K61" s="114">
        <v>527593.24884999997</v>
      </c>
      <c r="L61" s="47"/>
    </row>
    <row r="62" spans="1:12" ht="15" customHeight="1">
      <c r="A62" s="116" t="s">
        <v>620</v>
      </c>
      <c r="B62" s="114">
        <v>333203.61981</v>
      </c>
      <c r="C62" s="114">
        <v>370526.50992000004</v>
      </c>
      <c r="D62" s="114">
        <v>496514.59254000004</v>
      </c>
      <c r="E62" s="114">
        <v>498340.28583000001</v>
      </c>
      <c r="F62" s="114">
        <v>556628.78267999995</v>
      </c>
      <c r="G62" s="114">
        <v>568640.69559999998</v>
      </c>
      <c r="H62" s="114">
        <v>460963.59311999998</v>
      </c>
      <c r="I62" s="114">
        <v>295601.02779000002</v>
      </c>
      <c r="J62" s="114">
        <v>458804.00433999998</v>
      </c>
      <c r="K62" s="114">
        <v>295490.68768000003</v>
      </c>
      <c r="L62" s="47"/>
    </row>
    <row r="63" spans="1:12" ht="15" customHeight="1">
      <c r="A63" s="148" t="s">
        <v>621</v>
      </c>
      <c r="B63" s="114">
        <v>-106075.42561000001</v>
      </c>
      <c r="C63" s="114">
        <v>-149660.08319999999</v>
      </c>
      <c r="D63" s="114">
        <v>-266652.91266999999</v>
      </c>
      <c r="E63" s="114">
        <v>-302050.45133999997</v>
      </c>
      <c r="F63" s="114">
        <v>-377719.72820000001</v>
      </c>
      <c r="G63" s="114">
        <v>-436409.15831999999</v>
      </c>
      <c r="H63" s="114">
        <v>-337744.02333</v>
      </c>
      <c r="I63" s="114">
        <v>-187557.1636</v>
      </c>
      <c r="J63" s="114">
        <v>-253088.73272</v>
      </c>
      <c r="K63" s="114">
        <v>-145037.20190000001</v>
      </c>
      <c r="L63" s="47"/>
    </row>
    <row r="64" spans="1:12" ht="15" customHeight="1">
      <c r="A64" s="117" t="s">
        <v>622</v>
      </c>
      <c r="B64" s="114">
        <v>963956.31662000006</v>
      </c>
      <c r="C64" s="114">
        <v>1010611.4683600001</v>
      </c>
      <c r="D64" s="114">
        <v>1077281.67854</v>
      </c>
      <c r="E64" s="114">
        <v>1097346.2452</v>
      </c>
      <c r="F64" s="114">
        <v>1066848.5560099999</v>
      </c>
      <c r="G64" s="114">
        <v>1118825.6500299999</v>
      </c>
      <c r="H64" s="114">
        <v>1033587.84589</v>
      </c>
      <c r="I64" s="114">
        <v>648150.80389999994</v>
      </c>
      <c r="J64" s="114">
        <v>1026127.9564199999</v>
      </c>
      <c r="K64" s="114">
        <v>678046.73462999996</v>
      </c>
      <c r="L64" s="47"/>
    </row>
    <row r="65" spans="1:12" ht="15" customHeight="1">
      <c r="A65" s="116" t="s">
        <v>623</v>
      </c>
      <c r="B65" s="114">
        <v>132744.47372000001</v>
      </c>
      <c r="C65" s="114">
        <v>153004.66928999999</v>
      </c>
      <c r="D65" s="114">
        <v>152952.51088999998</v>
      </c>
      <c r="E65" s="114">
        <v>306011.55898999999</v>
      </c>
      <c r="F65" s="114">
        <v>241459.69803999999</v>
      </c>
      <c r="G65" s="114">
        <v>201435.49283999999</v>
      </c>
      <c r="H65" s="114">
        <v>204657.46175999998</v>
      </c>
      <c r="I65" s="114">
        <v>143167.95722000001</v>
      </c>
      <c r="J65" s="114">
        <v>207587.44168000002</v>
      </c>
      <c r="K65" s="114">
        <v>133910.18257</v>
      </c>
      <c r="L65" s="47"/>
    </row>
    <row r="66" spans="1:12" ht="15" customHeight="1">
      <c r="A66" s="116" t="s">
        <v>624</v>
      </c>
      <c r="B66" s="114">
        <v>-186323.21637000001</v>
      </c>
      <c r="C66" s="114">
        <v>-209914.75800999999</v>
      </c>
      <c r="D66" s="114">
        <v>-262560.86017</v>
      </c>
      <c r="E66" s="114">
        <v>-439500.37650999997</v>
      </c>
      <c r="F66" s="114">
        <v>-325103.38958999998</v>
      </c>
      <c r="G66" s="114">
        <v>-281046.95816000004</v>
      </c>
      <c r="H66" s="114">
        <v>-427355.80520999996</v>
      </c>
      <c r="I66" s="114">
        <v>-224475.42143000002</v>
      </c>
      <c r="J66" s="114">
        <v>-242426.06884999998</v>
      </c>
      <c r="K66" s="114">
        <v>-231404.42720999999</v>
      </c>
      <c r="L66" s="47"/>
    </row>
    <row r="67" spans="1:12" ht="15" customHeight="1">
      <c r="A67" s="147" t="s">
        <v>625</v>
      </c>
      <c r="B67" s="114">
        <v>910377.57397000003</v>
      </c>
      <c r="C67" s="114">
        <v>953701.37963999994</v>
      </c>
      <c r="D67" s="114">
        <v>967673.32926000003</v>
      </c>
      <c r="E67" s="114">
        <v>963857.42767999996</v>
      </c>
      <c r="F67" s="114">
        <v>983204.86446000007</v>
      </c>
      <c r="G67" s="114">
        <v>1039214.1847100001</v>
      </c>
      <c r="H67" s="114">
        <v>810889.50244000007</v>
      </c>
      <c r="I67" s="114">
        <v>566843.33969000005</v>
      </c>
      <c r="J67" s="114">
        <v>991289.32924999995</v>
      </c>
      <c r="K67" s="114">
        <v>580552.48999000003</v>
      </c>
      <c r="L67" s="47"/>
    </row>
    <row r="68" spans="1:12" ht="15" customHeight="1">
      <c r="A68" s="148" t="s">
        <v>626</v>
      </c>
      <c r="B68" s="114">
        <v>-575563.28786000004</v>
      </c>
      <c r="C68" s="114">
        <v>-646383.09724000003</v>
      </c>
      <c r="D68" s="114">
        <v>-635804.16003000003</v>
      </c>
      <c r="E68" s="114">
        <v>-624936.82261000003</v>
      </c>
      <c r="F68" s="114">
        <v>-638925.21939999994</v>
      </c>
      <c r="G68" s="114">
        <v>-623433.12369000004</v>
      </c>
      <c r="H68" s="114">
        <v>-575825.68666000001</v>
      </c>
      <c r="I68" s="114">
        <v>-405381.65177</v>
      </c>
      <c r="J68" s="114">
        <v>-565139.01634000009</v>
      </c>
      <c r="K68" s="114">
        <v>-423285.85649999999</v>
      </c>
      <c r="L68" s="47"/>
    </row>
    <row r="69" spans="1:12" ht="15" customHeight="1">
      <c r="A69" s="117" t="s">
        <v>627</v>
      </c>
      <c r="B69" s="114">
        <v>334814.28610999999</v>
      </c>
      <c r="C69" s="114">
        <v>307318.28239999997</v>
      </c>
      <c r="D69" s="114">
        <v>331869.16923</v>
      </c>
      <c r="E69" s="114">
        <v>338920.60506999999</v>
      </c>
      <c r="F69" s="114">
        <v>344279.64506000001</v>
      </c>
      <c r="G69" s="114">
        <v>415781.06101999996</v>
      </c>
      <c r="H69" s="114">
        <v>235063.81578</v>
      </c>
      <c r="I69" s="114">
        <v>161461.68792</v>
      </c>
      <c r="J69" s="114">
        <v>426150.31291000004</v>
      </c>
      <c r="K69" s="114">
        <v>157266.63349000001</v>
      </c>
      <c r="L69" s="47"/>
    </row>
    <row r="70" spans="1:12" ht="15" customHeight="1">
      <c r="A70" s="117" t="s">
        <v>628</v>
      </c>
      <c r="B70" s="114">
        <v>-7102.3124900000003</v>
      </c>
      <c r="C70" s="114">
        <v>-7210.6304099999998</v>
      </c>
      <c r="D70" s="114">
        <v>-592.66287</v>
      </c>
      <c r="E70" s="114">
        <v>6963.3630400000002</v>
      </c>
      <c r="F70" s="114">
        <v>-434.79220000000004</v>
      </c>
      <c r="G70" s="114">
        <v>443.41766999999999</v>
      </c>
      <c r="H70" s="114">
        <v>1614.1552300000001</v>
      </c>
      <c r="I70" s="114">
        <v>-730.27229</v>
      </c>
      <c r="J70" s="114">
        <v>-1510.0544299999999</v>
      </c>
      <c r="K70" s="114">
        <v>-2046.2980299999999</v>
      </c>
      <c r="L70" s="47"/>
    </row>
    <row r="71" spans="1:12" ht="15" customHeight="1">
      <c r="A71" s="115" t="s">
        <v>977</v>
      </c>
      <c r="B71" s="114">
        <v>-9087.4842100000005</v>
      </c>
      <c r="C71" s="114">
        <v>-8227.806849999999</v>
      </c>
      <c r="D71" s="114">
        <v>-1405.18758</v>
      </c>
      <c r="E71" s="114">
        <v>6278.4925899999998</v>
      </c>
      <c r="F71" s="114">
        <v>-1076.5829799999999</v>
      </c>
      <c r="G71" s="114">
        <v>-80.98245</v>
      </c>
      <c r="H71" s="114">
        <v>1289.0473200000001</v>
      </c>
      <c r="I71" s="114">
        <v>-848.99360000000001</v>
      </c>
      <c r="J71" s="114">
        <v>-1679.25297</v>
      </c>
      <c r="K71" s="114">
        <v>-2209.1352700000002</v>
      </c>
      <c r="L71" s="47"/>
    </row>
    <row r="72" spans="1:12" ht="15" customHeight="1">
      <c r="A72" s="115" t="s">
        <v>978</v>
      </c>
      <c r="B72" s="114">
        <v>1985.1717200000001</v>
      </c>
      <c r="C72" s="114">
        <v>1017.17644</v>
      </c>
      <c r="D72" s="114">
        <v>812.52470999999991</v>
      </c>
      <c r="E72" s="114">
        <v>684.87045000000001</v>
      </c>
      <c r="F72" s="114">
        <v>641.79078000000004</v>
      </c>
      <c r="G72" s="114">
        <v>524.40012000000002</v>
      </c>
      <c r="H72" s="114">
        <v>325.10790999999995</v>
      </c>
      <c r="I72" s="114">
        <v>118.72131</v>
      </c>
      <c r="J72" s="114">
        <v>169.19854000000001</v>
      </c>
      <c r="K72" s="114">
        <v>162.83723999999998</v>
      </c>
      <c r="L72" s="47"/>
    </row>
    <row r="73" spans="1:12" ht="15" customHeight="1">
      <c r="A73" s="147" t="s">
        <v>629</v>
      </c>
      <c r="B73" s="114">
        <v>8823.2157100000004</v>
      </c>
      <c r="C73" s="114">
        <v>6456.9579599999997</v>
      </c>
      <c r="D73" s="114">
        <v>1994.62184</v>
      </c>
      <c r="E73" s="114">
        <v>-7549.24892</v>
      </c>
      <c r="F73" s="114">
        <v>1448.86968</v>
      </c>
      <c r="G73" s="114">
        <v>533.41266000000007</v>
      </c>
      <c r="H73" s="114">
        <v>-2348.0102499999998</v>
      </c>
      <c r="I73" s="114">
        <v>949.22230000000002</v>
      </c>
      <c r="J73" s="114">
        <v>1789.8712700000001</v>
      </c>
      <c r="K73" s="114">
        <v>2322.5453700000003</v>
      </c>
      <c r="L73" s="47"/>
    </row>
    <row r="74" spans="1:12" ht="15" customHeight="1">
      <c r="A74" s="147" t="s">
        <v>1308</v>
      </c>
      <c r="B74" s="114">
        <v>9114.96119</v>
      </c>
      <c r="C74" s="114">
        <v>6747.0638399999998</v>
      </c>
      <c r="D74" s="114">
        <v>2170.50794</v>
      </c>
      <c r="E74" s="114">
        <v>-7435.9162699999997</v>
      </c>
      <c r="F74" s="114">
        <v>1545.0291499999998</v>
      </c>
      <c r="G74" s="114">
        <v>641.55925999999999</v>
      </c>
      <c r="H74" s="114">
        <v>-2297.7579000000001</v>
      </c>
      <c r="I74" s="114">
        <v>981.97733999999991</v>
      </c>
      <c r="J74" s="114">
        <v>1828.62787</v>
      </c>
      <c r="K74" s="114">
        <v>2383.7545599999999</v>
      </c>
      <c r="L74" s="47"/>
    </row>
    <row r="75" spans="1:12" ht="15" customHeight="1">
      <c r="A75" s="148" t="s">
        <v>434</v>
      </c>
      <c r="B75" s="114">
        <v>-291.74547999999999</v>
      </c>
      <c r="C75" s="114">
        <v>-290.10588000000001</v>
      </c>
      <c r="D75" s="114">
        <v>-175.8861</v>
      </c>
      <c r="E75" s="114">
        <v>-113.33265</v>
      </c>
      <c r="F75" s="114">
        <v>-96.159469999999999</v>
      </c>
      <c r="G75" s="114">
        <v>-108.14660000000001</v>
      </c>
      <c r="H75" s="114">
        <v>-50.25235</v>
      </c>
      <c r="I75" s="114">
        <v>-32.755040000000001</v>
      </c>
      <c r="J75" s="114">
        <v>-38.756599999999999</v>
      </c>
      <c r="K75" s="114">
        <v>-61.20919</v>
      </c>
      <c r="L75" s="47"/>
    </row>
    <row r="76" spans="1:12" ht="15" customHeight="1">
      <c r="A76" s="147" t="s">
        <v>630</v>
      </c>
      <c r="B76" s="114">
        <v>336535.18932999996</v>
      </c>
      <c r="C76" s="114">
        <v>306564.60995000001</v>
      </c>
      <c r="D76" s="114">
        <v>333271.12819999998</v>
      </c>
      <c r="E76" s="114">
        <v>338334.71918999997</v>
      </c>
      <c r="F76" s="114">
        <v>345293.72254000005</v>
      </c>
      <c r="G76" s="114">
        <v>416757.89135000005</v>
      </c>
      <c r="H76" s="114">
        <v>234329.96075999999</v>
      </c>
      <c r="I76" s="114">
        <v>161680.63793</v>
      </c>
      <c r="J76" s="114">
        <v>426430.12975000002</v>
      </c>
      <c r="K76" s="114">
        <v>157542.88083000001</v>
      </c>
      <c r="L76" s="47"/>
    </row>
    <row r="77" spans="1:12" ht="15" customHeight="1">
      <c r="A77" s="149" t="s">
        <v>968</v>
      </c>
      <c r="B77" s="114">
        <v>907.38535000000002</v>
      </c>
      <c r="C77" s="114">
        <v>2151.0972999999999</v>
      </c>
      <c r="D77" s="114">
        <v>3829.25218</v>
      </c>
      <c r="E77" s="114">
        <v>4441.7303099999999</v>
      </c>
      <c r="F77" s="114">
        <v>4487.8670400000001</v>
      </c>
      <c r="G77" s="114">
        <v>3717.25713</v>
      </c>
      <c r="H77" s="114">
        <v>2990.3485499999997</v>
      </c>
      <c r="I77" s="114">
        <v>1567.2685100000001</v>
      </c>
      <c r="J77" s="114">
        <v>2304.3674900000001</v>
      </c>
      <c r="K77" s="114">
        <v>1386.16518</v>
      </c>
      <c r="L77" s="47"/>
    </row>
    <row r="78" spans="1:12" ht="15" customHeight="1">
      <c r="A78" s="117" t="s">
        <v>631</v>
      </c>
      <c r="B78" s="114">
        <v>337442.57468000002</v>
      </c>
      <c r="C78" s="114">
        <v>308715.70724999998</v>
      </c>
      <c r="D78" s="114">
        <v>337100.38037999999</v>
      </c>
      <c r="E78" s="114">
        <v>342776.44949999999</v>
      </c>
      <c r="F78" s="114">
        <v>349781.58957999997</v>
      </c>
      <c r="G78" s="114">
        <v>420475.14848000003</v>
      </c>
      <c r="H78" s="114">
        <v>237320.30931000001</v>
      </c>
      <c r="I78" s="114">
        <v>163247.90643999999</v>
      </c>
      <c r="J78" s="114">
        <v>428734.49724</v>
      </c>
      <c r="K78" s="114">
        <v>158929.04600999999</v>
      </c>
      <c r="L78" s="47"/>
    </row>
    <row r="79" spans="1:12" ht="15" customHeight="1">
      <c r="A79" s="116" t="s">
        <v>632</v>
      </c>
      <c r="B79" s="114">
        <v>-592.14200000000005</v>
      </c>
      <c r="C79" s="114">
        <v>214.71576999999999</v>
      </c>
      <c r="D79" s="114">
        <v>0</v>
      </c>
      <c r="E79" s="114">
        <v>-989.94533999999999</v>
      </c>
      <c r="F79" s="114">
        <v>-340.85513000000003</v>
      </c>
      <c r="G79" s="114">
        <v>-0.89800000000000002</v>
      </c>
      <c r="H79" s="114">
        <v>0</v>
      </c>
      <c r="I79" s="114">
        <v>0</v>
      </c>
      <c r="J79" s="114">
        <v>0</v>
      </c>
      <c r="K79" s="114">
        <v>0</v>
      </c>
      <c r="L79" s="47"/>
    </row>
    <row r="80" spans="1:12" ht="15" customHeight="1">
      <c r="A80" s="147" t="s">
        <v>633</v>
      </c>
      <c r="B80" s="114">
        <v>336850.43268000003</v>
      </c>
      <c r="C80" s="114">
        <v>308930.42301999999</v>
      </c>
      <c r="D80" s="114">
        <v>337100.38037999999</v>
      </c>
      <c r="E80" s="114">
        <v>341786.50416000001</v>
      </c>
      <c r="F80" s="114">
        <v>349440.73444999999</v>
      </c>
      <c r="G80" s="114">
        <v>420474.25048000005</v>
      </c>
      <c r="H80" s="114">
        <v>237320.30931000001</v>
      </c>
      <c r="I80" s="114">
        <v>163247.90643999999</v>
      </c>
      <c r="J80" s="114">
        <v>428734.49724</v>
      </c>
      <c r="K80" s="114">
        <v>158929.04600999999</v>
      </c>
      <c r="L80" s="47"/>
    </row>
    <row r="81" spans="1:12" ht="15" customHeight="1">
      <c r="A81" s="116" t="s">
        <v>634</v>
      </c>
      <c r="B81" s="114">
        <v>0</v>
      </c>
      <c r="C81" s="114">
        <v>0</v>
      </c>
      <c r="D81" s="114">
        <v>0</v>
      </c>
      <c r="E81" s="114">
        <v>0</v>
      </c>
      <c r="F81" s="114">
        <v>0</v>
      </c>
      <c r="G81" s="114">
        <v>0</v>
      </c>
      <c r="H81" s="114">
        <v>0</v>
      </c>
      <c r="I81" s="114">
        <v>0</v>
      </c>
      <c r="J81" s="114">
        <v>0</v>
      </c>
      <c r="K81" s="114">
        <v>0</v>
      </c>
      <c r="L81" s="47"/>
    </row>
    <row r="82" spans="1:12" ht="15" customHeight="1">
      <c r="A82" s="147" t="s">
        <v>635</v>
      </c>
      <c r="B82" s="114">
        <v>336850.43268000003</v>
      </c>
      <c r="C82" s="114">
        <v>308930.42301999999</v>
      </c>
      <c r="D82" s="114">
        <v>337100.38037999999</v>
      </c>
      <c r="E82" s="114">
        <v>341786.50416000001</v>
      </c>
      <c r="F82" s="114">
        <v>349440.73444999999</v>
      </c>
      <c r="G82" s="114">
        <v>420474.25048000005</v>
      </c>
      <c r="H82" s="114">
        <v>237320.30931000001</v>
      </c>
      <c r="I82" s="114">
        <v>163247.90643999999</v>
      </c>
      <c r="J82" s="114">
        <v>428734.49724</v>
      </c>
      <c r="K82" s="114">
        <v>158929.04600999999</v>
      </c>
      <c r="L82" s="47"/>
    </row>
    <row r="83" spans="1:12" ht="15" customHeight="1" thickBot="1">
      <c r="A83" s="116" t="s">
        <v>636</v>
      </c>
      <c r="B83" s="114">
        <v>-108502.46837999999</v>
      </c>
      <c r="C83" s="114">
        <v>-87848.473239999992</v>
      </c>
      <c r="D83" s="114">
        <v>-110557.94534000001</v>
      </c>
      <c r="E83" s="114">
        <v>-104400.98827</v>
      </c>
      <c r="F83" s="114">
        <v>-127950.16428</v>
      </c>
      <c r="G83" s="114">
        <v>-167179.50870999999</v>
      </c>
      <c r="H83" s="114">
        <v>-143696.84052</v>
      </c>
      <c r="I83" s="114">
        <v>-85948.157980000004</v>
      </c>
      <c r="J83" s="114">
        <v>-209098.20177000001</v>
      </c>
      <c r="K83" s="114">
        <v>-51191.21228</v>
      </c>
      <c r="L83" s="47"/>
    </row>
    <row r="84" spans="1:12" ht="15" customHeight="1" thickTop="1" thickBot="1">
      <c r="A84" s="394" t="s">
        <v>637</v>
      </c>
      <c r="B84" s="395">
        <v>228347.96430000002</v>
      </c>
      <c r="C84" s="395">
        <v>221081.94978</v>
      </c>
      <c r="D84" s="395">
        <v>226542.43503999998</v>
      </c>
      <c r="E84" s="395">
        <v>237385.51588999998</v>
      </c>
      <c r="F84" s="395">
        <v>221490.57016999999</v>
      </c>
      <c r="G84" s="395">
        <v>253294.74177000002</v>
      </c>
      <c r="H84" s="395">
        <v>93623.468790000014</v>
      </c>
      <c r="I84" s="395">
        <v>77299.748459999988</v>
      </c>
      <c r="J84" s="395">
        <v>219636.29547000001</v>
      </c>
      <c r="K84" s="395">
        <v>107737.83373</v>
      </c>
      <c r="L84" s="47"/>
    </row>
    <row r="85" spans="1:12" ht="3.75" customHeight="1" thickTop="1" thickBot="1">
      <c r="A85" s="118"/>
      <c r="B85" s="119"/>
      <c r="C85" s="119"/>
      <c r="D85" s="119"/>
      <c r="E85" s="119"/>
      <c r="F85" s="119"/>
      <c r="G85" s="119"/>
      <c r="H85" s="119"/>
      <c r="I85" s="119"/>
      <c r="J85" s="119"/>
      <c r="K85" s="119"/>
      <c r="L85" s="47"/>
    </row>
    <row r="86" spans="1:12" ht="15" customHeight="1" thickTop="1">
      <c r="A86" s="70"/>
      <c r="B86" s="25"/>
      <c r="C86" s="25"/>
      <c r="D86" s="25"/>
      <c r="E86" s="25"/>
      <c r="F86" s="25"/>
      <c r="G86" s="25"/>
      <c r="H86" s="25"/>
      <c r="I86" s="25"/>
      <c r="J86" s="25"/>
      <c r="K86" s="25"/>
      <c r="L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50" t="s">
        <v>440</v>
      </c>
      <c r="B1" s="750"/>
      <c r="C1" s="750"/>
      <c r="D1" s="750"/>
      <c r="E1" s="750"/>
      <c r="F1" s="750"/>
      <c r="G1" s="750"/>
      <c r="H1" s="750"/>
      <c r="I1" s="750"/>
      <c r="J1" s="750"/>
      <c r="K1" s="750"/>
    </row>
    <row r="2" spans="1:11" ht="15" customHeight="1">
      <c r="A2" s="751" t="s">
        <v>572</v>
      </c>
      <c r="B2" s="751"/>
      <c r="C2" s="751"/>
      <c r="D2" s="751"/>
      <c r="E2" s="751"/>
      <c r="F2" s="751"/>
      <c r="G2" s="751"/>
      <c r="H2" s="751"/>
      <c r="I2" s="751"/>
      <c r="J2" s="751"/>
      <c r="K2" s="751"/>
    </row>
    <row r="3" spans="1:11">
      <c r="A3" s="751" t="s">
        <v>638</v>
      </c>
      <c r="B3" s="751"/>
      <c r="C3" s="751"/>
      <c r="D3" s="751"/>
      <c r="E3" s="751"/>
      <c r="F3" s="751"/>
      <c r="G3" s="751"/>
      <c r="H3" s="751"/>
      <c r="I3" s="751"/>
      <c r="J3" s="751"/>
      <c r="K3" s="751"/>
    </row>
    <row r="4" spans="1:11" ht="30" customHeight="1">
      <c r="A4" s="752" t="s">
        <v>512</v>
      </c>
      <c r="B4" s="752"/>
      <c r="C4" s="752"/>
      <c r="D4" s="752"/>
      <c r="E4" s="752"/>
      <c r="F4" s="752"/>
      <c r="G4" s="752"/>
      <c r="H4" s="752"/>
      <c r="I4" s="752"/>
      <c r="J4" s="752"/>
      <c r="K4" s="752"/>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19540940.07344</v>
      </c>
      <c r="C7" s="395">
        <v>29038527.784110002</v>
      </c>
      <c r="D7" s="395">
        <v>22361224.640620001</v>
      </c>
      <c r="E7" s="395">
        <v>26257174.966630001</v>
      </c>
      <c r="F7" s="395">
        <v>30201381.69325</v>
      </c>
      <c r="G7" s="395">
        <v>29405490.767689999</v>
      </c>
      <c r="H7" s="395">
        <v>37405807.694959998</v>
      </c>
      <c r="I7" s="395">
        <v>39657824.546510004</v>
      </c>
      <c r="J7" s="395">
        <v>41194090.221900001</v>
      </c>
      <c r="K7" s="395">
        <v>43201383.554760002</v>
      </c>
    </row>
    <row r="8" spans="1:11" s="16" customFormat="1" ht="15" customHeight="1" thickTop="1">
      <c r="A8" s="147" t="s">
        <v>162</v>
      </c>
      <c r="B8" s="114">
        <v>5262453.6626700005</v>
      </c>
      <c r="C8" s="114">
        <v>12881109.649879999</v>
      </c>
      <c r="D8" s="114">
        <v>3908747.8115300001</v>
      </c>
      <c r="E8" s="114">
        <v>6190914.7188800005</v>
      </c>
      <c r="F8" s="114">
        <v>7595717.1706400001</v>
      </c>
      <c r="G8" s="114">
        <v>4886714.2241199994</v>
      </c>
      <c r="H8" s="114">
        <v>9343321.938959999</v>
      </c>
      <c r="I8" s="114">
        <v>8159102.1030299999</v>
      </c>
      <c r="J8" s="114">
        <v>8597789.3376399986</v>
      </c>
      <c r="K8" s="114">
        <v>8072040.9817700004</v>
      </c>
    </row>
    <row r="9" spans="1:11" s="16" customFormat="1" ht="15" customHeight="1">
      <c r="A9" s="147" t="s">
        <v>171</v>
      </c>
      <c r="B9" s="114">
        <v>4347456.8643000005</v>
      </c>
      <c r="C9" s="114">
        <v>4728451.5996000003</v>
      </c>
      <c r="D9" s="114">
        <v>4851834.3443599995</v>
      </c>
      <c r="E9" s="114">
        <v>4063929.8576700003</v>
      </c>
      <c r="F9" s="114">
        <v>4541889.64279</v>
      </c>
      <c r="G9" s="114">
        <v>3601044.2955200002</v>
      </c>
      <c r="H9" s="114">
        <v>4242469.2447899999</v>
      </c>
      <c r="I9" s="114">
        <v>4341447.1434300002</v>
      </c>
      <c r="J9" s="114">
        <v>4635655.4193500001</v>
      </c>
      <c r="K9" s="114">
        <v>5176791.9230000004</v>
      </c>
    </row>
    <row r="10" spans="1:11" s="16" customFormat="1" ht="15" customHeight="1">
      <c r="A10" s="147" t="s">
        <v>180</v>
      </c>
      <c r="B10" s="114">
        <v>9196812.9354400001</v>
      </c>
      <c r="C10" s="114">
        <v>10494514.735169999</v>
      </c>
      <c r="D10" s="114">
        <v>12499287.02307</v>
      </c>
      <c r="E10" s="114">
        <v>14538916.439719999</v>
      </c>
      <c r="F10" s="114">
        <v>16585231.206969999</v>
      </c>
      <c r="G10" s="114">
        <v>18052213.130959999</v>
      </c>
      <c r="H10" s="114">
        <v>20413526.94884</v>
      </c>
      <c r="I10" s="114">
        <v>21742541.374790002</v>
      </c>
      <c r="J10" s="114">
        <v>22540122.164490003</v>
      </c>
      <c r="K10" s="114">
        <v>23979439.78455</v>
      </c>
    </row>
    <row r="11" spans="1:11" s="16" customFormat="1" ht="15" customHeight="1">
      <c r="A11" s="148" t="s">
        <v>581</v>
      </c>
      <c r="B11" s="114">
        <v>9235275.0536900014</v>
      </c>
      <c r="C11" s="114">
        <v>10538390.90399</v>
      </c>
      <c r="D11" s="114">
        <v>12551281.354549998</v>
      </c>
      <c r="E11" s="114">
        <v>14566567.77891</v>
      </c>
      <c r="F11" s="114">
        <v>16611971.45321</v>
      </c>
      <c r="G11" s="114">
        <v>18000190.824810002</v>
      </c>
      <c r="H11" s="114">
        <v>19716433.582210001</v>
      </c>
      <c r="I11" s="114">
        <v>20940653.107730001</v>
      </c>
      <c r="J11" s="114">
        <v>21615175.85249</v>
      </c>
      <c r="K11" s="114">
        <v>23032092.870689999</v>
      </c>
    </row>
    <row r="12" spans="1:11" s="16" customFormat="1" ht="15" customHeight="1">
      <c r="A12" s="148" t="s">
        <v>582</v>
      </c>
      <c r="B12" s="114">
        <v>9114383.7860700004</v>
      </c>
      <c r="C12" s="114">
        <v>10309848.60592</v>
      </c>
      <c r="D12" s="114">
        <v>12138077.087469999</v>
      </c>
      <c r="E12" s="114">
        <v>14126477.1734</v>
      </c>
      <c r="F12" s="114">
        <v>16085669.990379998</v>
      </c>
      <c r="G12" s="114">
        <v>16911773.285560001</v>
      </c>
      <c r="H12" s="114">
        <v>18398503.319090001</v>
      </c>
      <c r="I12" s="114">
        <v>15777909.404879998</v>
      </c>
      <c r="J12" s="114">
        <v>16478838.74045</v>
      </c>
      <c r="K12" s="114">
        <v>18469308.448249999</v>
      </c>
    </row>
    <row r="13" spans="1:11" s="16" customFormat="1" ht="15" customHeight="1">
      <c r="A13" s="148" t="s">
        <v>583</v>
      </c>
      <c r="B13" s="114">
        <v>120891.26762</v>
      </c>
      <c r="C13" s="114">
        <v>228542.29806999999</v>
      </c>
      <c r="D13" s="114">
        <v>413204.26707999996</v>
      </c>
      <c r="E13" s="114">
        <v>440090.60550999996</v>
      </c>
      <c r="F13" s="114">
        <v>526301.46282999997</v>
      </c>
      <c r="G13" s="114">
        <v>1088417.5392499999</v>
      </c>
      <c r="H13" s="114">
        <v>1317930.2631199998</v>
      </c>
      <c r="I13" s="114">
        <v>5162743.70285</v>
      </c>
      <c r="J13" s="114">
        <v>5136337.11204</v>
      </c>
      <c r="K13" s="114">
        <v>4562784.4224399999</v>
      </c>
    </row>
    <row r="14" spans="1:11" s="16" customFormat="1" ht="15" customHeight="1">
      <c r="A14" s="148" t="s">
        <v>584</v>
      </c>
      <c r="B14" s="114">
        <v>28853.839829999997</v>
      </c>
      <c r="C14" s="114">
        <v>32931.684390000002</v>
      </c>
      <c r="D14" s="114">
        <v>40902.683280000005</v>
      </c>
      <c r="E14" s="114">
        <v>35672.755320000004</v>
      </c>
      <c r="F14" s="114">
        <v>54546.954020000005</v>
      </c>
      <c r="G14" s="114">
        <v>79300.810329999993</v>
      </c>
      <c r="H14" s="114">
        <v>15648.762640000001</v>
      </c>
      <c r="I14" s="114">
        <v>55312.619549999996</v>
      </c>
      <c r="J14" s="114">
        <v>85650.619129999992</v>
      </c>
      <c r="K14" s="114">
        <v>162258.96240000002</v>
      </c>
    </row>
    <row r="15" spans="1:11" s="16" customFormat="1" ht="15" customHeight="1">
      <c r="A15" s="148" t="s">
        <v>585</v>
      </c>
      <c r="B15" s="114">
        <v>27720.601699999999</v>
      </c>
      <c r="C15" s="114">
        <v>31369.831340000001</v>
      </c>
      <c r="D15" s="114">
        <v>38297.370909999998</v>
      </c>
      <c r="E15" s="114">
        <v>31579.317899999998</v>
      </c>
      <c r="F15" s="114">
        <v>39636.640899999999</v>
      </c>
      <c r="G15" s="114">
        <v>56312.350450000005</v>
      </c>
      <c r="H15" s="114">
        <v>14852.705019999999</v>
      </c>
      <c r="I15" s="114">
        <v>46894.240570000002</v>
      </c>
      <c r="J15" s="114">
        <v>41061.856979999997</v>
      </c>
      <c r="K15" s="114">
        <v>59247.334499999997</v>
      </c>
    </row>
    <row r="16" spans="1:11" s="16" customFormat="1" ht="15" customHeight="1">
      <c r="A16" s="148" t="s">
        <v>586</v>
      </c>
      <c r="B16" s="114">
        <v>1133.23813</v>
      </c>
      <c r="C16" s="114">
        <v>1561.8530499999999</v>
      </c>
      <c r="D16" s="114">
        <v>2605.3123700000001</v>
      </c>
      <c r="E16" s="114">
        <v>4093.4374199999997</v>
      </c>
      <c r="F16" s="114">
        <v>14910.313119999999</v>
      </c>
      <c r="G16" s="114">
        <v>22988.459879999999</v>
      </c>
      <c r="H16" s="114">
        <v>796.05762000000004</v>
      </c>
      <c r="I16" s="114">
        <v>8418.3789800000013</v>
      </c>
      <c r="J16" s="114">
        <v>44588.762149999995</v>
      </c>
      <c r="K16" s="114">
        <v>103011.62790000001</v>
      </c>
    </row>
    <row r="17" spans="1:11" s="16" customFormat="1" ht="15" customHeight="1">
      <c r="A17" s="148" t="s">
        <v>587</v>
      </c>
      <c r="B17" s="114">
        <v>116018.77256</v>
      </c>
      <c r="C17" s="114">
        <v>129358.11641</v>
      </c>
      <c r="D17" s="114">
        <v>139507.21421000001</v>
      </c>
      <c r="E17" s="114">
        <v>164203.02044999998</v>
      </c>
      <c r="F17" s="114">
        <v>210733.42294999998</v>
      </c>
      <c r="G17" s="114">
        <v>309327.88861999998</v>
      </c>
      <c r="H17" s="114">
        <v>379354.62695999997</v>
      </c>
      <c r="I17" s="114">
        <v>384955.80210000003</v>
      </c>
      <c r="J17" s="114">
        <v>425000.08337000001</v>
      </c>
      <c r="K17" s="114">
        <v>515784.22093999997</v>
      </c>
    </row>
    <row r="18" spans="1:11" s="16" customFormat="1" ht="15" customHeight="1">
      <c r="A18" s="148" t="s">
        <v>588</v>
      </c>
      <c r="B18" s="114">
        <v>85810.886400000003</v>
      </c>
      <c r="C18" s="114">
        <v>94484.794900000008</v>
      </c>
      <c r="D18" s="114">
        <v>102628.63773999999</v>
      </c>
      <c r="E18" s="114">
        <v>131364.60655</v>
      </c>
      <c r="F18" s="114">
        <v>163897.32277</v>
      </c>
      <c r="G18" s="114">
        <v>202137.31837999998</v>
      </c>
      <c r="H18" s="114">
        <v>229955.71346</v>
      </c>
      <c r="I18" s="114">
        <v>212509.61175000001</v>
      </c>
      <c r="J18" s="114">
        <v>235709.08022999999</v>
      </c>
      <c r="K18" s="114">
        <v>239388.68811000002</v>
      </c>
    </row>
    <row r="19" spans="1:11" s="16" customFormat="1" ht="15" customHeight="1">
      <c r="A19" s="148" t="s">
        <v>589</v>
      </c>
      <c r="B19" s="114">
        <v>30207.886160000002</v>
      </c>
      <c r="C19" s="114">
        <v>34873.321509999994</v>
      </c>
      <c r="D19" s="114">
        <v>36878.57647</v>
      </c>
      <c r="E19" s="114">
        <v>32838.4139</v>
      </c>
      <c r="F19" s="114">
        <v>46836.100180000001</v>
      </c>
      <c r="G19" s="114">
        <v>107190.57024</v>
      </c>
      <c r="H19" s="114">
        <v>149398.9135</v>
      </c>
      <c r="I19" s="114">
        <v>172446.19034999999</v>
      </c>
      <c r="J19" s="114">
        <v>189291.00313999999</v>
      </c>
      <c r="K19" s="114">
        <v>276395.53282999998</v>
      </c>
    </row>
    <row r="20" spans="1:11" s="16" customFormat="1" ht="15" customHeight="1">
      <c r="A20" s="148" t="s">
        <v>193</v>
      </c>
      <c r="B20" s="114">
        <v>85458.088640000002</v>
      </c>
      <c r="C20" s="114">
        <v>89146.863629999993</v>
      </c>
      <c r="D20" s="114">
        <v>100326.91164000001</v>
      </c>
      <c r="E20" s="114">
        <v>120662.60805</v>
      </c>
      <c r="F20" s="114">
        <v>137535.93503999998</v>
      </c>
      <c r="G20" s="114">
        <v>159961.21256000001</v>
      </c>
      <c r="H20" s="114">
        <v>922099.64955999993</v>
      </c>
      <c r="I20" s="114">
        <v>1025075.0382899999</v>
      </c>
      <c r="J20" s="114">
        <v>1107871.38784</v>
      </c>
      <c r="K20" s="114">
        <v>1016780.4704199999</v>
      </c>
    </row>
    <row r="21" spans="1:11" s="16" customFormat="1" ht="15" customHeight="1">
      <c r="A21" s="148" t="s">
        <v>590</v>
      </c>
      <c r="B21" s="114">
        <v>-268792.81928</v>
      </c>
      <c r="C21" s="114">
        <v>-295312.83325000003</v>
      </c>
      <c r="D21" s="114">
        <v>-332731.14061</v>
      </c>
      <c r="E21" s="114">
        <v>-348189.72301000002</v>
      </c>
      <c r="F21" s="114">
        <v>-429556.55825</v>
      </c>
      <c r="G21" s="114">
        <v>-496567.60535999999</v>
      </c>
      <c r="H21" s="114">
        <v>-620009.67252999998</v>
      </c>
      <c r="I21" s="114">
        <v>-663455.19287999999</v>
      </c>
      <c r="J21" s="114">
        <v>-693575.77834000008</v>
      </c>
      <c r="K21" s="114">
        <v>-747476.73989999993</v>
      </c>
    </row>
    <row r="22" spans="1:11" s="16" customFormat="1" ht="15" customHeight="1">
      <c r="A22" s="147" t="s">
        <v>206</v>
      </c>
      <c r="B22" s="114">
        <v>96169.410770000002</v>
      </c>
      <c r="C22" s="114">
        <v>103746.59203</v>
      </c>
      <c r="D22" s="114">
        <v>104395.30511</v>
      </c>
      <c r="E22" s="114">
        <v>107840.57462</v>
      </c>
      <c r="F22" s="114">
        <v>107978.87501999999</v>
      </c>
      <c r="G22" s="114">
        <v>117917.64465</v>
      </c>
      <c r="H22" s="114">
        <v>186798.24356</v>
      </c>
      <c r="I22" s="114">
        <v>175245.80669</v>
      </c>
      <c r="J22" s="114">
        <v>192556.49806000001</v>
      </c>
      <c r="K22" s="114">
        <v>153222.69112</v>
      </c>
    </row>
    <row r="23" spans="1:11" s="16" customFormat="1" ht="15" customHeight="1">
      <c r="A23" s="147" t="s">
        <v>212</v>
      </c>
      <c r="B23" s="114">
        <v>256.83129000000002</v>
      </c>
      <c r="C23" s="114">
        <v>153.75670000000002</v>
      </c>
      <c r="D23" s="114">
        <v>652.27449000000001</v>
      </c>
      <c r="E23" s="114">
        <v>890.44313</v>
      </c>
      <c r="F23" s="114">
        <v>931.48018999999999</v>
      </c>
      <c r="G23" s="114">
        <v>1481.23936</v>
      </c>
      <c r="H23" s="114">
        <v>1900.15535</v>
      </c>
      <c r="I23" s="114">
        <v>2210.7273399999999</v>
      </c>
      <c r="J23" s="114">
        <v>2509.8942099999999</v>
      </c>
      <c r="K23" s="114">
        <v>10047.885410000001</v>
      </c>
    </row>
    <row r="24" spans="1:11" s="16" customFormat="1" ht="15" customHeight="1">
      <c r="A24" s="147" t="s">
        <v>591</v>
      </c>
      <c r="B24" s="114">
        <v>297382.53258</v>
      </c>
      <c r="C24" s="114">
        <v>451822.21489999996</v>
      </c>
      <c r="D24" s="114">
        <v>582497.77037000004</v>
      </c>
      <c r="E24" s="114">
        <v>877248.87676000001</v>
      </c>
      <c r="F24" s="114">
        <v>889461.10169000004</v>
      </c>
      <c r="G24" s="114">
        <v>2279969.1881900001</v>
      </c>
      <c r="H24" s="114">
        <v>2731237.3283099998</v>
      </c>
      <c r="I24" s="114">
        <v>4785673.6418100009</v>
      </c>
      <c r="J24" s="114">
        <v>4734341.5676000006</v>
      </c>
      <c r="K24" s="114">
        <v>5267327.1013000002</v>
      </c>
    </row>
    <row r="25" spans="1:11" s="16" customFormat="1" ht="15" customHeight="1">
      <c r="A25" s="147" t="s">
        <v>223</v>
      </c>
      <c r="B25" s="114">
        <v>313345.14570999995</v>
      </c>
      <c r="C25" s="114">
        <v>359045.64919999999</v>
      </c>
      <c r="D25" s="114">
        <v>392047.02289999998</v>
      </c>
      <c r="E25" s="114">
        <v>443660.27824999997</v>
      </c>
      <c r="F25" s="114">
        <v>430132.78920999996</v>
      </c>
      <c r="G25" s="114">
        <v>427934.73647</v>
      </c>
      <c r="H25" s="114">
        <v>412636.08967000002</v>
      </c>
      <c r="I25" s="114">
        <v>401727.19750999997</v>
      </c>
      <c r="J25" s="114">
        <v>406781.21461999998</v>
      </c>
      <c r="K25" s="114">
        <v>411785.5319</v>
      </c>
    </row>
    <row r="26" spans="1:11" s="16" customFormat="1" ht="15" customHeight="1">
      <c r="A26" s="147" t="s">
        <v>592</v>
      </c>
      <c r="B26" s="114">
        <v>27062.69068</v>
      </c>
      <c r="C26" s="114">
        <v>19683.586629999998</v>
      </c>
      <c r="D26" s="114">
        <v>21763.088789999998</v>
      </c>
      <c r="E26" s="114">
        <v>33773.777600000001</v>
      </c>
      <c r="F26" s="114">
        <v>50039.426740000003</v>
      </c>
      <c r="G26" s="114">
        <v>38216.308420000001</v>
      </c>
      <c r="H26" s="114">
        <v>73917.745479999998</v>
      </c>
      <c r="I26" s="114">
        <v>49876.551909999995</v>
      </c>
      <c r="J26" s="114">
        <v>84334.125930000009</v>
      </c>
      <c r="K26" s="114">
        <v>130727.65570999999</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18313187.961369999</v>
      </c>
      <c r="C28" s="395">
        <v>27675165.293680001</v>
      </c>
      <c r="D28" s="395">
        <v>20677176.70538</v>
      </c>
      <c r="E28" s="395">
        <v>24409818.483310003</v>
      </c>
      <c r="F28" s="395">
        <v>28161941.947509997</v>
      </c>
      <c r="G28" s="395">
        <v>27112889.420029998</v>
      </c>
      <c r="H28" s="395">
        <v>35000351.377190001</v>
      </c>
      <c r="I28" s="395">
        <v>37177947.721220002</v>
      </c>
      <c r="J28" s="395">
        <v>38637639.7042</v>
      </c>
      <c r="K28" s="395">
        <v>40555670.29118</v>
      </c>
    </row>
    <row r="29" spans="1:11" s="16" customFormat="1" ht="15" customHeight="1" thickTop="1">
      <c r="A29" s="147" t="s">
        <v>594</v>
      </c>
      <c r="B29" s="114">
        <v>15206837.091610001</v>
      </c>
      <c r="C29" s="114">
        <v>21998200.75437</v>
      </c>
      <c r="D29" s="114">
        <v>15820471.67564</v>
      </c>
      <c r="E29" s="114">
        <v>16649221.31088</v>
      </c>
      <c r="F29" s="114">
        <v>20613960.020479999</v>
      </c>
      <c r="G29" s="114">
        <v>18313557.345589999</v>
      </c>
      <c r="H29" s="114">
        <v>21763384.64954</v>
      </c>
      <c r="I29" s="114">
        <v>22204456.129799999</v>
      </c>
      <c r="J29" s="114">
        <v>24480083.696869999</v>
      </c>
      <c r="K29" s="114">
        <v>23089820.964810003</v>
      </c>
    </row>
    <row r="30" spans="1:11" s="16" customFormat="1" ht="15" customHeight="1">
      <c r="A30" s="148" t="s">
        <v>595</v>
      </c>
      <c r="B30" s="114">
        <v>3921123.9153100001</v>
      </c>
      <c r="C30" s="114">
        <v>6040077.2302700002</v>
      </c>
      <c r="D30" s="114">
        <v>4643454.0537900003</v>
      </c>
      <c r="E30" s="114">
        <v>4022127.5671100002</v>
      </c>
      <c r="F30" s="114">
        <v>4307212.3771599997</v>
      </c>
      <c r="G30" s="114">
        <v>2949791.3217099998</v>
      </c>
      <c r="H30" s="114">
        <v>3943470.9010700001</v>
      </c>
      <c r="I30" s="114">
        <v>3855727.3874400002</v>
      </c>
      <c r="J30" s="114">
        <v>4502997.5368599994</v>
      </c>
      <c r="K30" s="114">
        <v>3986672.56764</v>
      </c>
    </row>
    <row r="31" spans="1:11" s="16" customFormat="1" ht="15" customHeight="1">
      <c r="A31" s="148" t="s">
        <v>596</v>
      </c>
      <c r="B31" s="114">
        <v>7130167.2214899994</v>
      </c>
      <c r="C31" s="114">
        <v>11622798.352149999</v>
      </c>
      <c r="D31" s="114">
        <v>6999865.8011400001</v>
      </c>
      <c r="E31" s="114">
        <v>7786295.3412100002</v>
      </c>
      <c r="F31" s="114">
        <v>9828827.570629999</v>
      </c>
      <c r="G31" s="114">
        <v>8125320.6398299998</v>
      </c>
      <c r="H31" s="114">
        <v>9883346.9450700004</v>
      </c>
      <c r="I31" s="114">
        <v>9552407.6506099999</v>
      </c>
      <c r="J31" s="114">
        <v>10925139.346170001</v>
      </c>
      <c r="K31" s="114">
        <v>10250961.093909999</v>
      </c>
    </row>
    <row r="32" spans="1:11" s="16" customFormat="1" ht="15" customHeight="1">
      <c r="A32" s="148" t="s">
        <v>597</v>
      </c>
      <c r="B32" s="114">
        <v>80285.847069999989</v>
      </c>
      <c r="C32" s="114">
        <v>46519.527030000005</v>
      </c>
      <c r="D32" s="114">
        <v>25124.122299999999</v>
      </c>
      <c r="E32" s="114">
        <v>33831.829880000005</v>
      </c>
      <c r="F32" s="114">
        <v>6561.4993299999996</v>
      </c>
      <c r="G32" s="114">
        <v>5077.8899499999998</v>
      </c>
      <c r="H32" s="114">
        <v>1146.0907199999999</v>
      </c>
      <c r="I32" s="114">
        <v>524.23752999999999</v>
      </c>
      <c r="J32" s="114">
        <v>348.55607000000003</v>
      </c>
      <c r="K32" s="114">
        <v>232.30160000000001</v>
      </c>
    </row>
    <row r="33" spans="1:11" s="16" customFormat="1" ht="15" customHeight="1">
      <c r="A33" s="148" t="s">
        <v>598</v>
      </c>
      <c r="B33" s="114">
        <v>347714.42633999995</v>
      </c>
      <c r="C33" s="114">
        <v>656808.18958000001</v>
      </c>
      <c r="D33" s="114">
        <v>710407.06960000005</v>
      </c>
      <c r="E33" s="114">
        <v>616273.61379999993</v>
      </c>
      <c r="F33" s="114">
        <v>462074.35363999999</v>
      </c>
      <c r="G33" s="114">
        <v>1066153.88656</v>
      </c>
      <c r="H33" s="114">
        <v>696583.00179000001</v>
      </c>
      <c r="I33" s="114">
        <v>699557.19053000002</v>
      </c>
      <c r="J33" s="114">
        <v>800858.84505999996</v>
      </c>
      <c r="K33" s="114">
        <v>590190.63811000006</v>
      </c>
    </row>
    <row r="34" spans="1:11" s="16" customFormat="1" ht="15" customHeight="1">
      <c r="A34" s="148" t="s">
        <v>599</v>
      </c>
      <c r="B34" s="114">
        <v>3537325.2198699997</v>
      </c>
      <c r="C34" s="114">
        <v>3377299.2399899997</v>
      </c>
      <c r="D34" s="114">
        <v>3141647.9826199999</v>
      </c>
      <c r="E34" s="114">
        <v>3808636.0388400001</v>
      </c>
      <c r="F34" s="114">
        <v>5530540.38368</v>
      </c>
      <c r="G34" s="114">
        <v>5576185.1310299998</v>
      </c>
      <c r="H34" s="114">
        <v>6550402.3439100003</v>
      </c>
      <c r="I34" s="114">
        <v>7432855.6906199995</v>
      </c>
      <c r="J34" s="114">
        <v>7581732.2060799999</v>
      </c>
      <c r="K34" s="114">
        <v>7568717.8531099996</v>
      </c>
    </row>
    <row r="35" spans="1:11" s="16" customFormat="1" ht="15" customHeight="1">
      <c r="A35" s="148" t="s">
        <v>600</v>
      </c>
      <c r="B35" s="114">
        <v>190220.46153</v>
      </c>
      <c r="C35" s="114">
        <v>254698.21534999998</v>
      </c>
      <c r="D35" s="114">
        <v>299972.64619</v>
      </c>
      <c r="E35" s="114">
        <v>382056.92004</v>
      </c>
      <c r="F35" s="114">
        <v>478743.83604000002</v>
      </c>
      <c r="G35" s="114">
        <v>591028.47650999995</v>
      </c>
      <c r="H35" s="114">
        <v>688435.36698000005</v>
      </c>
      <c r="I35" s="114">
        <v>663383.97307000007</v>
      </c>
      <c r="J35" s="114">
        <v>669007.20663000003</v>
      </c>
      <c r="K35" s="114">
        <v>693046.5104400001</v>
      </c>
    </row>
    <row r="36" spans="1:11" s="16" customFormat="1" ht="15" customHeight="1">
      <c r="A36" s="147" t="s">
        <v>601</v>
      </c>
      <c r="B36" s="114">
        <v>102758.11087</v>
      </c>
      <c r="C36" s="114">
        <v>196081.15238999997</v>
      </c>
      <c r="D36" s="114">
        <v>117024.45144</v>
      </c>
      <c r="E36" s="114">
        <v>58968.294529999999</v>
      </c>
      <c r="F36" s="114">
        <v>89278.41562</v>
      </c>
      <c r="G36" s="114">
        <v>85628.838599999988</v>
      </c>
      <c r="H36" s="114">
        <v>134350.35159999999</v>
      </c>
      <c r="I36" s="114">
        <v>81422.261459999994</v>
      </c>
      <c r="J36" s="114">
        <v>99598.44094</v>
      </c>
      <c r="K36" s="114">
        <v>76493.467080000002</v>
      </c>
    </row>
    <row r="37" spans="1:11" s="16" customFormat="1" ht="15" customHeight="1">
      <c r="A37" s="147" t="s">
        <v>602</v>
      </c>
      <c r="B37" s="114">
        <v>765369.53162999998</v>
      </c>
      <c r="C37" s="114">
        <v>896524.86805999989</v>
      </c>
      <c r="D37" s="114">
        <v>1143942.8863499998</v>
      </c>
      <c r="E37" s="114">
        <v>2088034.6581999999</v>
      </c>
      <c r="F37" s="114">
        <v>1923054.7456800002</v>
      </c>
      <c r="G37" s="114">
        <v>3895736.1414600001</v>
      </c>
      <c r="H37" s="114">
        <v>4486631.2998599997</v>
      </c>
      <c r="I37" s="114">
        <v>5479825.3946799999</v>
      </c>
      <c r="J37" s="114">
        <v>4239485.7915099999</v>
      </c>
      <c r="K37" s="114">
        <v>4187111.7593400003</v>
      </c>
    </row>
    <row r="38" spans="1:11" s="16" customFormat="1" ht="15" customHeight="1">
      <c r="A38" s="147" t="s">
        <v>603</v>
      </c>
      <c r="B38" s="114">
        <v>336712.19042</v>
      </c>
      <c r="C38" s="114">
        <v>338193.77468999999</v>
      </c>
      <c r="D38" s="114">
        <v>361484.03256999998</v>
      </c>
      <c r="E38" s="114">
        <v>425531.04518000002</v>
      </c>
      <c r="F38" s="114">
        <v>453472.25979000004</v>
      </c>
      <c r="G38" s="114">
        <v>515844.26647999999</v>
      </c>
      <c r="H38" s="114">
        <v>621595.23811000003</v>
      </c>
      <c r="I38" s="114">
        <v>666403.43588999996</v>
      </c>
      <c r="J38" s="114">
        <v>862515.48762000003</v>
      </c>
      <c r="K38" s="114">
        <v>693761.41462000005</v>
      </c>
    </row>
    <row r="39" spans="1:11" s="16" customFormat="1" ht="15" customHeight="1">
      <c r="A39" s="147" t="s">
        <v>277</v>
      </c>
      <c r="B39" s="114">
        <v>153046.23752000002</v>
      </c>
      <c r="C39" s="114">
        <v>202238.58353</v>
      </c>
      <c r="D39" s="114">
        <v>193730.24202000001</v>
      </c>
      <c r="E39" s="114">
        <v>239684.80334000001</v>
      </c>
      <c r="F39" s="114">
        <v>281290.25310000003</v>
      </c>
      <c r="G39" s="114">
        <v>296076.50206000003</v>
      </c>
      <c r="H39" s="114">
        <v>314320.27352999995</v>
      </c>
      <c r="I39" s="114">
        <v>326553.3309</v>
      </c>
      <c r="J39" s="114">
        <v>323251.34305000002</v>
      </c>
      <c r="K39" s="114">
        <v>351550.72463000001</v>
      </c>
    </row>
    <row r="40" spans="1:11" s="16" customFormat="1" ht="15" customHeight="1">
      <c r="A40" s="147" t="s">
        <v>283</v>
      </c>
      <c r="B40" s="114">
        <v>0</v>
      </c>
      <c r="C40" s="114">
        <v>0</v>
      </c>
      <c r="D40" s="114">
        <v>0</v>
      </c>
      <c r="E40" s="114">
        <v>0</v>
      </c>
      <c r="F40" s="114">
        <v>0</v>
      </c>
      <c r="G40" s="114">
        <v>0</v>
      </c>
      <c r="H40" s="114">
        <v>0</v>
      </c>
      <c r="I40" s="114">
        <v>0</v>
      </c>
      <c r="J40" s="114">
        <v>0</v>
      </c>
      <c r="K40" s="114">
        <v>172620.83332000001</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1748464.79932</v>
      </c>
      <c r="C42" s="114">
        <v>4043926.1606399999</v>
      </c>
      <c r="D42" s="114">
        <v>3040523.4173600003</v>
      </c>
      <c r="E42" s="114">
        <v>4948378.3711800007</v>
      </c>
      <c r="F42" s="114">
        <v>4800886.2528400002</v>
      </c>
      <c r="G42" s="114">
        <v>4006046.3258400001</v>
      </c>
      <c r="H42" s="114">
        <v>7680069.5645500002</v>
      </c>
      <c r="I42" s="114">
        <v>8419287.1684900001</v>
      </c>
      <c r="J42" s="114">
        <v>8632704.9442099985</v>
      </c>
      <c r="K42" s="114">
        <v>11984311.127379999</v>
      </c>
    </row>
    <row r="43" spans="1:11" ht="15" customHeight="1" thickTop="1" thickBot="1">
      <c r="A43" s="394" t="s">
        <v>605</v>
      </c>
      <c r="B43" s="395">
        <v>1227752.11206</v>
      </c>
      <c r="C43" s="395">
        <v>1363362.4904100001</v>
      </c>
      <c r="D43" s="395">
        <v>1684047.9352299999</v>
      </c>
      <c r="E43" s="395">
        <v>1847356.4832899999</v>
      </c>
      <c r="F43" s="395">
        <v>2039439.7457300001</v>
      </c>
      <c r="G43" s="395">
        <v>2292601.3476300002</v>
      </c>
      <c r="H43" s="395">
        <v>2405456.3177399999</v>
      </c>
      <c r="I43" s="395">
        <v>2479876.8252600003</v>
      </c>
      <c r="J43" s="395">
        <v>2556450.51767</v>
      </c>
      <c r="K43" s="395">
        <v>2645713.2635500003</v>
      </c>
    </row>
    <row r="44" spans="1:11" s="16" customFormat="1" ht="15" customHeight="1" thickTop="1">
      <c r="A44" s="147" t="s">
        <v>298</v>
      </c>
      <c r="B44" s="114">
        <v>1023772.39</v>
      </c>
      <c r="C44" s="114">
        <v>1145007.69</v>
      </c>
      <c r="D44" s="114">
        <v>1405394.55</v>
      </c>
      <c r="E44" s="114">
        <v>1565113.55</v>
      </c>
      <c r="F44" s="114">
        <v>1711875.84</v>
      </c>
      <c r="G44" s="114">
        <v>1882031.5</v>
      </c>
      <c r="H44" s="114">
        <v>2104896.58</v>
      </c>
      <c r="I44" s="114">
        <v>2216017.4300000002</v>
      </c>
      <c r="J44" s="114">
        <v>2216017.4300000002</v>
      </c>
      <c r="K44" s="114">
        <v>2342852.52</v>
      </c>
    </row>
    <row r="45" spans="1:11" s="16" customFormat="1" ht="15" customHeight="1">
      <c r="A45" s="147" t="s">
        <v>302</v>
      </c>
      <c r="B45" s="114">
        <v>0</v>
      </c>
      <c r="C45" s="114">
        <v>0</v>
      </c>
      <c r="D45" s="114">
        <v>0</v>
      </c>
      <c r="E45" s="114">
        <v>0</v>
      </c>
      <c r="F45" s="114">
        <v>0</v>
      </c>
      <c r="G45" s="114">
        <v>0</v>
      </c>
      <c r="H45" s="114">
        <v>0</v>
      </c>
      <c r="I45" s="114">
        <v>0</v>
      </c>
      <c r="J45" s="114">
        <v>0</v>
      </c>
      <c r="K45" s="114">
        <v>0</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59651.93028</v>
      </c>
      <c r="C47" s="114">
        <v>74084.754549999998</v>
      </c>
      <c r="D47" s="114">
        <v>88511.737659999999</v>
      </c>
      <c r="E47" s="114">
        <v>107525.88639</v>
      </c>
      <c r="F47" s="114">
        <v>124997.62048</v>
      </c>
      <c r="G47" s="114">
        <v>145254.26863999999</v>
      </c>
      <c r="H47" s="114">
        <v>177092.14446000001</v>
      </c>
      <c r="I47" s="114">
        <v>189438.88772999999</v>
      </c>
      <c r="J47" s="114">
        <v>189438.88772999999</v>
      </c>
      <c r="K47" s="114">
        <v>204538.34565</v>
      </c>
    </row>
    <row r="48" spans="1:11" s="16" customFormat="1" ht="15" customHeight="1">
      <c r="A48" s="147" t="s">
        <v>312</v>
      </c>
      <c r="B48" s="114">
        <v>144327.79178</v>
      </c>
      <c r="C48" s="114">
        <v>144270.04586000001</v>
      </c>
      <c r="D48" s="114">
        <v>190141.64757</v>
      </c>
      <c r="E48" s="114">
        <v>174717.04690000002</v>
      </c>
      <c r="F48" s="114">
        <v>202566.28524999999</v>
      </c>
      <c r="G48" s="114">
        <v>265315.57899000001</v>
      </c>
      <c r="H48" s="114">
        <v>123467.59328</v>
      </c>
      <c r="I48" s="114">
        <v>74420.507530000003</v>
      </c>
      <c r="J48" s="114">
        <v>150994.19993999999</v>
      </c>
      <c r="K48" s="114">
        <v>98322.397900000011</v>
      </c>
    </row>
    <row r="49" spans="1:11" s="16" customFormat="1" ht="15" customHeight="1">
      <c r="A49" s="148" t="s">
        <v>607</v>
      </c>
      <c r="B49" s="114">
        <v>0</v>
      </c>
      <c r="C49" s="114">
        <v>0</v>
      </c>
      <c r="D49" s="114">
        <v>0</v>
      </c>
      <c r="E49" s="114">
        <v>0</v>
      </c>
      <c r="F49" s="114">
        <v>0</v>
      </c>
      <c r="G49" s="114">
        <v>0</v>
      </c>
      <c r="H49" s="114">
        <v>0</v>
      </c>
      <c r="I49" s="114">
        <v>0</v>
      </c>
      <c r="J49" s="114">
        <v>0</v>
      </c>
      <c r="K49" s="114">
        <v>0</v>
      </c>
    </row>
    <row r="50" spans="1:11" s="17" customFormat="1" ht="15" customHeight="1" thickBot="1">
      <c r="A50" s="148" t="s">
        <v>608</v>
      </c>
      <c r="B50" s="114">
        <v>144327.79178</v>
      </c>
      <c r="C50" s="114">
        <v>144270.04586000001</v>
      </c>
      <c r="D50" s="114">
        <v>190141.64757</v>
      </c>
      <c r="E50" s="114">
        <v>174717.04690000002</v>
      </c>
      <c r="F50" s="114">
        <v>202566.28524999999</v>
      </c>
      <c r="G50" s="114">
        <v>265315.57899000001</v>
      </c>
      <c r="H50" s="114">
        <v>123467.59328</v>
      </c>
      <c r="I50" s="114">
        <v>74420.507530000003</v>
      </c>
      <c r="J50" s="114">
        <v>150994.19993999999</v>
      </c>
      <c r="K50" s="114">
        <v>98322.397900000011</v>
      </c>
    </row>
    <row r="51" spans="1:11" ht="15" customHeight="1" thickTop="1" thickBot="1">
      <c r="A51" s="394" t="s">
        <v>609</v>
      </c>
      <c r="B51" s="395">
        <v>19540940.073430002</v>
      </c>
      <c r="C51" s="395">
        <v>29038527.784090001</v>
      </c>
      <c r="D51" s="395">
        <v>22361224.640610002</v>
      </c>
      <c r="E51" s="395">
        <v>26257174.966599997</v>
      </c>
      <c r="F51" s="395">
        <v>30201381.693240002</v>
      </c>
      <c r="G51" s="395">
        <v>29405490.767659999</v>
      </c>
      <c r="H51" s="395">
        <v>37405807.694930002</v>
      </c>
      <c r="I51" s="395">
        <v>39657824.54648</v>
      </c>
      <c r="J51" s="395">
        <v>41194090.221870005</v>
      </c>
      <c r="K51" s="395">
        <v>43201383.554730006</v>
      </c>
    </row>
    <row r="52" spans="1:11" s="16" customFormat="1" ht="15" customHeight="1" thickTop="1">
      <c r="A52" s="113" t="s">
        <v>610</v>
      </c>
      <c r="B52" s="114">
        <v>1107349.74535</v>
      </c>
      <c r="C52" s="114">
        <v>1507792.5715300001</v>
      </c>
      <c r="D52" s="114">
        <v>1590394.90329</v>
      </c>
      <c r="E52" s="114">
        <v>1456489.89001</v>
      </c>
      <c r="F52" s="114">
        <v>1177499.6113699998</v>
      </c>
      <c r="G52" s="114">
        <v>1100235.01229</v>
      </c>
      <c r="H52" s="114">
        <v>824850.12285000004</v>
      </c>
      <c r="I52" s="114">
        <v>804263.35011999996</v>
      </c>
      <c r="J52" s="114">
        <v>808695.75572000002</v>
      </c>
      <c r="K52" s="114">
        <v>820950.88353999995</v>
      </c>
    </row>
    <row r="53" spans="1:11" s="17" customFormat="1" ht="15" customHeight="1">
      <c r="A53" s="148" t="s">
        <v>611</v>
      </c>
      <c r="B53" s="114">
        <v>140717.05882000001</v>
      </c>
      <c r="C53" s="114">
        <v>130612.24309</v>
      </c>
      <c r="D53" s="114">
        <v>253926.85183</v>
      </c>
      <c r="E53" s="114">
        <v>82621.259080000003</v>
      </c>
      <c r="F53" s="114">
        <v>35453.115659999996</v>
      </c>
      <c r="G53" s="114">
        <v>53515.408259999997</v>
      </c>
      <c r="H53" s="114">
        <v>52972.23461</v>
      </c>
      <c r="I53" s="114">
        <v>55941.222729999994</v>
      </c>
      <c r="J53" s="114">
        <v>53973.150979999999</v>
      </c>
      <c r="K53" s="114">
        <v>40275.747790000001</v>
      </c>
    </row>
    <row r="54" spans="1:11" s="17" customFormat="1" ht="15" customHeight="1">
      <c r="A54" s="148" t="s">
        <v>612</v>
      </c>
      <c r="B54" s="114">
        <v>923021.57632000011</v>
      </c>
      <c r="C54" s="114">
        <v>1333914.2200499999</v>
      </c>
      <c r="D54" s="114">
        <v>1286416.22689</v>
      </c>
      <c r="E54" s="114">
        <v>1320814.95386</v>
      </c>
      <c r="F54" s="114">
        <v>1086613.1690799999</v>
      </c>
      <c r="G54" s="114">
        <v>989866.34973000002</v>
      </c>
      <c r="H54" s="114">
        <v>715747.81990999996</v>
      </c>
      <c r="I54" s="114">
        <v>691586.52627999999</v>
      </c>
      <c r="J54" s="114">
        <v>696289.47120000003</v>
      </c>
      <c r="K54" s="114">
        <v>721484.69874999998</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43611.110209999999</v>
      </c>
      <c r="C56" s="114">
        <v>43266.108390000001</v>
      </c>
      <c r="D56" s="114">
        <v>50051.824569999997</v>
      </c>
      <c r="E56" s="114">
        <v>53053.677069999998</v>
      </c>
      <c r="F56" s="114">
        <v>55433.326630000003</v>
      </c>
      <c r="G56" s="114">
        <v>56853.254300000001</v>
      </c>
      <c r="H56" s="114">
        <v>56130.068329999995</v>
      </c>
      <c r="I56" s="114">
        <v>56735.601109999996</v>
      </c>
      <c r="J56" s="114">
        <v>58433.133540000003</v>
      </c>
      <c r="K56" s="114">
        <v>59190.436999999998</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50118723.616999999</v>
      </c>
      <c r="C58" s="114">
        <v>52118673.665959999</v>
      </c>
      <c r="D58" s="114">
        <v>54075939.261199996</v>
      </c>
      <c r="E58" s="114">
        <v>57048943.715810001</v>
      </c>
      <c r="F58" s="114">
        <v>60544313.260589994</v>
      </c>
      <c r="G58" s="114">
        <v>61874415.016800001</v>
      </c>
      <c r="H58" s="114">
        <v>62514761.17921</v>
      </c>
      <c r="I58" s="114">
        <v>67978155.489309996</v>
      </c>
      <c r="J58" s="114">
        <v>68675657.731550008</v>
      </c>
      <c r="K58" s="114">
        <v>77721720.126600012</v>
      </c>
    </row>
    <row r="59" spans="1:11">
      <c r="A59" s="396" t="s">
        <v>617</v>
      </c>
      <c r="B59" s="397">
        <v>1054467.2258200001</v>
      </c>
      <c r="C59" s="397">
        <v>1170763.4408</v>
      </c>
      <c r="D59" s="397">
        <v>1231575.5424300001</v>
      </c>
      <c r="E59" s="397">
        <v>1381570.56736</v>
      </c>
      <c r="F59" s="397">
        <v>1552237.4139700001</v>
      </c>
      <c r="G59" s="397">
        <v>1749005.89099</v>
      </c>
      <c r="H59" s="397">
        <v>1720907.1551900001</v>
      </c>
      <c r="I59" s="397">
        <v>1191779.10595</v>
      </c>
      <c r="J59" s="397">
        <v>1922357.5677100001</v>
      </c>
      <c r="K59" s="397">
        <v>1344348.73392</v>
      </c>
    </row>
    <row r="60" spans="1:11" ht="15" customHeight="1">
      <c r="A60" s="148" t="s">
        <v>618</v>
      </c>
      <c r="B60" s="114">
        <v>-143518.57343000002</v>
      </c>
      <c r="C60" s="114">
        <v>-194033.91063</v>
      </c>
      <c r="D60" s="114">
        <v>-174989.57236000002</v>
      </c>
      <c r="E60" s="114">
        <v>-224475.45957000001</v>
      </c>
      <c r="F60" s="114">
        <v>-327992.07935000001</v>
      </c>
      <c r="G60" s="114">
        <v>-376060.29179000005</v>
      </c>
      <c r="H60" s="114">
        <v>-464439.61616000003</v>
      </c>
      <c r="I60" s="114">
        <v>-394427.55895999999</v>
      </c>
      <c r="J60" s="114">
        <v>-634616.38974999997</v>
      </c>
      <c r="K60" s="114">
        <v>-487428.94037999999</v>
      </c>
    </row>
    <row r="61" spans="1:11" ht="15" customHeight="1">
      <c r="A61" s="147" t="s">
        <v>619</v>
      </c>
      <c r="B61" s="114">
        <v>910948.65238999994</v>
      </c>
      <c r="C61" s="114">
        <v>976729.53016999993</v>
      </c>
      <c r="D61" s="114">
        <v>1056585.97007</v>
      </c>
      <c r="E61" s="114">
        <v>1157095.10779</v>
      </c>
      <c r="F61" s="114">
        <v>1224245.3346199999</v>
      </c>
      <c r="G61" s="114">
        <v>1372945.5992000001</v>
      </c>
      <c r="H61" s="114">
        <v>1256467.5390299999</v>
      </c>
      <c r="I61" s="114">
        <v>797351.54699000006</v>
      </c>
      <c r="J61" s="114">
        <v>1287741.17796</v>
      </c>
      <c r="K61" s="114">
        <v>856919.79353999998</v>
      </c>
    </row>
    <row r="62" spans="1:11" ht="15" customHeight="1">
      <c r="A62" s="116" t="s">
        <v>620</v>
      </c>
      <c r="B62" s="114">
        <v>374788.08441000001</v>
      </c>
      <c r="C62" s="114">
        <v>446759.68631999998</v>
      </c>
      <c r="D62" s="114">
        <v>525550.67966000002</v>
      </c>
      <c r="E62" s="114">
        <v>567498.59389999998</v>
      </c>
      <c r="F62" s="114">
        <v>534565.64194999996</v>
      </c>
      <c r="G62" s="114">
        <v>672863.37251999998</v>
      </c>
      <c r="H62" s="114">
        <v>604465.72312999994</v>
      </c>
      <c r="I62" s="114">
        <v>379011.28856999998</v>
      </c>
      <c r="J62" s="114">
        <v>566523.00674999994</v>
      </c>
      <c r="K62" s="114">
        <v>401196.70387000003</v>
      </c>
    </row>
    <row r="63" spans="1:11" ht="15" customHeight="1">
      <c r="A63" s="148" t="s">
        <v>621</v>
      </c>
      <c r="B63" s="114">
        <v>-93457.174459999995</v>
      </c>
      <c r="C63" s="114">
        <v>-96240.914999999994</v>
      </c>
      <c r="D63" s="114">
        <v>-184360.22694999998</v>
      </c>
      <c r="E63" s="114">
        <v>-211993.13978999999</v>
      </c>
      <c r="F63" s="114">
        <v>-200672.62081999998</v>
      </c>
      <c r="G63" s="114">
        <v>-321429.89647000004</v>
      </c>
      <c r="H63" s="114">
        <v>-291884.12138999999</v>
      </c>
      <c r="I63" s="114">
        <v>-156956.74694000001</v>
      </c>
      <c r="J63" s="114">
        <v>-229853.50607</v>
      </c>
      <c r="K63" s="114">
        <v>-147863.78181000001</v>
      </c>
    </row>
    <row r="64" spans="1:11" ht="15" customHeight="1">
      <c r="A64" s="117" t="s">
        <v>622</v>
      </c>
      <c r="B64" s="114">
        <v>1192279.5623399999</v>
      </c>
      <c r="C64" s="114">
        <v>1327248.30149</v>
      </c>
      <c r="D64" s="114">
        <v>1397776.4227799999</v>
      </c>
      <c r="E64" s="114">
        <v>1512600.5619000001</v>
      </c>
      <c r="F64" s="114">
        <v>1558138.3557500001</v>
      </c>
      <c r="G64" s="114">
        <v>1724379.07525</v>
      </c>
      <c r="H64" s="114">
        <v>1569049.1407699999</v>
      </c>
      <c r="I64" s="114">
        <v>1019406.0886200001</v>
      </c>
      <c r="J64" s="114">
        <v>1624410.6786400001</v>
      </c>
      <c r="K64" s="114">
        <v>1110252.7156</v>
      </c>
    </row>
    <row r="65" spans="1:11" ht="15" customHeight="1">
      <c r="A65" s="116" t="s">
        <v>623</v>
      </c>
      <c r="B65" s="114">
        <v>192469.22731000002</v>
      </c>
      <c r="C65" s="114">
        <v>211066.14285</v>
      </c>
      <c r="D65" s="114">
        <v>285406.28489000001</v>
      </c>
      <c r="E65" s="114">
        <v>248689.22696999999</v>
      </c>
      <c r="F65" s="114">
        <v>306788.58017999999</v>
      </c>
      <c r="G65" s="114">
        <v>299872.81226999999</v>
      </c>
      <c r="H65" s="114">
        <v>226103.63938000001</v>
      </c>
      <c r="I65" s="114">
        <v>185776.49193000002</v>
      </c>
      <c r="J65" s="114">
        <v>279257.51948000002</v>
      </c>
      <c r="K65" s="114">
        <v>264124.06520000001</v>
      </c>
    </row>
    <row r="66" spans="1:11" ht="15" customHeight="1">
      <c r="A66" s="116" t="s">
        <v>624</v>
      </c>
      <c r="B66" s="114">
        <v>-297317.96883999999</v>
      </c>
      <c r="C66" s="114">
        <v>-298710.71861000004</v>
      </c>
      <c r="D66" s="114">
        <v>-375341.36285000003</v>
      </c>
      <c r="E66" s="114">
        <v>-414954.69498000003</v>
      </c>
      <c r="F66" s="114">
        <v>-449327.31943000003</v>
      </c>
      <c r="G66" s="114">
        <v>-421162.31156</v>
      </c>
      <c r="H66" s="114">
        <v>-419986.91696</v>
      </c>
      <c r="I66" s="114">
        <v>-294639.77879000001</v>
      </c>
      <c r="J66" s="114">
        <v>-471032.87935</v>
      </c>
      <c r="K66" s="114">
        <v>-415078.40022000001</v>
      </c>
    </row>
    <row r="67" spans="1:11" ht="15" customHeight="1">
      <c r="A67" s="147" t="s">
        <v>625</v>
      </c>
      <c r="B67" s="114">
        <v>1087430.8208099999</v>
      </c>
      <c r="C67" s="114">
        <v>1239603.7257300001</v>
      </c>
      <c r="D67" s="114">
        <v>1307841.34482</v>
      </c>
      <c r="E67" s="114">
        <v>1346335.0938900001</v>
      </c>
      <c r="F67" s="114">
        <v>1415599.6165</v>
      </c>
      <c r="G67" s="114">
        <v>1603089.57596</v>
      </c>
      <c r="H67" s="114">
        <v>1375165.8631899999</v>
      </c>
      <c r="I67" s="114">
        <v>910542.80175999994</v>
      </c>
      <c r="J67" s="114">
        <v>1432635.31877</v>
      </c>
      <c r="K67" s="114">
        <v>959298.38058</v>
      </c>
    </row>
    <row r="68" spans="1:11" ht="15" customHeight="1">
      <c r="A68" s="148" t="s">
        <v>626</v>
      </c>
      <c r="B68" s="114">
        <v>-853966.15090999997</v>
      </c>
      <c r="C68" s="114">
        <v>-1010114.82985</v>
      </c>
      <c r="D68" s="114">
        <v>-1027431.70791</v>
      </c>
      <c r="E68" s="114">
        <v>-1050696.9902999999</v>
      </c>
      <c r="F68" s="114">
        <v>-1123612.2882300001</v>
      </c>
      <c r="G68" s="114">
        <v>-1151258.8498800001</v>
      </c>
      <c r="H68" s="114">
        <v>-1133325.7542699999</v>
      </c>
      <c r="I68" s="114">
        <v>-810647.47838999995</v>
      </c>
      <c r="J68" s="114">
        <v>-1164667.85182</v>
      </c>
      <c r="K68" s="114">
        <v>-844830.10570000007</v>
      </c>
    </row>
    <row r="69" spans="1:11" ht="15" customHeight="1">
      <c r="A69" s="117" t="s">
        <v>627</v>
      </c>
      <c r="B69" s="114">
        <v>233464.66990000001</v>
      </c>
      <c r="C69" s="114">
        <v>229488.89588</v>
      </c>
      <c r="D69" s="114">
        <v>280409.63691</v>
      </c>
      <c r="E69" s="114">
        <v>295638.10358999996</v>
      </c>
      <c r="F69" s="114">
        <v>291987.32827</v>
      </c>
      <c r="G69" s="114">
        <v>451830.72607999999</v>
      </c>
      <c r="H69" s="114">
        <v>241840.10892</v>
      </c>
      <c r="I69" s="114">
        <v>99895.323369999998</v>
      </c>
      <c r="J69" s="114">
        <v>267967.46694999997</v>
      </c>
      <c r="K69" s="114">
        <v>114468.27488</v>
      </c>
    </row>
    <row r="70" spans="1:11" ht="15" customHeight="1">
      <c r="A70" s="117" t="s">
        <v>628</v>
      </c>
      <c r="B70" s="114">
        <v>68.75009</v>
      </c>
      <c r="C70" s="114">
        <v>64.290720000000007</v>
      </c>
      <c r="D70" s="114">
        <v>92.660219999999995</v>
      </c>
      <c r="E70" s="114">
        <v>37.114139999999999</v>
      </c>
      <c r="F70" s="114">
        <v>97.26821000000001</v>
      </c>
      <c r="G70" s="114">
        <v>38.011180000000003</v>
      </c>
      <c r="H70" s="114">
        <v>7.4028100000000006</v>
      </c>
      <c r="I70" s="114">
        <v>4.1983600000000001</v>
      </c>
      <c r="J70" s="114">
        <v>6.6018699999999999</v>
      </c>
      <c r="K70" s="114">
        <v>6.7041300000000001</v>
      </c>
    </row>
    <row r="71" spans="1:11" ht="15" customHeight="1">
      <c r="A71" s="115" t="s">
        <v>977</v>
      </c>
      <c r="B71" s="114">
        <v>1.0000000000000001E-5</v>
      </c>
      <c r="C71" s="114">
        <v>0</v>
      </c>
      <c r="D71" s="114">
        <v>0</v>
      </c>
      <c r="E71" s="114">
        <v>1.0000000000000001E-5</v>
      </c>
      <c r="F71" s="114">
        <v>0</v>
      </c>
      <c r="G71" s="114">
        <v>1.0000000000000001E-5</v>
      </c>
      <c r="H71" s="114">
        <v>1.3000000000000002E-4</v>
      </c>
      <c r="I71" s="114">
        <v>1.0000000000000001E-5</v>
      </c>
      <c r="J71" s="114">
        <v>0.54841999999999991</v>
      </c>
      <c r="K71" s="114">
        <v>1.0000000000000001E-5</v>
      </c>
    </row>
    <row r="72" spans="1:11" ht="15" customHeight="1">
      <c r="A72" s="115" t="s">
        <v>978</v>
      </c>
      <c r="B72" s="114">
        <v>68.750079999999997</v>
      </c>
      <c r="C72" s="114">
        <v>64.290720000000007</v>
      </c>
      <c r="D72" s="114">
        <v>92.660219999999995</v>
      </c>
      <c r="E72" s="114">
        <v>37.114129999999996</v>
      </c>
      <c r="F72" s="114">
        <v>97.26821000000001</v>
      </c>
      <c r="G72" s="114">
        <v>38.01117</v>
      </c>
      <c r="H72" s="114">
        <v>7.4026800000000001</v>
      </c>
      <c r="I72" s="114">
        <v>4.1983500000000005</v>
      </c>
      <c r="J72" s="114">
        <v>6.0534499999999998</v>
      </c>
      <c r="K72" s="114">
        <v>6.7041199999999996</v>
      </c>
    </row>
    <row r="73" spans="1:11" ht="15" customHeight="1">
      <c r="A73" s="147" t="s">
        <v>629</v>
      </c>
      <c r="B73" s="114">
        <v>-1175.27936</v>
      </c>
      <c r="C73" s="114">
        <v>-1193.0952400000001</v>
      </c>
      <c r="D73" s="114">
        <v>-2965.2384500000003</v>
      </c>
      <c r="E73" s="114">
        <v>-191.54129</v>
      </c>
      <c r="F73" s="114">
        <v>-157.5455</v>
      </c>
      <c r="G73" s="114">
        <v>-64.852059999999994</v>
      </c>
      <c r="H73" s="114">
        <v>-40.202809999999999</v>
      </c>
      <c r="I73" s="114">
        <v>-13.243889999999999</v>
      </c>
      <c r="J73" s="114">
        <v>-19.265540000000001</v>
      </c>
      <c r="K73" s="114">
        <v>-23.359220000000001</v>
      </c>
    </row>
    <row r="74" spans="1:11" ht="15" customHeight="1">
      <c r="A74" s="147" t="s">
        <v>1308</v>
      </c>
      <c r="B74" s="114">
        <v>-798.71964000000003</v>
      </c>
      <c r="C74" s="114">
        <v>-765.95702000000006</v>
      </c>
      <c r="D74" s="114">
        <v>-2659.9407700000002</v>
      </c>
      <c r="E74" s="114">
        <v>0</v>
      </c>
      <c r="F74" s="114">
        <v>-2.0000000000000002E-5</v>
      </c>
      <c r="G74" s="114">
        <v>0</v>
      </c>
      <c r="H74" s="114">
        <v>-1.56E-3</v>
      </c>
      <c r="I74" s="114">
        <v>0</v>
      </c>
      <c r="J74" s="114">
        <v>-0.54765999999999992</v>
      </c>
      <c r="K74" s="114">
        <v>0</v>
      </c>
    </row>
    <row r="75" spans="1:11" ht="15" customHeight="1">
      <c r="A75" s="148" t="s">
        <v>434</v>
      </c>
      <c r="B75" s="114">
        <v>-376.55971999999997</v>
      </c>
      <c r="C75" s="114">
        <v>-427.13821999999999</v>
      </c>
      <c r="D75" s="114">
        <v>-305.29768000000001</v>
      </c>
      <c r="E75" s="114">
        <v>-191.54129</v>
      </c>
      <c r="F75" s="114">
        <v>-157.54548</v>
      </c>
      <c r="G75" s="114">
        <v>-64.852059999999994</v>
      </c>
      <c r="H75" s="114">
        <v>-40.201250000000002</v>
      </c>
      <c r="I75" s="114">
        <v>-13.243889999999999</v>
      </c>
      <c r="J75" s="114">
        <v>-18.717880000000001</v>
      </c>
      <c r="K75" s="114">
        <v>-23.359220000000001</v>
      </c>
    </row>
    <row r="76" spans="1:11" ht="15" customHeight="1">
      <c r="A76" s="147" t="s">
        <v>630</v>
      </c>
      <c r="B76" s="114">
        <v>232358.14063000001</v>
      </c>
      <c r="C76" s="114">
        <v>228360.09136000002</v>
      </c>
      <c r="D76" s="114">
        <v>277537.05868000002</v>
      </c>
      <c r="E76" s="114">
        <v>295483.67644000001</v>
      </c>
      <c r="F76" s="114">
        <v>291927.05098</v>
      </c>
      <c r="G76" s="114">
        <v>451803.88519999996</v>
      </c>
      <c r="H76" s="114">
        <v>241807.30891999998</v>
      </c>
      <c r="I76" s="114">
        <v>99886.27784000001</v>
      </c>
      <c r="J76" s="114">
        <v>267954.80327999999</v>
      </c>
      <c r="K76" s="114">
        <v>114451.61979000001</v>
      </c>
    </row>
    <row r="77" spans="1:11" ht="15" customHeight="1">
      <c r="A77" s="149" t="s">
        <v>968</v>
      </c>
      <c r="B77" s="114">
        <v>0</v>
      </c>
      <c r="C77" s="114">
        <v>0</v>
      </c>
      <c r="D77" s="114">
        <v>0</v>
      </c>
      <c r="E77" s="114">
        <v>-2.9999999999999997E-5</v>
      </c>
      <c r="F77" s="114">
        <v>-1.0000000000000001E-5</v>
      </c>
      <c r="G77" s="114">
        <v>-2.9999999999999997E-5</v>
      </c>
      <c r="H77" s="114">
        <v>7820.80195</v>
      </c>
      <c r="I77" s="114">
        <v>0.30604000000000003</v>
      </c>
      <c r="J77" s="114">
        <v>44.531949999999995</v>
      </c>
      <c r="K77" s="114">
        <v>1092.4213400000001</v>
      </c>
    </row>
    <row r="78" spans="1:11" ht="15" customHeight="1">
      <c r="A78" s="117" t="s">
        <v>631</v>
      </c>
      <c r="B78" s="114">
        <v>232358.14063000001</v>
      </c>
      <c r="C78" s="114">
        <v>228360.09136000002</v>
      </c>
      <c r="D78" s="114">
        <v>277537.05868000002</v>
      </c>
      <c r="E78" s="114">
        <v>295483.67641000001</v>
      </c>
      <c r="F78" s="114">
        <v>291927.05097000004</v>
      </c>
      <c r="G78" s="114">
        <v>451803.88517000002</v>
      </c>
      <c r="H78" s="114">
        <v>249628.11087</v>
      </c>
      <c r="I78" s="114">
        <v>99886.583879999991</v>
      </c>
      <c r="J78" s="114">
        <v>267999.33522999997</v>
      </c>
      <c r="K78" s="114">
        <v>115544.04113</v>
      </c>
    </row>
    <row r="79" spans="1:11" ht="15" customHeight="1">
      <c r="A79" s="116" t="s">
        <v>632</v>
      </c>
      <c r="B79" s="114">
        <v>4.2009999999999996</v>
      </c>
      <c r="C79" s="114">
        <v>1286.6023300000002</v>
      </c>
      <c r="D79" s="114">
        <v>5470.2887199999996</v>
      </c>
      <c r="E79" s="114">
        <v>10827.086080000001</v>
      </c>
      <c r="F79" s="114">
        <v>9265.3102400000007</v>
      </c>
      <c r="G79" s="114">
        <v>-1803.10634</v>
      </c>
      <c r="H79" s="114">
        <v>13614.63341</v>
      </c>
      <c r="I79" s="114">
        <v>4546.4236300000002</v>
      </c>
      <c r="J79" s="114">
        <v>13363.500699999999</v>
      </c>
      <c r="K79" s="114">
        <v>2638.05647</v>
      </c>
    </row>
    <row r="80" spans="1:11" ht="15" customHeight="1">
      <c r="A80" s="147" t="s">
        <v>633</v>
      </c>
      <c r="B80" s="114">
        <v>232362.34162999998</v>
      </c>
      <c r="C80" s="114">
        <v>229646.69368999999</v>
      </c>
      <c r="D80" s="114">
        <v>283007.34739999997</v>
      </c>
      <c r="E80" s="114">
        <v>306310.76248999999</v>
      </c>
      <c r="F80" s="114">
        <v>301192.36121</v>
      </c>
      <c r="G80" s="114">
        <v>450000.77882999997</v>
      </c>
      <c r="H80" s="114">
        <v>263242.74427999998</v>
      </c>
      <c r="I80" s="114">
        <v>104433.00751000001</v>
      </c>
      <c r="J80" s="114">
        <v>281362.83593</v>
      </c>
      <c r="K80" s="114">
        <v>118182.09759999999</v>
      </c>
    </row>
    <row r="81" spans="1:11" ht="15" customHeight="1">
      <c r="A81" s="116" t="s">
        <v>634</v>
      </c>
      <c r="B81" s="114">
        <v>0</v>
      </c>
      <c r="C81" s="114">
        <v>0</v>
      </c>
      <c r="D81" s="114">
        <v>0</v>
      </c>
      <c r="E81" s="114">
        <v>0</v>
      </c>
      <c r="F81" s="114">
        <v>0</v>
      </c>
      <c r="G81" s="114">
        <v>0</v>
      </c>
      <c r="H81" s="114">
        <v>1.0000000000000001E-5</v>
      </c>
      <c r="I81" s="114">
        <v>0</v>
      </c>
      <c r="J81" s="114">
        <v>0</v>
      </c>
      <c r="K81" s="114">
        <v>0</v>
      </c>
    </row>
    <row r="82" spans="1:11" ht="15" customHeight="1">
      <c r="A82" s="147" t="s">
        <v>635</v>
      </c>
      <c r="B82" s="114">
        <v>232362.34162999998</v>
      </c>
      <c r="C82" s="114">
        <v>229646.69368999999</v>
      </c>
      <c r="D82" s="114">
        <v>283007.34739999997</v>
      </c>
      <c r="E82" s="114">
        <v>306310.76248999999</v>
      </c>
      <c r="F82" s="114">
        <v>301192.36121</v>
      </c>
      <c r="G82" s="114">
        <v>450000.77882999997</v>
      </c>
      <c r="H82" s="114">
        <v>263242.74429</v>
      </c>
      <c r="I82" s="114">
        <v>104433.00751000001</v>
      </c>
      <c r="J82" s="114">
        <v>281362.83593</v>
      </c>
      <c r="K82" s="114">
        <v>118182.09759999999</v>
      </c>
    </row>
    <row r="83" spans="1:11" ht="15" customHeight="1" thickBot="1">
      <c r="A83" s="116" t="s">
        <v>636</v>
      </c>
      <c r="B83" s="114">
        <v>-88034.549849999996</v>
      </c>
      <c r="C83" s="114">
        <v>-85376.647830000002</v>
      </c>
      <c r="D83" s="114">
        <v>-92865.699800000002</v>
      </c>
      <c r="E83" s="114">
        <v>-131593.71561000001</v>
      </c>
      <c r="F83" s="114">
        <v>-98626.076239999995</v>
      </c>
      <c r="G83" s="114">
        <v>-184685.19988</v>
      </c>
      <c r="H83" s="114">
        <v>-139775.15080999999</v>
      </c>
      <c r="I83" s="114">
        <v>-30012.5</v>
      </c>
      <c r="J83" s="114">
        <v>-130368.63595</v>
      </c>
      <c r="K83" s="114">
        <v>-19859.7</v>
      </c>
    </row>
    <row r="84" spans="1:11" ht="15" customHeight="1" thickTop="1" thickBot="1">
      <c r="A84" s="394" t="s">
        <v>637</v>
      </c>
      <c r="B84" s="395">
        <v>144327.79178</v>
      </c>
      <c r="C84" s="395">
        <v>144270.04586000001</v>
      </c>
      <c r="D84" s="395">
        <v>190141.6476</v>
      </c>
      <c r="E84" s="395">
        <v>174717.04688000001</v>
      </c>
      <c r="F84" s="395">
        <v>202566.28497000001</v>
      </c>
      <c r="G84" s="395">
        <v>265315.57895</v>
      </c>
      <c r="H84" s="395">
        <v>123467.59348000001</v>
      </c>
      <c r="I84" s="395">
        <v>74420.50751000001</v>
      </c>
      <c r="J84" s="395">
        <v>150994.19997999998</v>
      </c>
      <c r="K84" s="395">
        <v>98322.397599999997</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7"/>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50" t="s">
        <v>440</v>
      </c>
      <c r="B1" s="750"/>
      <c r="C1" s="750"/>
      <c r="D1" s="750"/>
      <c r="E1" s="750"/>
      <c r="F1" s="750"/>
      <c r="G1" s="750"/>
      <c r="H1" s="750"/>
      <c r="I1" s="750"/>
      <c r="J1" s="750"/>
      <c r="K1" s="750"/>
    </row>
    <row r="2" spans="1:11" ht="15" customHeight="1">
      <c r="A2" s="751" t="s">
        <v>572</v>
      </c>
      <c r="B2" s="751"/>
      <c r="C2" s="751"/>
      <c r="D2" s="751"/>
      <c r="E2" s="751"/>
      <c r="F2" s="751"/>
      <c r="G2" s="751"/>
      <c r="H2" s="751"/>
      <c r="I2" s="751"/>
      <c r="J2" s="751"/>
      <c r="K2" s="751"/>
    </row>
    <row r="3" spans="1:11" ht="15" customHeight="1">
      <c r="A3" s="751" t="s">
        <v>639</v>
      </c>
      <c r="B3" s="751"/>
      <c r="C3" s="751"/>
      <c r="D3" s="751"/>
      <c r="E3" s="751"/>
      <c r="F3" s="751"/>
      <c r="G3" s="751"/>
      <c r="H3" s="751"/>
      <c r="I3" s="751"/>
      <c r="J3" s="751"/>
      <c r="K3" s="751"/>
    </row>
    <row r="4" spans="1:11" ht="30" customHeight="1">
      <c r="A4" s="752" t="s">
        <v>512</v>
      </c>
      <c r="B4" s="752"/>
      <c r="C4" s="752"/>
      <c r="D4" s="752"/>
      <c r="E4" s="752"/>
      <c r="F4" s="752"/>
      <c r="G4" s="752"/>
      <c r="H4" s="752"/>
      <c r="I4" s="752"/>
      <c r="J4" s="752"/>
      <c r="K4" s="752"/>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21617398.879590001</v>
      </c>
      <c r="C7" s="395">
        <v>25399495.692700002</v>
      </c>
      <c r="D7" s="395">
        <v>28029830.424970001</v>
      </c>
      <c r="E7" s="395">
        <v>34377292.038539998</v>
      </c>
      <c r="F7" s="395">
        <v>35753537.751999997</v>
      </c>
      <c r="G7" s="395">
        <v>37217701.680879995</v>
      </c>
      <c r="H7" s="395">
        <v>39505831.388959996</v>
      </c>
      <c r="I7" s="395">
        <v>39304244.911449999</v>
      </c>
      <c r="J7" s="395">
        <v>39900323.907190003</v>
      </c>
      <c r="K7" s="395">
        <v>39211803.134169996</v>
      </c>
    </row>
    <row r="8" spans="1:11" s="16" customFormat="1" ht="15" customHeight="1" thickTop="1">
      <c r="A8" s="147" t="s">
        <v>162</v>
      </c>
      <c r="B8" s="114">
        <v>3161721.5009400002</v>
      </c>
      <c r="C8" s="114">
        <v>4880164.94135</v>
      </c>
      <c r="D8" s="114">
        <v>4659529.61766</v>
      </c>
      <c r="E8" s="114">
        <v>4264145.4583000001</v>
      </c>
      <c r="F8" s="114">
        <v>3435214.9212199999</v>
      </c>
      <c r="G8" s="114">
        <v>3447334.9240199998</v>
      </c>
      <c r="H8" s="114">
        <v>4218452.3643000005</v>
      </c>
      <c r="I8" s="114">
        <v>3921926.7966</v>
      </c>
      <c r="J8" s="114">
        <v>4399492.7113699997</v>
      </c>
      <c r="K8" s="114">
        <v>3683661.7628500001</v>
      </c>
    </row>
    <row r="9" spans="1:11" s="16" customFormat="1" ht="15" customHeight="1">
      <c r="A9" s="147" t="s">
        <v>171</v>
      </c>
      <c r="B9" s="114">
        <v>5656336.2305800002</v>
      </c>
      <c r="C9" s="114">
        <v>5745277.4148699995</v>
      </c>
      <c r="D9" s="114">
        <v>5854798.50722</v>
      </c>
      <c r="E9" s="114">
        <v>6411401.5929199997</v>
      </c>
      <c r="F9" s="114">
        <v>5902895.6624399992</v>
      </c>
      <c r="G9" s="114">
        <v>5032597.0370899998</v>
      </c>
      <c r="H9" s="114">
        <v>4338125.8052599998</v>
      </c>
      <c r="I9" s="114">
        <v>4616574.04966</v>
      </c>
      <c r="J9" s="114">
        <v>4682158.3863599999</v>
      </c>
      <c r="K9" s="114">
        <v>4312591.0842700005</v>
      </c>
    </row>
    <row r="10" spans="1:11" s="16" customFormat="1" ht="15" customHeight="1">
      <c r="A10" s="147" t="s">
        <v>180</v>
      </c>
      <c r="B10" s="114">
        <v>11851576.622629998</v>
      </c>
      <c r="C10" s="114">
        <v>13604878.59564</v>
      </c>
      <c r="D10" s="114">
        <v>16175338.00794</v>
      </c>
      <c r="E10" s="114">
        <v>21857899.296380002</v>
      </c>
      <c r="F10" s="114">
        <v>23644805.734110001</v>
      </c>
      <c r="G10" s="114">
        <v>24862894.65825</v>
      </c>
      <c r="H10" s="114">
        <v>25865828.699439999</v>
      </c>
      <c r="I10" s="114">
        <v>25861964.401810002</v>
      </c>
      <c r="J10" s="114">
        <v>25798482.58199</v>
      </c>
      <c r="K10" s="114">
        <v>26047280.978130002</v>
      </c>
    </row>
    <row r="11" spans="1:11" s="16" customFormat="1" ht="15" customHeight="1">
      <c r="A11" s="148" t="s">
        <v>581</v>
      </c>
      <c r="B11" s="114">
        <v>11797035.31638</v>
      </c>
      <c r="C11" s="114">
        <v>13594967.903620001</v>
      </c>
      <c r="D11" s="114">
        <v>16129785.70208</v>
      </c>
      <c r="E11" s="114">
        <v>21757660.728349999</v>
      </c>
      <c r="F11" s="114">
        <v>23559639.275349997</v>
      </c>
      <c r="G11" s="114">
        <v>24760704.726740003</v>
      </c>
      <c r="H11" s="114">
        <v>25146741.31371</v>
      </c>
      <c r="I11" s="114">
        <v>24738583.219700001</v>
      </c>
      <c r="J11" s="114">
        <v>24797464.969289999</v>
      </c>
      <c r="K11" s="114">
        <v>25009523.047849998</v>
      </c>
    </row>
    <row r="12" spans="1:11" s="16" customFormat="1" ht="15" customHeight="1">
      <c r="A12" s="148" t="s">
        <v>582</v>
      </c>
      <c r="B12" s="114">
        <v>11694459.06003</v>
      </c>
      <c r="C12" s="114">
        <v>13488393.134569999</v>
      </c>
      <c r="D12" s="114">
        <v>15927510.128590001</v>
      </c>
      <c r="E12" s="114">
        <v>21401876.134290002</v>
      </c>
      <c r="F12" s="114">
        <v>23133780.488029998</v>
      </c>
      <c r="G12" s="114">
        <v>24008484.97727</v>
      </c>
      <c r="H12" s="114">
        <v>24185497.073540002</v>
      </c>
      <c r="I12" s="114">
        <v>18948210.71624</v>
      </c>
      <c r="J12" s="114">
        <v>18460569.5229</v>
      </c>
      <c r="K12" s="114">
        <v>19110360.87824</v>
      </c>
    </row>
    <row r="13" spans="1:11" s="16" customFormat="1" ht="15" customHeight="1">
      <c r="A13" s="148" t="s">
        <v>583</v>
      </c>
      <c r="B13" s="114">
        <v>102576.25635</v>
      </c>
      <c r="C13" s="114">
        <v>106574.76905</v>
      </c>
      <c r="D13" s="114">
        <v>202275.57349000001</v>
      </c>
      <c r="E13" s="114">
        <v>355784.59405999997</v>
      </c>
      <c r="F13" s="114">
        <v>425858.78732</v>
      </c>
      <c r="G13" s="114">
        <v>752219.74947000004</v>
      </c>
      <c r="H13" s="114">
        <v>961244.24017</v>
      </c>
      <c r="I13" s="114">
        <v>5790372.5034600003</v>
      </c>
      <c r="J13" s="114">
        <v>6336895.4463900002</v>
      </c>
      <c r="K13" s="114">
        <v>5899162.1696099993</v>
      </c>
    </row>
    <row r="14" spans="1:11" s="16" customFormat="1" ht="15" customHeight="1">
      <c r="A14" s="148" t="s">
        <v>584</v>
      </c>
      <c r="B14" s="114">
        <v>47998.590880000003</v>
      </c>
      <c r="C14" s="114">
        <v>46121.991609999997</v>
      </c>
      <c r="D14" s="114">
        <v>49351.359450000004</v>
      </c>
      <c r="E14" s="114">
        <v>94091.46981000001</v>
      </c>
      <c r="F14" s="114">
        <v>109178.46534000001</v>
      </c>
      <c r="G14" s="114">
        <v>95120.051720000003</v>
      </c>
      <c r="H14" s="114">
        <v>8005.7859200000003</v>
      </c>
      <c r="I14" s="114">
        <v>105911.80470000001</v>
      </c>
      <c r="J14" s="114">
        <v>110376.06326000001</v>
      </c>
      <c r="K14" s="114">
        <v>230259.18624000001</v>
      </c>
    </row>
    <row r="15" spans="1:11" s="16" customFormat="1" ht="15" customHeight="1">
      <c r="A15" s="148" t="s">
        <v>585</v>
      </c>
      <c r="B15" s="114">
        <v>47993.624349999998</v>
      </c>
      <c r="C15" s="114">
        <v>45427.980869999999</v>
      </c>
      <c r="D15" s="114">
        <v>49251.359450000004</v>
      </c>
      <c r="E15" s="114">
        <v>89195.357919999995</v>
      </c>
      <c r="F15" s="114">
        <v>104300.46251000001</v>
      </c>
      <c r="G15" s="114">
        <v>91927.141239999997</v>
      </c>
      <c r="H15" s="114">
        <v>3943.35752</v>
      </c>
      <c r="I15" s="114">
        <v>76830.774879999997</v>
      </c>
      <c r="J15" s="114">
        <v>40014.110919999999</v>
      </c>
      <c r="K15" s="114">
        <v>96843.510239999989</v>
      </c>
    </row>
    <row r="16" spans="1:11" s="16" customFormat="1" ht="15" customHeight="1">
      <c r="A16" s="148" t="s">
        <v>586</v>
      </c>
      <c r="B16" s="114">
        <v>4.9665299999999997</v>
      </c>
      <c r="C16" s="114">
        <v>694.01073999999994</v>
      </c>
      <c r="D16" s="114">
        <v>100</v>
      </c>
      <c r="E16" s="114">
        <v>4896.1118899999992</v>
      </c>
      <c r="F16" s="114">
        <v>4878.0028300000004</v>
      </c>
      <c r="G16" s="114">
        <v>3192.91048</v>
      </c>
      <c r="H16" s="114">
        <v>4062.4283999999998</v>
      </c>
      <c r="I16" s="114">
        <v>29081.02982</v>
      </c>
      <c r="J16" s="114">
        <v>70361.952340000003</v>
      </c>
      <c r="K16" s="114">
        <v>133415.67600000001</v>
      </c>
    </row>
    <row r="17" spans="1:11" s="16" customFormat="1" ht="15" customHeight="1">
      <c r="A17" s="148" t="s">
        <v>587</v>
      </c>
      <c r="B17" s="114">
        <v>218805.99831999998</v>
      </c>
      <c r="C17" s="114">
        <v>224107.94878999999</v>
      </c>
      <c r="D17" s="114">
        <v>272333.43222000002</v>
      </c>
      <c r="E17" s="114">
        <v>402728.69325999997</v>
      </c>
      <c r="F17" s="114">
        <v>483976.52549999999</v>
      </c>
      <c r="G17" s="114">
        <v>601726.65251000004</v>
      </c>
      <c r="H17" s="114">
        <v>526754.89737999998</v>
      </c>
      <c r="I17" s="114">
        <v>548841.11334000004</v>
      </c>
      <c r="J17" s="114">
        <v>412580.54414999997</v>
      </c>
      <c r="K17" s="114">
        <v>467449.21472000005</v>
      </c>
    </row>
    <row r="18" spans="1:11" s="16" customFormat="1" ht="15" customHeight="1">
      <c r="A18" s="148" t="s">
        <v>588</v>
      </c>
      <c r="B18" s="114">
        <v>145822.13255000001</v>
      </c>
      <c r="C18" s="114">
        <v>160379.62230000002</v>
      </c>
      <c r="D18" s="114">
        <v>210544.62112</v>
      </c>
      <c r="E18" s="114">
        <v>317749.94550999999</v>
      </c>
      <c r="F18" s="114">
        <v>394918.72781999997</v>
      </c>
      <c r="G18" s="114">
        <v>510843.74335</v>
      </c>
      <c r="H18" s="114">
        <v>463035.93569999997</v>
      </c>
      <c r="I18" s="114">
        <v>484478.05368000001</v>
      </c>
      <c r="J18" s="114">
        <v>377764.12629000004</v>
      </c>
      <c r="K18" s="114">
        <v>350316.45801999996</v>
      </c>
    </row>
    <row r="19" spans="1:11" s="16" customFormat="1" ht="15" customHeight="1">
      <c r="A19" s="148" t="s">
        <v>589</v>
      </c>
      <c r="B19" s="114">
        <v>72983.865769999989</v>
      </c>
      <c r="C19" s="114">
        <v>63728.326489999999</v>
      </c>
      <c r="D19" s="114">
        <v>61788.811099999999</v>
      </c>
      <c r="E19" s="114">
        <v>84978.747749999995</v>
      </c>
      <c r="F19" s="114">
        <v>89057.797680000003</v>
      </c>
      <c r="G19" s="114">
        <v>90882.909159999996</v>
      </c>
      <c r="H19" s="114">
        <v>63718.96168</v>
      </c>
      <c r="I19" s="114">
        <v>64363.059659999999</v>
      </c>
      <c r="J19" s="114">
        <v>34816.417860000001</v>
      </c>
      <c r="K19" s="114">
        <v>117132.7567</v>
      </c>
    </row>
    <row r="20" spans="1:11" s="16" customFormat="1" ht="15" customHeight="1">
      <c r="A20" s="148" t="s">
        <v>193</v>
      </c>
      <c r="B20" s="114">
        <v>80000.753479999999</v>
      </c>
      <c r="C20" s="114">
        <v>84635.601180000012</v>
      </c>
      <c r="D20" s="114">
        <v>90651.122140000007</v>
      </c>
      <c r="E20" s="114">
        <v>135001.73261000001</v>
      </c>
      <c r="F20" s="114">
        <v>141646.39377000002</v>
      </c>
      <c r="G20" s="114">
        <v>149043.56533000001</v>
      </c>
      <c r="H20" s="114">
        <v>1038336.78924</v>
      </c>
      <c r="I20" s="114">
        <v>1344507.4970100001</v>
      </c>
      <c r="J20" s="114">
        <v>1398210.0926199998</v>
      </c>
      <c r="K20" s="114">
        <v>1309379.8603000001</v>
      </c>
    </row>
    <row r="21" spans="1:11" s="16" customFormat="1" ht="15" customHeight="1">
      <c r="A21" s="148" t="s">
        <v>590</v>
      </c>
      <c r="B21" s="114">
        <v>-292264.03642999998</v>
      </c>
      <c r="C21" s="114">
        <v>-344954.84956</v>
      </c>
      <c r="D21" s="114">
        <v>-366783.60794999998</v>
      </c>
      <c r="E21" s="114">
        <v>-531583.32764999999</v>
      </c>
      <c r="F21" s="114">
        <v>-649634.92585</v>
      </c>
      <c r="G21" s="114">
        <v>-743700.3380499999</v>
      </c>
      <c r="H21" s="114">
        <v>-854010.08680999989</v>
      </c>
      <c r="I21" s="114">
        <v>-875879.23294000002</v>
      </c>
      <c r="J21" s="114">
        <v>-920149.08733000001</v>
      </c>
      <c r="K21" s="114">
        <v>-969330.33097999997</v>
      </c>
    </row>
    <row r="22" spans="1:11" s="16" customFormat="1" ht="15" customHeight="1">
      <c r="A22" s="147" t="s">
        <v>206</v>
      </c>
      <c r="B22" s="114">
        <v>145060.43992999999</v>
      </c>
      <c r="C22" s="114">
        <v>263078.86368999997</v>
      </c>
      <c r="D22" s="114">
        <v>194300.43828999999</v>
      </c>
      <c r="E22" s="114">
        <v>286719.73929</v>
      </c>
      <c r="F22" s="114">
        <v>136278.28208999999</v>
      </c>
      <c r="G22" s="114">
        <v>139936.17572999999</v>
      </c>
      <c r="H22" s="114">
        <v>201775.58478</v>
      </c>
      <c r="I22" s="114">
        <v>215593.50756</v>
      </c>
      <c r="J22" s="114">
        <v>258866.25955000002</v>
      </c>
      <c r="K22" s="114">
        <v>295130.34935999999</v>
      </c>
    </row>
    <row r="23" spans="1:11" s="16" customFormat="1" ht="15" customHeight="1">
      <c r="A23" s="147" t="s">
        <v>212</v>
      </c>
      <c r="B23" s="114">
        <v>4063.8865799999999</v>
      </c>
      <c r="C23" s="114">
        <v>10264.010039999999</v>
      </c>
      <c r="D23" s="114">
        <v>8333.7534800000012</v>
      </c>
      <c r="E23" s="114">
        <v>31120.85296</v>
      </c>
      <c r="F23" s="114">
        <v>77895.153129999992</v>
      </c>
      <c r="G23" s="114">
        <v>47871.482450000003</v>
      </c>
      <c r="H23" s="114">
        <v>19344.060309999997</v>
      </c>
      <c r="I23" s="114">
        <v>17810.698829999998</v>
      </c>
      <c r="J23" s="114">
        <v>39998.689630000001</v>
      </c>
      <c r="K23" s="114">
        <v>32805.369659999997</v>
      </c>
    </row>
    <row r="24" spans="1:11" s="16" customFormat="1" ht="15" customHeight="1">
      <c r="A24" s="147" t="s">
        <v>591</v>
      </c>
      <c r="B24" s="114">
        <v>442086.20494000003</v>
      </c>
      <c r="C24" s="114">
        <v>507157.86781000003</v>
      </c>
      <c r="D24" s="114">
        <v>734338.10848000005</v>
      </c>
      <c r="E24" s="114">
        <v>897530.50662999996</v>
      </c>
      <c r="F24" s="114">
        <v>1858384.8470000001</v>
      </c>
      <c r="G24" s="114">
        <v>3123173.8255400001</v>
      </c>
      <c r="H24" s="114">
        <v>4280379.4172200002</v>
      </c>
      <c r="I24" s="114">
        <v>4121684.0922500002</v>
      </c>
      <c r="J24" s="114">
        <v>4206869.6701799994</v>
      </c>
      <c r="K24" s="114">
        <v>4318356.1422799993</v>
      </c>
    </row>
    <row r="25" spans="1:11" s="16" customFormat="1" ht="15" customHeight="1">
      <c r="A25" s="147" t="s">
        <v>223</v>
      </c>
      <c r="B25" s="114">
        <v>314445.33422000002</v>
      </c>
      <c r="C25" s="114">
        <v>332392.69967</v>
      </c>
      <c r="D25" s="114">
        <v>316598.24533000001</v>
      </c>
      <c r="E25" s="114">
        <v>387496.60331999999</v>
      </c>
      <c r="F25" s="114">
        <v>357664.22600999998</v>
      </c>
      <c r="G25" s="114">
        <v>331437.78745</v>
      </c>
      <c r="H25" s="114">
        <v>328007.40480000002</v>
      </c>
      <c r="I25" s="114">
        <v>307840.75951</v>
      </c>
      <c r="J25" s="114">
        <v>292059.83707000001</v>
      </c>
      <c r="K25" s="114">
        <v>317539.02280000004</v>
      </c>
    </row>
    <row r="26" spans="1:11" s="16" customFormat="1" ht="15" customHeight="1">
      <c r="A26" s="147" t="s">
        <v>592</v>
      </c>
      <c r="B26" s="114">
        <v>42108.659770000006</v>
      </c>
      <c r="C26" s="114">
        <v>56281.299630000001</v>
      </c>
      <c r="D26" s="114">
        <v>86593.746569999988</v>
      </c>
      <c r="E26" s="114">
        <v>240977.98874</v>
      </c>
      <c r="F26" s="114">
        <v>340398.92599999998</v>
      </c>
      <c r="G26" s="114">
        <v>232455.79035</v>
      </c>
      <c r="H26" s="114">
        <v>253918.05285000001</v>
      </c>
      <c r="I26" s="114">
        <v>240850.60522999999</v>
      </c>
      <c r="J26" s="114">
        <v>222395.77103999999</v>
      </c>
      <c r="K26" s="114">
        <v>204438.42481999999</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20091187.298289999</v>
      </c>
      <c r="C28" s="395">
        <v>23844071.20276</v>
      </c>
      <c r="D28" s="395">
        <v>26260030.652330004</v>
      </c>
      <c r="E28" s="395">
        <v>32387852.623020001</v>
      </c>
      <c r="F28" s="395">
        <v>33776496.186290003</v>
      </c>
      <c r="G28" s="395">
        <v>35088327.640110001</v>
      </c>
      <c r="H28" s="395">
        <v>37461651.716169998</v>
      </c>
      <c r="I28" s="395">
        <v>37220636.495760001</v>
      </c>
      <c r="J28" s="395">
        <v>37783076.160319999</v>
      </c>
      <c r="K28" s="395">
        <v>37019697.211510003</v>
      </c>
    </row>
    <row r="29" spans="1:11" s="16" customFormat="1" ht="15" customHeight="1" thickTop="1">
      <c r="A29" s="147" t="s">
        <v>594</v>
      </c>
      <c r="B29" s="114">
        <v>17247807.142470002</v>
      </c>
      <c r="C29" s="114">
        <v>21097816.088540003</v>
      </c>
      <c r="D29" s="114">
        <v>22379001.359639999</v>
      </c>
      <c r="E29" s="114">
        <v>28383505.282340001</v>
      </c>
      <c r="F29" s="114">
        <v>28044916.79786</v>
      </c>
      <c r="G29" s="114">
        <v>26341692.699080002</v>
      </c>
      <c r="H29" s="114">
        <v>27891943.677930001</v>
      </c>
      <c r="I29" s="114">
        <v>27864832.896080002</v>
      </c>
      <c r="J29" s="114">
        <v>28098953.6325</v>
      </c>
      <c r="K29" s="114">
        <v>27847152.985959999</v>
      </c>
    </row>
    <row r="30" spans="1:11" s="16" customFormat="1" ht="15" customHeight="1">
      <c r="A30" s="148" t="s">
        <v>595</v>
      </c>
      <c r="B30" s="114">
        <v>4399450.4684600001</v>
      </c>
      <c r="C30" s="114">
        <v>4557830.54641</v>
      </c>
      <c r="D30" s="114">
        <v>6172946.4064999996</v>
      </c>
      <c r="E30" s="114">
        <v>5553267.4951999998</v>
      </c>
      <c r="F30" s="114">
        <v>5261660.0674799997</v>
      </c>
      <c r="G30" s="114">
        <v>4719963.1080700001</v>
      </c>
      <c r="H30" s="114">
        <v>5082220.72908</v>
      </c>
      <c r="I30" s="114">
        <v>5011897.1308000004</v>
      </c>
      <c r="J30" s="114">
        <v>5148311.2681400003</v>
      </c>
      <c r="K30" s="114">
        <v>4708692.0879799994</v>
      </c>
    </row>
    <row r="31" spans="1:11" s="16" customFormat="1" ht="15" customHeight="1">
      <c r="A31" s="148" t="s">
        <v>596</v>
      </c>
      <c r="B31" s="114">
        <v>7089078.5248199999</v>
      </c>
      <c r="C31" s="114">
        <v>9739656.2026700005</v>
      </c>
      <c r="D31" s="114">
        <v>7960697.3916999996</v>
      </c>
      <c r="E31" s="114">
        <v>9695195.6235199999</v>
      </c>
      <c r="F31" s="114">
        <v>10147394.495680001</v>
      </c>
      <c r="G31" s="114">
        <v>9086439.6021599993</v>
      </c>
      <c r="H31" s="114">
        <v>9639085.7321000006</v>
      </c>
      <c r="I31" s="114">
        <v>9793579.5460299999</v>
      </c>
      <c r="J31" s="114">
        <v>10103637.316020001</v>
      </c>
      <c r="K31" s="114">
        <v>10079825.882870002</v>
      </c>
    </row>
    <row r="32" spans="1:11" s="16" customFormat="1" ht="15" customHeight="1">
      <c r="A32" s="148" t="s">
        <v>597</v>
      </c>
      <c r="B32" s="114">
        <v>303253.93029000005</v>
      </c>
      <c r="C32" s="114">
        <v>210758.21381000002</v>
      </c>
      <c r="D32" s="114">
        <v>209983.80572999999</v>
      </c>
      <c r="E32" s="114">
        <v>87028.633409999995</v>
      </c>
      <c r="F32" s="114">
        <v>56700.286060000006</v>
      </c>
      <c r="G32" s="114">
        <v>32491.705160000001</v>
      </c>
      <c r="H32" s="114">
        <v>26708.181</v>
      </c>
      <c r="I32" s="114">
        <v>90604.226040000009</v>
      </c>
      <c r="J32" s="114">
        <v>121971.49169</v>
      </c>
      <c r="K32" s="114">
        <v>6373.3735700000007</v>
      </c>
    </row>
    <row r="33" spans="1:11" s="16" customFormat="1" ht="15" customHeight="1">
      <c r="A33" s="148" t="s">
        <v>598</v>
      </c>
      <c r="B33" s="114">
        <v>323127.51610000001</v>
      </c>
      <c r="C33" s="114">
        <v>354126.06594999996</v>
      </c>
      <c r="D33" s="114">
        <v>365724.73830000003</v>
      </c>
      <c r="E33" s="114">
        <v>442725.54266000004</v>
      </c>
      <c r="F33" s="114">
        <v>524976.39754999999</v>
      </c>
      <c r="G33" s="114">
        <v>544113.66700999998</v>
      </c>
      <c r="H33" s="114">
        <v>451490.70545000001</v>
      </c>
      <c r="I33" s="114">
        <v>399943.45449999999</v>
      </c>
      <c r="J33" s="114">
        <v>402478.16691999999</v>
      </c>
      <c r="K33" s="114">
        <v>409351.31925</v>
      </c>
    </row>
    <row r="34" spans="1:11" s="16" customFormat="1" ht="15" customHeight="1">
      <c r="A34" s="148" t="s">
        <v>599</v>
      </c>
      <c r="B34" s="114">
        <v>4900964.1007299991</v>
      </c>
      <c r="C34" s="114">
        <v>5901688.91548</v>
      </c>
      <c r="D34" s="114">
        <v>7281341.3679900002</v>
      </c>
      <c r="E34" s="114">
        <v>11943666.24327</v>
      </c>
      <c r="F34" s="114">
        <v>11364752.741870001</v>
      </c>
      <c r="G34" s="114">
        <v>11166024.066629998</v>
      </c>
      <c r="H34" s="114">
        <v>11837657.472680001</v>
      </c>
      <c r="I34" s="114">
        <v>11667130.72333</v>
      </c>
      <c r="J34" s="114">
        <v>11448302.281479999</v>
      </c>
      <c r="K34" s="114">
        <v>11723269.424799999</v>
      </c>
    </row>
    <row r="35" spans="1:11" s="16" customFormat="1" ht="15" customHeight="1">
      <c r="A35" s="148" t="s">
        <v>600</v>
      </c>
      <c r="B35" s="114">
        <v>231932.60206999999</v>
      </c>
      <c r="C35" s="114">
        <v>333756.14422000002</v>
      </c>
      <c r="D35" s="114">
        <v>388307.64942000003</v>
      </c>
      <c r="E35" s="114">
        <v>661621.74427999998</v>
      </c>
      <c r="F35" s="114">
        <v>689432.80922000005</v>
      </c>
      <c r="G35" s="114">
        <v>792660.55004999996</v>
      </c>
      <c r="H35" s="114">
        <v>854780.85762000002</v>
      </c>
      <c r="I35" s="114">
        <v>901677.81538000004</v>
      </c>
      <c r="J35" s="114">
        <v>874253.10825000005</v>
      </c>
      <c r="K35" s="114">
        <v>919640.89749</v>
      </c>
    </row>
    <row r="36" spans="1:11" s="16" customFormat="1" ht="15" customHeight="1">
      <c r="A36" s="147" t="s">
        <v>601</v>
      </c>
      <c r="B36" s="114">
        <v>11529.42801</v>
      </c>
      <c r="C36" s="114">
        <v>10987.09995</v>
      </c>
      <c r="D36" s="114">
        <v>9325.7513199999994</v>
      </c>
      <c r="E36" s="114">
        <v>9125.1443099999997</v>
      </c>
      <c r="F36" s="114">
        <v>14041.512699999999</v>
      </c>
      <c r="G36" s="114">
        <v>14704.689829999999</v>
      </c>
      <c r="H36" s="114">
        <v>42843.933779999999</v>
      </c>
      <c r="I36" s="114">
        <v>29020.851440000002</v>
      </c>
      <c r="J36" s="114">
        <v>27664.933550000002</v>
      </c>
      <c r="K36" s="114">
        <v>15135.15532</v>
      </c>
    </row>
    <row r="37" spans="1:11" s="16" customFormat="1" ht="15" customHeight="1">
      <c r="A37" s="147" t="s">
        <v>602</v>
      </c>
      <c r="B37" s="114">
        <v>65558.898829999991</v>
      </c>
      <c r="C37" s="114">
        <v>618022.11082000006</v>
      </c>
      <c r="D37" s="114">
        <v>518048.58963</v>
      </c>
      <c r="E37" s="114">
        <v>727491.42995000002</v>
      </c>
      <c r="F37" s="114">
        <v>2579371.1749999998</v>
      </c>
      <c r="G37" s="114">
        <v>4233001.6897700001</v>
      </c>
      <c r="H37" s="114">
        <v>5484246.8187799994</v>
      </c>
      <c r="I37" s="114">
        <v>4751372.1608199999</v>
      </c>
      <c r="J37" s="114">
        <v>5029368.3176499996</v>
      </c>
      <c r="K37" s="114">
        <v>4480280.1368300002</v>
      </c>
    </row>
    <row r="38" spans="1:11" s="16" customFormat="1" ht="15" customHeight="1">
      <c r="A38" s="147" t="s">
        <v>603</v>
      </c>
      <c r="B38" s="114">
        <v>294395.55726999999</v>
      </c>
      <c r="C38" s="114">
        <v>219235.45793</v>
      </c>
      <c r="D38" s="114">
        <v>383879.56351999997</v>
      </c>
      <c r="E38" s="114">
        <v>479348.68669</v>
      </c>
      <c r="F38" s="114">
        <v>357864.03922000004</v>
      </c>
      <c r="G38" s="114">
        <v>435081.22164999996</v>
      </c>
      <c r="H38" s="114">
        <v>397334.45477999997</v>
      </c>
      <c r="I38" s="114">
        <v>439154.01583999995</v>
      </c>
      <c r="J38" s="114">
        <v>334235.35310000001</v>
      </c>
      <c r="K38" s="114">
        <v>390730.50020999997</v>
      </c>
    </row>
    <row r="39" spans="1:11" s="16" customFormat="1" ht="15" customHeight="1">
      <c r="A39" s="147" t="s">
        <v>277</v>
      </c>
      <c r="B39" s="114">
        <v>130692.95522</v>
      </c>
      <c r="C39" s="114">
        <v>136660.87662</v>
      </c>
      <c r="D39" s="114">
        <v>149281.82003999999</v>
      </c>
      <c r="E39" s="114">
        <v>192393.7255</v>
      </c>
      <c r="F39" s="114">
        <v>198871.05011000001</v>
      </c>
      <c r="G39" s="114">
        <v>190371.56653000001</v>
      </c>
      <c r="H39" s="114">
        <v>187824.77812</v>
      </c>
      <c r="I39" s="114">
        <v>188906.45250000001</v>
      </c>
      <c r="J39" s="114">
        <v>187936.70556</v>
      </c>
      <c r="K39" s="114">
        <v>201032.42233</v>
      </c>
    </row>
    <row r="40" spans="1:11" s="16" customFormat="1" ht="15" customHeight="1">
      <c r="A40" s="147" t="s">
        <v>283</v>
      </c>
      <c r="B40" s="114">
        <v>0</v>
      </c>
      <c r="C40" s="114">
        <v>514877.56503</v>
      </c>
      <c r="D40" s="114">
        <v>688184.88335000002</v>
      </c>
      <c r="E40" s="114">
        <v>860026.42001999996</v>
      </c>
      <c r="F40" s="114">
        <v>733668.15997000004</v>
      </c>
      <c r="G40" s="114">
        <v>813090.01332999999</v>
      </c>
      <c r="H40" s="114">
        <v>1092884.21697</v>
      </c>
      <c r="I40" s="114">
        <v>1156273.6924700001</v>
      </c>
      <c r="J40" s="114">
        <v>1135453.4717399999</v>
      </c>
      <c r="K40" s="114">
        <v>721192.68779999996</v>
      </c>
    </row>
    <row r="41" spans="1:11" s="16" customFormat="1" ht="15" customHeight="1">
      <c r="A41" s="147" t="s">
        <v>604</v>
      </c>
      <c r="B41" s="114">
        <v>171818.31682000001</v>
      </c>
      <c r="C41" s="114">
        <v>171689.32180000001</v>
      </c>
      <c r="D41" s="114">
        <v>481709.71557999996</v>
      </c>
      <c r="E41" s="114">
        <v>453305.87667999999</v>
      </c>
      <c r="F41" s="114">
        <v>424899.00586999999</v>
      </c>
      <c r="G41" s="114">
        <v>396418.43348000001</v>
      </c>
      <c r="H41" s="114">
        <v>329225.15160000004</v>
      </c>
      <c r="I41" s="114">
        <v>338376.62157999998</v>
      </c>
      <c r="J41" s="114">
        <v>319292.00150999997</v>
      </c>
      <c r="K41" s="114">
        <v>328112.62234</v>
      </c>
    </row>
    <row r="42" spans="1:11" s="17" customFormat="1" ht="15" customHeight="1" thickBot="1">
      <c r="A42" s="147" t="s">
        <v>455</v>
      </c>
      <c r="B42" s="114">
        <v>2169384.9996700003</v>
      </c>
      <c r="C42" s="114">
        <v>1074782.6820699999</v>
      </c>
      <c r="D42" s="114">
        <v>1650598.9692500001</v>
      </c>
      <c r="E42" s="114">
        <v>1282656.0575299999</v>
      </c>
      <c r="F42" s="114">
        <v>1422864.4455599999</v>
      </c>
      <c r="G42" s="114">
        <v>2663967.32644</v>
      </c>
      <c r="H42" s="114">
        <v>2035348.6842100001</v>
      </c>
      <c r="I42" s="114">
        <v>2452699.8050300004</v>
      </c>
      <c r="J42" s="114">
        <v>2650171.7447100002</v>
      </c>
      <c r="K42" s="114">
        <v>3036060.7007199996</v>
      </c>
    </row>
    <row r="43" spans="1:11" ht="15" customHeight="1" thickTop="1" thickBot="1">
      <c r="A43" s="394" t="s">
        <v>605</v>
      </c>
      <c r="B43" s="395">
        <v>1526211.5812899999</v>
      </c>
      <c r="C43" s="395">
        <v>1555424.4895200001</v>
      </c>
      <c r="D43" s="395">
        <v>1769799.7726199999</v>
      </c>
      <c r="E43" s="395">
        <v>1989439.4167500001</v>
      </c>
      <c r="F43" s="395">
        <v>1977041.5657500001</v>
      </c>
      <c r="G43" s="395">
        <v>2129374.0414399998</v>
      </c>
      <c r="H43" s="395">
        <v>2044179.67349</v>
      </c>
      <c r="I43" s="395">
        <v>2083608.4157</v>
      </c>
      <c r="J43" s="395">
        <v>2117247.7468699999</v>
      </c>
      <c r="K43" s="395">
        <v>2192105.9226599997</v>
      </c>
    </row>
    <row r="44" spans="1:11" s="16" customFormat="1" ht="15" customHeight="1" thickTop="1">
      <c r="A44" s="147" t="s">
        <v>298</v>
      </c>
      <c r="B44" s="114">
        <v>731879.4</v>
      </c>
      <c r="C44" s="114">
        <v>731879.4</v>
      </c>
      <c r="D44" s="114">
        <v>731879.4</v>
      </c>
      <c r="E44" s="114">
        <v>1315405.83</v>
      </c>
      <c r="F44" s="114">
        <v>1442495.21</v>
      </c>
      <c r="G44" s="114">
        <v>1503426.84</v>
      </c>
      <c r="H44" s="114">
        <v>1599380.3</v>
      </c>
      <c r="I44" s="114">
        <v>1627574.17</v>
      </c>
      <c r="J44" s="114">
        <v>1627574.17</v>
      </c>
      <c r="K44" s="114">
        <v>1637930.85</v>
      </c>
    </row>
    <row r="45" spans="1:11" s="16" customFormat="1" ht="15" customHeight="1">
      <c r="A45" s="147" t="s">
        <v>302</v>
      </c>
      <c r="B45" s="114">
        <v>278064.10041000001</v>
      </c>
      <c r="C45" s="114">
        <v>385461.69255000004</v>
      </c>
      <c r="D45" s="114">
        <v>463649.35444000002</v>
      </c>
      <c r="E45" s="114">
        <v>28587.73604</v>
      </c>
      <c r="F45" s="114">
        <v>28583.333409999999</v>
      </c>
      <c r="G45" s="114">
        <v>28583.333360000001</v>
      </c>
      <c r="H45" s="114">
        <v>0.66658000000000006</v>
      </c>
      <c r="I45" s="114">
        <v>0</v>
      </c>
      <c r="J45" s="114">
        <v>10003</v>
      </c>
      <c r="K45" s="114">
        <v>0</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262076.47967</v>
      </c>
      <c r="C47" s="114">
        <v>287496.47967000003</v>
      </c>
      <c r="D47" s="114">
        <v>302556.47967000003</v>
      </c>
      <c r="E47" s="114">
        <v>329728.47967000003</v>
      </c>
      <c r="F47" s="114">
        <v>361300.21888999996</v>
      </c>
      <c r="G47" s="114">
        <v>375766.82493</v>
      </c>
      <c r="H47" s="114">
        <v>402358.47262999997</v>
      </c>
      <c r="I47" s="114">
        <v>406602.50321</v>
      </c>
      <c r="J47" s="114">
        <v>406602.50321</v>
      </c>
      <c r="K47" s="114">
        <v>413909.48676999996</v>
      </c>
    </row>
    <row r="48" spans="1:11" s="16" customFormat="1" ht="15" customHeight="1">
      <c r="A48" s="147" t="s">
        <v>312</v>
      </c>
      <c r="B48" s="114">
        <v>254191.60121000002</v>
      </c>
      <c r="C48" s="114">
        <v>150586.9173</v>
      </c>
      <c r="D48" s="114">
        <v>271714.53850999998</v>
      </c>
      <c r="E48" s="114">
        <v>315717.37104</v>
      </c>
      <c r="F48" s="114">
        <v>144662.80344999998</v>
      </c>
      <c r="G48" s="114">
        <v>221597.04315000001</v>
      </c>
      <c r="H48" s="114">
        <v>42440.234280000004</v>
      </c>
      <c r="I48" s="114">
        <v>49431.742490000004</v>
      </c>
      <c r="J48" s="114">
        <v>73068.073659999995</v>
      </c>
      <c r="K48" s="114">
        <v>140265.58588999999</v>
      </c>
    </row>
    <row r="49" spans="1:11" s="16" customFormat="1" ht="15" customHeight="1">
      <c r="A49" s="148" t="s">
        <v>607</v>
      </c>
      <c r="B49" s="114">
        <v>0</v>
      </c>
      <c r="C49" s="114">
        <v>0</v>
      </c>
      <c r="D49" s="114">
        <v>0</v>
      </c>
      <c r="E49" s="114">
        <v>0</v>
      </c>
      <c r="F49" s="114">
        <v>0</v>
      </c>
      <c r="G49" s="114">
        <v>0</v>
      </c>
      <c r="H49" s="114">
        <v>0</v>
      </c>
      <c r="I49" s="114">
        <v>10003</v>
      </c>
      <c r="J49" s="114">
        <v>0</v>
      </c>
      <c r="K49" s="114">
        <v>61023.325659999995</v>
      </c>
    </row>
    <row r="50" spans="1:11" s="17" customFormat="1" ht="15" customHeight="1" thickBot="1">
      <c r="A50" s="148" t="s">
        <v>608</v>
      </c>
      <c r="B50" s="114">
        <v>254191.60121000002</v>
      </c>
      <c r="C50" s="114">
        <v>150586.9173</v>
      </c>
      <c r="D50" s="114">
        <v>271714.53850999998</v>
      </c>
      <c r="E50" s="114">
        <v>315717.37104</v>
      </c>
      <c r="F50" s="114">
        <v>144662.80344999998</v>
      </c>
      <c r="G50" s="114">
        <v>221597.04315000001</v>
      </c>
      <c r="H50" s="114">
        <v>42440.234280000004</v>
      </c>
      <c r="I50" s="114">
        <v>39428.742490000004</v>
      </c>
      <c r="J50" s="114">
        <v>73068.073659999995</v>
      </c>
      <c r="K50" s="114">
        <v>79242.26023</v>
      </c>
    </row>
    <row r="51" spans="1:11" ht="15" customHeight="1" thickTop="1" thickBot="1">
      <c r="A51" s="394" t="s">
        <v>609</v>
      </c>
      <c r="B51" s="395">
        <v>21617398.879580002</v>
      </c>
      <c r="C51" s="395">
        <v>25399495.692279998</v>
      </c>
      <c r="D51" s="395">
        <v>28029830.42495</v>
      </c>
      <c r="E51" s="395">
        <v>34377292.03977</v>
      </c>
      <c r="F51" s="395">
        <v>35753537.752039999</v>
      </c>
      <c r="G51" s="395">
        <v>37217701.681550004</v>
      </c>
      <c r="H51" s="395">
        <v>39505831.389660001</v>
      </c>
      <c r="I51" s="395">
        <v>39304244.911459997</v>
      </c>
      <c r="J51" s="395">
        <v>39900323.907190003</v>
      </c>
      <c r="K51" s="395">
        <v>39211803.134169996</v>
      </c>
    </row>
    <row r="52" spans="1:11" s="16" customFormat="1" ht="15" customHeight="1" thickTop="1">
      <c r="A52" s="113" t="s">
        <v>610</v>
      </c>
      <c r="B52" s="114">
        <v>2618818.31923</v>
      </c>
      <c r="C52" s="114">
        <v>3462976.7984499997</v>
      </c>
      <c r="D52" s="114">
        <v>4130453.9725300004</v>
      </c>
      <c r="E52" s="114">
        <v>3184105.0098600001</v>
      </c>
      <c r="F52" s="114">
        <v>2600412.1929000001</v>
      </c>
      <c r="G52" s="114">
        <v>2637176.59295</v>
      </c>
      <c r="H52" s="114">
        <v>2018812.34143</v>
      </c>
      <c r="I52" s="114">
        <v>1415668.41341</v>
      </c>
      <c r="J52" s="114">
        <v>1778459.1049200001</v>
      </c>
      <c r="K52" s="114">
        <v>1631065.1334500001</v>
      </c>
    </row>
    <row r="53" spans="1:11" s="17" customFormat="1" ht="15" customHeight="1">
      <c r="A53" s="148" t="s">
        <v>611</v>
      </c>
      <c r="B53" s="114">
        <v>187127.62716999999</v>
      </c>
      <c r="C53" s="114">
        <v>150768.07615000001</v>
      </c>
      <c r="D53" s="114">
        <v>86931.089200000002</v>
      </c>
      <c r="E53" s="114">
        <v>137528.51965</v>
      </c>
      <c r="F53" s="114">
        <v>98685.097340000008</v>
      </c>
      <c r="G53" s="114">
        <v>122615.40014</v>
      </c>
      <c r="H53" s="114">
        <v>124619.31186</v>
      </c>
      <c r="I53" s="114">
        <v>58440.166720000001</v>
      </c>
      <c r="J53" s="114">
        <v>378987.63102999999</v>
      </c>
      <c r="K53" s="114">
        <v>75094.244980000003</v>
      </c>
    </row>
    <row r="54" spans="1:11" s="17" customFormat="1" ht="15" customHeight="1">
      <c r="A54" s="148" t="s">
        <v>612</v>
      </c>
      <c r="B54" s="114">
        <v>2219096.25618</v>
      </c>
      <c r="C54" s="114">
        <v>3094341.3324499996</v>
      </c>
      <c r="D54" s="114">
        <v>3833550.0254000002</v>
      </c>
      <c r="E54" s="114">
        <v>2769538.1498799999</v>
      </c>
      <c r="F54" s="114">
        <v>2227239.1066100001</v>
      </c>
      <c r="G54" s="114">
        <v>2245984.3362500002</v>
      </c>
      <c r="H54" s="114">
        <v>1648571.7402999999</v>
      </c>
      <c r="I54" s="114">
        <v>1095743.5510999998</v>
      </c>
      <c r="J54" s="114">
        <v>1130270.9982799999</v>
      </c>
      <c r="K54" s="114">
        <v>1292150.7046400001</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209213.87964</v>
      </c>
      <c r="C56" s="114">
        <v>210944.75328999999</v>
      </c>
      <c r="D56" s="114">
        <v>202945.90025999999</v>
      </c>
      <c r="E56" s="114">
        <v>200215.09041</v>
      </c>
      <c r="F56" s="114">
        <v>226650.34184000001</v>
      </c>
      <c r="G56" s="114">
        <v>257815.95598</v>
      </c>
      <c r="H56" s="114">
        <v>244257.55461000002</v>
      </c>
      <c r="I56" s="114">
        <v>233224.41577000002</v>
      </c>
      <c r="J56" s="114">
        <v>240940.19579</v>
      </c>
      <c r="K56" s="114">
        <v>235559.90401</v>
      </c>
    </row>
    <row r="57" spans="1:11" s="17" customFormat="1" ht="15" customHeight="1">
      <c r="A57" s="148" t="s">
        <v>615</v>
      </c>
      <c r="B57" s="114">
        <v>3380.5562400000003</v>
      </c>
      <c r="C57" s="114">
        <v>6922.6365599999999</v>
      </c>
      <c r="D57" s="114">
        <v>7026.9576699999998</v>
      </c>
      <c r="E57" s="114">
        <v>76823.249920000002</v>
      </c>
      <c r="F57" s="114">
        <v>47837.647109999998</v>
      </c>
      <c r="G57" s="114">
        <v>10760.90058</v>
      </c>
      <c r="H57" s="114">
        <v>1363.7346599999998</v>
      </c>
      <c r="I57" s="114">
        <v>28260.27982</v>
      </c>
      <c r="J57" s="114">
        <v>28260.27982</v>
      </c>
      <c r="K57" s="114">
        <v>28260.27982</v>
      </c>
    </row>
    <row r="58" spans="1:11" s="17" customFormat="1" ht="15" customHeight="1">
      <c r="A58" s="147" t="s">
        <v>616</v>
      </c>
      <c r="B58" s="114">
        <v>37016770.605620004</v>
      </c>
      <c r="C58" s="114">
        <v>41631777.47225</v>
      </c>
      <c r="D58" s="114">
        <v>52108486.087910004</v>
      </c>
      <c r="E58" s="114">
        <v>80234913.957949996</v>
      </c>
      <c r="F58" s="114">
        <v>84732325.684750006</v>
      </c>
      <c r="G58" s="114">
        <v>66867687.49972</v>
      </c>
      <c r="H58" s="114">
        <v>65697462.571290001</v>
      </c>
      <c r="I58" s="114">
        <v>65331874.139019996</v>
      </c>
      <c r="J58" s="114">
        <v>65431983.886930004</v>
      </c>
      <c r="K58" s="114">
        <v>64733054.070720002</v>
      </c>
    </row>
    <row r="59" spans="1:11">
      <c r="A59" s="396" t="s">
        <v>617</v>
      </c>
      <c r="B59" s="397">
        <v>1061515.19362</v>
      </c>
      <c r="C59" s="397">
        <v>1133289.2070499999</v>
      </c>
      <c r="D59" s="397">
        <v>1306928.9427799999</v>
      </c>
      <c r="E59" s="397">
        <v>1851866.7823699999</v>
      </c>
      <c r="F59" s="397">
        <v>2008663.26553</v>
      </c>
      <c r="G59" s="397">
        <v>2125560.3509</v>
      </c>
      <c r="H59" s="397">
        <v>2112204.0900499998</v>
      </c>
      <c r="I59" s="397">
        <v>1334642.97496</v>
      </c>
      <c r="J59" s="397">
        <v>2025940.2591900001</v>
      </c>
      <c r="K59" s="397">
        <v>1327013.9591900001</v>
      </c>
    </row>
    <row r="60" spans="1:11" ht="15" customHeight="1">
      <c r="A60" s="148" t="s">
        <v>618</v>
      </c>
      <c r="B60" s="114">
        <v>-215843.58569000001</v>
      </c>
      <c r="C60" s="114">
        <v>-303565.06468000001</v>
      </c>
      <c r="D60" s="114">
        <v>-338391.82319000002</v>
      </c>
      <c r="E60" s="114">
        <v>-516323.58711000002</v>
      </c>
      <c r="F60" s="114">
        <v>-675513.02278999996</v>
      </c>
      <c r="G60" s="114">
        <v>-763965.36021000007</v>
      </c>
      <c r="H60" s="114">
        <v>-857934.4259400001</v>
      </c>
      <c r="I60" s="114">
        <v>-610208.16278999997</v>
      </c>
      <c r="J60" s="114">
        <v>-916182.00059000007</v>
      </c>
      <c r="K60" s="114">
        <v>-609465.26673000003</v>
      </c>
    </row>
    <row r="61" spans="1:11" ht="15" customHeight="1">
      <c r="A61" s="147" t="s">
        <v>619</v>
      </c>
      <c r="B61" s="114">
        <v>845671.60792999994</v>
      </c>
      <c r="C61" s="114">
        <v>829724.14237000002</v>
      </c>
      <c r="D61" s="114">
        <v>968537.11959000002</v>
      </c>
      <c r="E61" s="114">
        <v>1335543.1952599999</v>
      </c>
      <c r="F61" s="114">
        <v>1333150.2427399999</v>
      </c>
      <c r="G61" s="114">
        <v>1361594.9906900001</v>
      </c>
      <c r="H61" s="114">
        <v>1254269.6641099998</v>
      </c>
      <c r="I61" s="114">
        <v>724434.81216999993</v>
      </c>
      <c r="J61" s="114">
        <v>1109758.2585999998</v>
      </c>
      <c r="K61" s="114">
        <v>717548.69246000005</v>
      </c>
    </row>
    <row r="62" spans="1:11" ht="15" customHeight="1">
      <c r="A62" s="116" t="s">
        <v>620</v>
      </c>
      <c r="B62" s="114">
        <v>366509.48168000003</v>
      </c>
      <c r="C62" s="114">
        <v>406407.87695000001</v>
      </c>
      <c r="D62" s="114">
        <v>547311.47296000004</v>
      </c>
      <c r="E62" s="114">
        <v>571118.61066999997</v>
      </c>
      <c r="F62" s="114">
        <v>582287.21730999998</v>
      </c>
      <c r="G62" s="114">
        <v>708235.17907000007</v>
      </c>
      <c r="H62" s="114">
        <v>529271.97719000001</v>
      </c>
      <c r="I62" s="114">
        <v>320061.01579999999</v>
      </c>
      <c r="J62" s="114">
        <v>456872.23041000002</v>
      </c>
      <c r="K62" s="114">
        <v>333957.2977</v>
      </c>
    </row>
    <row r="63" spans="1:11" ht="15" customHeight="1">
      <c r="A63" s="148" t="s">
        <v>621</v>
      </c>
      <c r="B63" s="114">
        <v>-145979.33734</v>
      </c>
      <c r="C63" s="114">
        <v>-222912.03244000001</v>
      </c>
      <c r="D63" s="114">
        <v>-327412.02295000001</v>
      </c>
      <c r="E63" s="114">
        <v>-400036.38342000003</v>
      </c>
      <c r="F63" s="114">
        <v>-489043.60386999999</v>
      </c>
      <c r="G63" s="114">
        <v>-591269.98361999996</v>
      </c>
      <c r="H63" s="114">
        <v>-469384.52561000001</v>
      </c>
      <c r="I63" s="114">
        <v>-212441.41107</v>
      </c>
      <c r="J63" s="114">
        <v>-286273.23350999999</v>
      </c>
      <c r="K63" s="114">
        <v>-203299.9314</v>
      </c>
    </row>
    <row r="64" spans="1:11" ht="15" customHeight="1">
      <c r="A64" s="117" t="s">
        <v>622</v>
      </c>
      <c r="B64" s="114">
        <v>1066201.7522700001</v>
      </c>
      <c r="C64" s="114">
        <v>1013219.98688</v>
      </c>
      <c r="D64" s="114">
        <v>1188436.5695999998</v>
      </c>
      <c r="E64" s="114">
        <v>1506625.4225099999</v>
      </c>
      <c r="F64" s="114">
        <v>1426393.8561800001</v>
      </c>
      <c r="G64" s="114">
        <v>1478560.1861400001</v>
      </c>
      <c r="H64" s="114">
        <v>1314157.1156900001</v>
      </c>
      <c r="I64" s="114">
        <v>832054.41689999995</v>
      </c>
      <c r="J64" s="114">
        <v>1280357.2555</v>
      </c>
      <c r="K64" s="114">
        <v>848206.05876000004</v>
      </c>
    </row>
    <row r="65" spans="1:11" ht="15" customHeight="1">
      <c r="A65" s="116" t="s">
        <v>623</v>
      </c>
      <c r="B65" s="114">
        <v>75445.762040000001</v>
      </c>
      <c r="C65" s="114">
        <v>111357.62974999999</v>
      </c>
      <c r="D65" s="114">
        <v>90074.570970000001</v>
      </c>
      <c r="E65" s="114">
        <v>365963.70130999997</v>
      </c>
      <c r="F65" s="114">
        <v>166316.99257</v>
      </c>
      <c r="G65" s="114">
        <v>93792.355779999998</v>
      </c>
      <c r="H65" s="114">
        <v>236049.22949</v>
      </c>
      <c r="I65" s="114">
        <v>223488.63178999998</v>
      </c>
      <c r="J65" s="114">
        <v>431450.22937999998</v>
      </c>
      <c r="K65" s="114">
        <v>412221.00443000003</v>
      </c>
    </row>
    <row r="66" spans="1:11" ht="15" customHeight="1">
      <c r="A66" s="116" t="s">
        <v>624</v>
      </c>
      <c r="B66" s="114">
        <v>-121667.73844</v>
      </c>
      <c r="C66" s="114">
        <v>-228211.65966999999</v>
      </c>
      <c r="D66" s="114">
        <v>-163453.99007</v>
      </c>
      <c r="E66" s="114">
        <v>-485708.51616</v>
      </c>
      <c r="F66" s="114">
        <v>-380948.77765</v>
      </c>
      <c r="G66" s="114">
        <v>-258930.13096000001</v>
      </c>
      <c r="H66" s="114">
        <v>-543482.47777999996</v>
      </c>
      <c r="I66" s="114">
        <v>-314100.77760999999</v>
      </c>
      <c r="J66" s="114">
        <v>-714817.64751000004</v>
      </c>
      <c r="K66" s="114">
        <v>-504625.25287000003</v>
      </c>
    </row>
    <row r="67" spans="1:11" ht="15" customHeight="1">
      <c r="A67" s="147" t="s">
        <v>625</v>
      </c>
      <c r="B67" s="114">
        <v>1019979.77587</v>
      </c>
      <c r="C67" s="114">
        <v>896365.95695999998</v>
      </c>
      <c r="D67" s="114">
        <v>1115057.1505</v>
      </c>
      <c r="E67" s="114">
        <v>1386880.60766</v>
      </c>
      <c r="F67" s="114">
        <v>1211762.0710999998</v>
      </c>
      <c r="G67" s="114">
        <v>1313422.41096</v>
      </c>
      <c r="H67" s="114">
        <v>1006723.8674</v>
      </c>
      <c r="I67" s="114">
        <v>741442.27108000009</v>
      </c>
      <c r="J67" s="114">
        <v>996989.83736999996</v>
      </c>
      <c r="K67" s="114">
        <v>755801.81032000005</v>
      </c>
    </row>
    <row r="68" spans="1:11" ht="15" customHeight="1">
      <c r="A68" s="148" t="s">
        <v>626</v>
      </c>
      <c r="B68" s="114">
        <v>-645053.47784000007</v>
      </c>
      <c r="C68" s="114">
        <v>-715016.37273000006</v>
      </c>
      <c r="D68" s="114">
        <v>-716129.1446</v>
      </c>
      <c r="E68" s="114">
        <v>-907202.76812999998</v>
      </c>
      <c r="F68" s="114">
        <v>-1002674.5948300001</v>
      </c>
      <c r="G68" s="114">
        <v>-912931.14437999995</v>
      </c>
      <c r="H68" s="114">
        <v>-868862.61629999999</v>
      </c>
      <c r="I68" s="114">
        <v>-652517.03868</v>
      </c>
      <c r="J68" s="114">
        <v>-891026.97653999995</v>
      </c>
      <c r="K68" s="114">
        <v>-618142.36890999996</v>
      </c>
    </row>
    <row r="69" spans="1:11" ht="15" customHeight="1">
      <c r="A69" s="117" t="s">
        <v>627</v>
      </c>
      <c r="B69" s="114">
        <v>374926.29802999995</v>
      </c>
      <c r="C69" s="114">
        <v>181349.58422999998</v>
      </c>
      <c r="D69" s="114">
        <v>398928.00589999999</v>
      </c>
      <c r="E69" s="114">
        <v>479677.83953</v>
      </c>
      <c r="F69" s="114">
        <v>209087.47627000001</v>
      </c>
      <c r="G69" s="114">
        <v>400491.26658</v>
      </c>
      <c r="H69" s="114">
        <v>137861.25109999999</v>
      </c>
      <c r="I69" s="114">
        <v>88925.232400000008</v>
      </c>
      <c r="J69" s="114">
        <v>105962.86083000001</v>
      </c>
      <c r="K69" s="114">
        <v>137659.44141</v>
      </c>
    </row>
    <row r="70" spans="1:11" ht="15" customHeight="1">
      <c r="A70" s="117" t="s">
        <v>628</v>
      </c>
      <c r="B70" s="114">
        <v>364.57739000000004</v>
      </c>
      <c r="C70" s="114">
        <v>-183.00934000000001</v>
      </c>
      <c r="D70" s="114">
        <v>-137.86801</v>
      </c>
      <c r="E70" s="114">
        <v>1944.49478</v>
      </c>
      <c r="F70" s="114">
        <v>-1250.93451</v>
      </c>
      <c r="G70" s="114">
        <v>433.79365999999999</v>
      </c>
      <c r="H70" s="114">
        <v>152.08328</v>
      </c>
      <c r="I70" s="114">
        <v>-246.24401999999998</v>
      </c>
      <c r="J70" s="114">
        <v>-517.4624</v>
      </c>
      <c r="K70" s="114">
        <v>-1058.6157499999999</v>
      </c>
    </row>
    <row r="71" spans="1:11" ht="15" customHeight="1">
      <c r="A71" s="115" t="s">
        <v>977</v>
      </c>
      <c r="B71" s="114">
        <v>-699.80042000000003</v>
      </c>
      <c r="C71" s="114">
        <v>-1223.3332800000001</v>
      </c>
      <c r="D71" s="114">
        <v>-2179.4427099999998</v>
      </c>
      <c r="E71" s="114">
        <v>-1118.16651</v>
      </c>
      <c r="F71" s="114">
        <v>-2797.8924400000001</v>
      </c>
      <c r="G71" s="114">
        <v>-811.97231999999997</v>
      </c>
      <c r="H71" s="114">
        <v>-586.56416999999999</v>
      </c>
      <c r="I71" s="114">
        <v>-542.64836000000003</v>
      </c>
      <c r="J71" s="114">
        <v>-939.31680000000006</v>
      </c>
      <c r="K71" s="114">
        <v>-1540.8961899999999</v>
      </c>
    </row>
    <row r="72" spans="1:11" ht="15" customHeight="1">
      <c r="A72" s="115" t="s">
        <v>978</v>
      </c>
      <c r="B72" s="114">
        <v>1064.37781</v>
      </c>
      <c r="C72" s="114">
        <v>1040.32394</v>
      </c>
      <c r="D72" s="114">
        <v>2041.5746999999999</v>
      </c>
      <c r="E72" s="114">
        <v>3062.66129</v>
      </c>
      <c r="F72" s="114">
        <v>1546.95793</v>
      </c>
      <c r="G72" s="114">
        <v>1245.7659799999999</v>
      </c>
      <c r="H72" s="114">
        <v>738.64744999999994</v>
      </c>
      <c r="I72" s="114">
        <v>296.40434000000005</v>
      </c>
      <c r="J72" s="114">
        <v>421.8544</v>
      </c>
      <c r="K72" s="114">
        <v>482.28044</v>
      </c>
    </row>
    <row r="73" spans="1:11" ht="15" customHeight="1">
      <c r="A73" s="147" t="s">
        <v>629</v>
      </c>
      <c r="B73" s="114">
        <v>-915.81987000000004</v>
      </c>
      <c r="C73" s="114">
        <v>-849.71021999999994</v>
      </c>
      <c r="D73" s="114">
        <v>-941.86824999999999</v>
      </c>
      <c r="E73" s="114">
        <v>-2391.5504100000003</v>
      </c>
      <c r="F73" s="114">
        <v>-663.41340000000002</v>
      </c>
      <c r="G73" s="114">
        <v>-397.39278000000002</v>
      </c>
      <c r="H73" s="114">
        <v>-249.79491000000002</v>
      </c>
      <c r="I73" s="114">
        <v>-88.424789999999987</v>
      </c>
      <c r="J73" s="114">
        <v>-94.935699999999997</v>
      </c>
      <c r="K73" s="114">
        <v>-131.81095000000002</v>
      </c>
    </row>
    <row r="74" spans="1:11" ht="15" customHeight="1">
      <c r="A74" s="147" t="s">
        <v>1308</v>
      </c>
      <c r="B74" s="114">
        <v>12.616149999999999</v>
      </c>
      <c r="C74" s="114">
        <v>1.554E-2</v>
      </c>
      <c r="D74" s="114">
        <v>-0.16100999999999999</v>
      </c>
      <c r="E74" s="114">
        <v>-92.354420000000005</v>
      </c>
      <c r="F74" s="114">
        <v>-3.7256799999999997</v>
      </c>
      <c r="G74" s="114">
        <v>2.1573000000000002</v>
      </c>
      <c r="H74" s="114">
        <v>-0.9358200000000001</v>
      </c>
      <c r="I74" s="114">
        <v>-0.75453999999999999</v>
      </c>
      <c r="J74" s="114">
        <v>25.00761</v>
      </c>
      <c r="K74" s="114">
        <v>-0.56994</v>
      </c>
    </row>
    <row r="75" spans="1:11" ht="15" customHeight="1">
      <c r="A75" s="148" t="s">
        <v>434</v>
      </c>
      <c r="B75" s="114">
        <v>-928.43601999999998</v>
      </c>
      <c r="C75" s="114">
        <v>-849.72576000000004</v>
      </c>
      <c r="D75" s="114">
        <v>-941.70723999999996</v>
      </c>
      <c r="E75" s="114">
        <v>-2299.1959900000002</v>
      </c>
      <c r="F75" s="114">
        <v>-659.68772000000001</v>
      </c>
      <c r="G75" s="114">
        <v>-399.55008000000004</v>
      </c>
      <c r="H75" s="114">
        <v>-248.85909000000001</v>
      </c>
      <c r="I75" s="114">
        <v>-87.670249999999996</v>
      </c>
      <c r="J75" s="114">
        <v>-119.94331</v>
      </c>
      <c r="K75" s="114">
        <v>-131.24101000000002</v>
      </c>
    </row>
    <row r="76" spans="1:11" ht="15" customHeight="1">
      <c r="A76" s="147" t="s">
        <v>630</v>
      </c>
      <c r="B76" s="114">
        <v>374375.05554999999</v>
      </c>
      <c r="C76" s="114">
        <v>180316.86466999998</v>
      </c>
      <c r="D76" s="114">
        <v>397848.26964000001</v>
      </c>
      <c r="E76" s="114">
        <v>479230.78389999998</v>
      </c>
      <c r="F76" s="114">
        <v>207173.12836</v>
      </c>
      <c r="G76" s="114">
        <v>400527.66745999997</v>
      </c>
      <c r="H76" s="114">
        <v>137763.53946999999</v>
      </c>
      <c r="I76" s="114">
        <v>88590.563590000005</v>
      </c>
      <c r="J76" s="114">
        <v>105350.46273</v>
      </c>
      <c r="K76" s="114">
        <v>136469.01471000002</v>
      </c>
    </row>
    <row r="77" spans="1:11" ht="15" customHeight="1">
      <c r="A77" s="149" t="s">
        <v>968</v>
      </c>
      <c r="B77" s="114">
        <v>1440.9260800000002</v>
      </c>
      <c r="C77" s="114">
        <v>1806.0461200000002</v>
      </c>
      <c r="D77" s="114">
        <v>2316.7933800000001</v>
      </c>
      <c r="E77" s="114">
        <v>14341.90828</v>
      </c>
      <c r="F77" s="114">
        <v>6737.0586700000003</v>
      </c>
      <c r="G77" s="114">
        <v>6152.7613000000001</v>
      </c>
      <c r="H77" s="114">
        <v>5860.7279100000005</v>
      </c>
      <c r="I77" s="114">
        <v>4121.6396500000001</v>
      </c>
      <c r="J77" s="114">
        <v>6178.0554499999998</v>
      </c>
      <c r="K77" s="114">
        <v>4029.5480299999999</v>
      </c>
    </row>
    <row r="78" spans="1:11" ht="15" customHeight="1">
      <c r="A78" s="117" t="s">
        <v>631</v>
      </c>
      <c r="B78" s="114">
        <v>375815.98162999999</v>
      </c>
      <c r="C78" s="114">
        <v>182122.91078999999</v>
      </c>
      <c r="D78" s="114">
        <v>400165.06302</v>
      </c>
      <c r="E78" s="114">
        <v>493572.69218000001</v>
      </c>
      <c r="F78" s="114">
        <v>213910.18703</v>
      </c>
      <c r="G78" s="114">
        <v>406680.42875999998</v>
      </c>
      <c r="H78" s="114">
        <v>143624.26738</v>
      </c>
      <c r="I78" s="114">
        <v>92712.203239999988</v>
      </c>
      <c r="J78" s="114">
        <v>111528.51818000001</v>
      </c>
      <c r="K78" s="114">
        <v>140498.56274000002</v>
      </c>
    </row>
    <row r="79" spans="1:11" ht="15" customHeight="1">
      <c r="A79" s="116" t="s">
        <v>632</v>
      </c>
      <c r="B79" s="114">
        <v>8509.1571899999999</v>
      </c>
      <c r="C79" s="114">
        <v>7964.0076100000006</v>
      </c>
      <c r="D79" s="114">
        <v>635.46703000000002</v>
      </c>
      <c r="E79" s="114">
        <v>6210.9660899999999</v>
      </c>
      <c r="F79" s="114">
        <v>10105.41524</v>
      </c>
      <c r="G79" s="114">
        <v>-26948.366280000002</v>
      </c>
      <c r="H79" s="114">
        <v>8873.9661999999989</v>
      </c>
      <c r="I79" s="114">
        <v>-7184.2587599999997</v>
      </c>
      <c r="J79" s="114">
        <v>10691.457480000001</v>
      </c>
      <c r="K79" s="114">
        <v>2969.6044900000002</v>
      </c>
    </row>
    <row r="80" spans="1:11" ht="15" customHeight="1">
      <c r="A80" s="147" t="s">
        <v>633</v>
      </c>
      <c r="B80" s="114">
        <v>384325.13881999999</v>
      </c>
      <c r="C80" s="114">
        <v>190086.9184</v>
      </c>
      <c r="D80" s="114">
        <v>400800.53005</v>
      </c>
      <c r="E80" s="114">
        <v>499783.65826999996</v>
      </c>
      <c r="F80" s="114">
        <v>224015.60227</v>
      </c>
      <c r="G80" s="114">
        <v>379732.06248000002</v>
      </c>
      <c r="H80" s="114">
        <v>152498.23358</v>
      </c>
      <c r="I80" s="114">
        <v>85527.944480000006</v>
      </c>
      <c r="J80" s="114">
        <v>122219.97566</v>
      </c>
      <c r="K80" s="114">
        <v>143468.16722999999</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384325.13881999999</v>
      </c>
      <c r="C82" s="114">
        <v>190086.9184</v>
      </c>
      <c r="D82" s="114">
        <v>400800.53005</v>
      </c>
      <c r="E82" s="114">
        <v>499783.65826999996</v>
      </c>
      <c r="F82" s="114">
        <v>224015.60227</v>
      </c>
      <c r="G82" s="114">
        <v>379732.06248000002</v>
      </c>
      <c r="H82" s="114">
        <v>152498.23358</v>
      </c>
      <c r="I82" s="114">
        <v>85527.944480000006</v>
      </c>
      <c r="J82" s="114">
        <v>122219.97566</v>
      </c>
      <c r="K82" s="114">
        <v>143468.16722999999</v>
      </c>
    </row>
    <row r="83" spans="1:11" ht="15" customHeight="1" thickBot="1">
      <c r="A83" s="116" t="s">
        <v>636</v>
      </c>
      <c r="B83" s="114">
        <v>-130133.5376</v>
      </c>
      <c r="C83" s="114">
        <v>-39500.000619999999</v>
      </c>
      <c r="D83" s="114">
        <v>-129085.99187</v>
      </c>
      <c r="E83" s="114">
        <v>-184066.28722999999</v>
      </c>
      <c r="F83" s="114">
        <v>-79352.798859999995</v>
      </c>
      <c r="G83" s="114">
        <v>-158135.01999999999</v>
      </c>
      <c r="H83" s="114">
        <v>-110058</v>
      </c>
      <c r="I83" s="114">
        <v>-46099.201999999997</v>
      </c>
      <c r="J83" s="114">
        <v>-49151.902000000002</v>
      </c>
      <c r="K83" s="114">
        <v>-64225.906999999999</v>
      </c>
    </row>
    <row r="84" spans="1:11" ht="15" customHeight="1" thickTop="1" thickBot="1">
      <c r="A84" s="394" t="s">
        <v>637</v>
      </c>
      <c r="B84" s="395">
        <v>254191.60122000001</v>
      </c>
      <c r="C84" s="395">
        <v>150586.91777999999</v>
      </c>
      <c r="D84" s="395">
        <v>271714.53818000003</v>
      </c>
      <c r="E84" s="395">
        <v>315717.37104</v>
      </c>
      <c r="F84" s="395">
        <v>144662.80340999999</v>
      </c>
      <c r="G84" s="395">
        <v>221597.04248</v>
      </c>
      <c r="H84" s="395">
        <v>42440.23358</v>
      </c>
      <c r="I84" s="395">
        <v>39428.742479999994</v>
      </c>
      <c r="J84" s="395">
        <v>73068.073659999995</v>
      </c>
      <c r="K84" s="395">
        <v>79242.26023</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row r="87" spans="1:11" ht="15" customHeight="1">
      <c r="A87" s="70"/>
      <c r="B87" s="25"/>
      <c r="C87" s="25"/>
      <c r="D87" s="25"/>
      <c r="E87" s="25"/>
      <c r="F87" s="25"/>
      <c r="G87" s="25"/>
      <c r="H87" s="25"/>
      <c r="I87" s="25"/>
      <c r="J87" s="25"/>
      <c r="K87"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50" t="s">
        <v>440</v>
      </c>
      <c r="B1" s="750"/>
      <c r="C1" s="750"/>
      <c r="D1" s="750"/>
      <c r="E1" s="750"/>
      <c r="F1" s="750"/>
      <c r="G1" s="750"/>
      <c r="H1" s="750"/>
      <c r="I1" s="750"/>
      <c r="J1" s="750"/>
      <c r="K1" s="750"/>
    </row>
    <row r="2" spans="1:11" ht="15" customHeight="1">
      <c r="A2" s="751" t="s">
        <v>572</v>
      </c>
      <c r="B2" s="751"/>
      <c r="C2" s="751"/>
      <c r="D2" s="751"/>
      <c r="E2" s="751"/>
      <c r="F2" s="751"/>
      <c r="G2" s="751"/>
      <c r="H2" s="751"/>
      <c r="I2" s="751"/>
      <c r="J2" s="751"/>
      <c r="K2" s="751"/>
    </row>
    <row r="3" spans="1:11" ht="15" customHeight="1">
      <c r="A3" s="751" t="s">
        <v>640</v>
      </c>
      <c r="B3" s="751"/>
      <c r="C3" s="751"/>
      <c r="D3" s="751"/>
      <c r="E3" s="751"/>
      <c r="F3" s="751"/>
      <c r="G3" s="751"/>
      <c r="H3" s="751"/>
      <c r="I3" s="751"/>
      <c r="J3" s="751"/>
      <c r="K3" s="751"/>
    </row>
    <row r="4" spans="1:11" ht="30" customHeight="1">
      <c r="A4" s="752" t="s">
        <v>512</v>
      </c>
      <c r="B4" s="752"/>
      <c r="C4" s="752"/>
      <c r="D4" s="752"/>
      <c r="E4" s="752"/>
      <c r="F4" s="752"/>
      <c r="G4" s="752"/>
      <c r="H4" s="752"/>
      <c r="I4" s="752"/>
      <c r="J4" s="752"/>
      <c r="K4" s="752"/>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16349686.066989999</v>
      </c>
      <c r="C7" s="395">
        <v>16712307.895680001</v>
      </c>
      <c r="D7" s="395">
        <v>18340388.580949999</v>
      </c>
      <c r="E7" s="395">
        <v>20691942.038660001</v>
      </c>
      <c r="F7" s="395">
        <v>21373415.541549999</v>
      </c>
      <c r="G7" s="395">
        <v>23671675.438639998</v>
      </c>
      <c r="H7" s="395">
        <v>26744740.505310003</v>
      </c>
      <c r="I7" s="395">
        <v>26110240.110950001</v>
      </c>
      <c r="J7" s="395">
        <v>27553745.529119998</v>
      </c>
      <c r="K7" s="395">
        <v>25927126.665540002</v>
      </c>
    </row>
    <row r="8" spans="1:11" s="16" customFormat="1" ht="15" customHeight="1" thickTop="1">
      <c r="A8" s="147" t="s">
        <v>162</v>
      </c>
      <c r="B8" s="114">
        <v>3693562.7569400002</v>
      </c>
      <c r="C8" s="114">
        <v>2940085.3669099999</v>
      </c>
      <c r="D8" s="114">
        <v>3060483.7812600001</v>
      </c>
      <c r="E8" s="114">
        <v>3173156.1096899998</v>
      </c>
      <c r="F8" s="114">
        <v>2323865.4294000003</v>
      </c>
      <c r="G8" s="114">
        <v>2990815.3896999997</v>
      </c>
      <c r="H8" s="114">
        <v>2885460.0523299999</v>
      </c>
      <c r="I8" s="114">
        <v>2336581.5059799999</v>
      </c>
      <c r="J8" s="114">
        <v>2782240.4540999997</v>
      </c>
      <c r="K8" s="114">
        <v>1904738.9483</v>
      </c>
    </row>
    <row r="9" spans="1:11" s="16" customFormat="1" ht="15" customHeight="1">
      <c r="A9" s="147" t="s">
        <v>171</v>
      </c>
      <c r="B9" s="114">
        <v>3750316.7069000001</v>
      </c>
      <c r="C9" s="114">
        <v>3185891.6490000002</v>
      </c>
      <c r="D9" s="114">
        <v>2883248.1741799996</v>
      </c>
      <c r="E9" s="114">
        <v>3503511.6605599998</v>
      </c>
      <c r="F9" s="114">
        <v>3108389.2639799998</v>
      </c>
      <c r="G9" s="114">
        <v>2890882.4297199999</v>
      </c>
      <c r="H9" s="114">
        <v>3604560.42716</v>
      </c>
      <c r="I9" s="114">
        <v>4231131.1007599998</v>
      </c>
      <c r="J9" s="114">
        <v>4848191.5321700005</v>
      </c>
      <c r="K9" s="114">
        <v>3974465.2828500001</v>
      </c>
    </row>
    <row r="10" spans="1:11" s="16" customFormat="1" ht="15" customHeight="1">
      <c r="A10" s="147" t="s">
        <v>180</v>
      </c>
      <c r="B10" s="114">
        <v>7652763.2853500005</v>
      </c>
      <c r="C10" s="114">
        <v>9196653.0046800002</v>
      </c>
      <c r="D10" s="114">
        <v>10789243.829770001</v>
      </c>
      <c r="E10" s="114">
        <v>12730297.15911</v>
      </c>
      <c r="F10" s="114">
        <v>14701109.461059999</v>
      </c>
      <c r="G10" s="114">
        <v>15587462.414209999</v>
      </c>
      <c r="H10" s="114">
        <v>16155267.26565</v>
      </c>
      <c r="I10" s="114">
        <v>15805607.74853</v>
      </c>
      <c r="J10" s="114">
        <v>16043331.752540002</v>
      </c>
      <c r="K10" s="114">
        <v>16550462.927990001</v>
      </c>
    </row>
    <row r="11" spans="1:11" s="16" customFormat="1" ht="15" customHeight="1">
      <c r="A11" s="148" t="s">
        <v>581</v>
      </c>
      <c r="B11" s="114">
        <v>7713458.8149100002</v>
      </c>
      <c r="C11" s="114">
        <v>9250514.9101599995</v>
      </c>
      <c r="D11" s="114">
        <v>10850429.504280001</v>
      </c>
      <c r="E11" s="114">
        <v>12826371.22297</v>
      </c>
      <c r="F11" s="114">
        <v>14770909.019889999</v>
      </c>
      <c r="G11" s="114">
        <v>15607741.654580001</v>
      </c>
      <c r="H11" s="114">
        <v>15885323.24426</v>
      </c>
      <c r="I11" s="114">
        <v>15368424.5813</v>
      </c>
      <c r="J11" s="114">
        <v>15676538.937270001</v>
      </c>
      <c r="K11" s="114">
        <v>16007554.76368</v>
      </c>
    </row>
    <row r="12" spans="1:11" s="16" customFormat="1" ht="15" customHeight="1">
      <c r="A12" s="148" t="s">
        <v>582</v>
      </c>
      <c r="B12" s="114">
        <v>7590767.4454499995</v>
      </c>
      <c r="C12" s="114">
        <v>9093854.1807599999</v>
      </c>
      <c r="D12" s="114">
        <v>10544372.16206</v>
      </c>
      <c r="E12" s="114">
        <v>12362143.13648</v>
      </c>
      <c r="F12" s="114">
        <v>13690421.26826</v>
      </c>
      <c r="G12" s="114">
        <v>14676196.274190001</v>
      </c>
      <c r="H12" s="114">
        <v>14139584.93506</v>
      </c>
      <c r="I12" s="114">
        <v>11997258.89584</v>
      </c>
      <c r="J12" s="114">
        <v>11977405.167690001</v>
      </c>
      <c r="K12" s="114">
        <v>12732500.78239</v>
      </c>
    </row>
    <row r="13" spans="1:11" s="16" customFormat="1" ht="15" customHeight="1">
      <c r="A13" s="148" t="s">
        <v>583</v>
      </c>
      <c r="B13" s="114">
        <v>122691.36945999999</v>
      </c>
      <c r="C13" s="114">
        <v>156660.72940000001</v>
      </c>
      <c r="D13" s="114">
        <v>306057.34222000005</v>
      </c>
      <c r="E13" s="114">
        <v>464228.08649000002</v>
      </c>
      <c r="F13" s="114">
        <v>1080487.7516300001</v>
      </c>
      <c r="G13" s="114">
        <v>931545.38038999995</v>
      </c>
      <c r="H13" s="114">
        <v>1745738.3092</v>
      </c>
      <c r="I13" s="114">
        <v>3371165.6854599998</v>
      </c>
      <c r="J13" s="114">
        <v>3699133.7695800001</v>
      </c>
      <c r="K13" s="114">
        <v>3275053.98129</v>
      </c>
    </row>
    <row r="14" spans="1:11" s="16" customFormat="1" ht="15" customHeight="1">
      <c r="A14" s="148" t="s">
        <v>584</v>
      </c>
      <c r="B14" s="114">
        <v>45731.723330000001</v>
      </c>
      <c r="C14" s="114">
        <v>32170.721309999997</v>
      </c>
      <c r="D14" s="114">
        <v>45080.383170000001</v>
      </c>
      <c r="E14" s="114">
        <v>72305.994299999991</v>
      </c>
      <c r="F14" s="114">
        <v>45498.611669999998</v>
      </c>
      <c r="G14" s="114">
        <v>37303.554020000003</v>
      </c>
      <c r="H14" s="114">
        <v>18885.362789999999</v>
      </c>
      <c r="I14" s="114">
        <v>33728.2909</v>
      </c>
      <c r="J14" s="114">
        <v>38406.363950000006</v>
      </c>
      <c r="K14" s="114">
        <v>147432.79696000001</v>
      </c>
    </row>
    <row r="15" spans="1:11" s="16" customFormat="1" ht="15" customHeight="1">
      <c r="A15" s="148" t="s">
        <v>585</v>
      </c>
      <c r="B15" s="114">
        <v>40858.831640000004</v>
      </c>
      <c r="C15" s="114">
        <v>26994.35397</v>
      </c>
      <c r="D15" s="114">
        <v>36873.753579999997</v>
      </c>
      <c r="E15" s="114">
        <v>56332.991219999996</v>
      </c>
      <c r="F15" s="114">
        <v>43324.17671</v>
      </c>
      <c r="G15" s="114">
        <v>34286.097869999998</v>
      </c>
      <c r="H15" s="114">
        <v>18578.050950000001</v>
      </c>
      <c r="I15" s="114">
        <v>26718.03269</v>
      </c>
      <c r="J15" s="114">
        <v>22500.848190000001</v>
      </c>
      <c r="K15" s="114">
        <v>58459.044000000002</v>
      </c>
    </row>
    <row r="16" spans="1:11" s="16" customFormat="1" ht="15" customHeight="1">
      <c r="A16" s="148" t="s">
        <v>586</v>
      </c>
      <c r="B16" s="114">
        <v>4872.8916900000004</v>
      </c>
      <c r="C16" s="114">
        <v>5176.3673399999998</v>
      </c>
      <c r="D16" s="114">
        <v>8206.6295900000005</v>
      </c>
      <c r="E16" s="114">
        <v>15973.00308</v>
      </c>
      <c r="F16" s="114">
        <v>2174.43496</v>
      </c>
      <c r="G16" s="114">
        <v>3017.45615</v>
      </c>
      <c r="H16" s="114">
        <v>307.31184000000002</v>
      </c>
      <c r="I16" s="114">
        <v>7010.25821</v>
      </c>
      <c r="J16" s="114">
        <v>15905.51576</v>
      </c>
      <c r="K16" s="114">
        <v>88973.752959999998</v>
      </c>
    </row>
    <row r="17" spans="1:11" s="16" customFormat="1" ht="15" customHeight="1">
      <c r="A17" s="148" t="s">
        <v>587</v>
      </c>
      <c r="B17" s="114">
        <v>114593.06925</v>
      </c>
      <c r="C17" s="114">
        <v>164832.82347999999</v>
      </c>
      <c r="D17" s="114">
        <v>173495.19763000001</v>
      </c>
      <c r="E17" s="114">
        <v>214907.53791999997</v>
      </c>
      <c r="F17" s="114">
        <v>264592.15821000002</v>
      </c>
      <c r="G17" s="114">
        <v>375960.27243999997</v>
      </c>
      <c r="H17" s="114">
        <v>441208.97768000001</v>
      </c>
      <c r="I17" s="114">
        <v>547657.86207999999</v>
      </c>
      <c r="J17" s="114">
        <v>374990.95150999998</v>
      </c>
      <c r="K17" s="114">
        <v>496661.51711000002</v>
      </c>
    </row>
    <row r="18" spans="1:11" s="16" customFormat="1" ht="15" customHeight="1">
      <c r="A18" s="148" t="s">
        <v>588</v>
      </c>
      <c r="B18" s="114">
        <v>85277.456940000004</v>
      </c>
      <c r="C18" s="114">
        <v>137823.08025</v>
      </c>
      <c r="D18" s="114">
        <v>146487.27930000002</v>
      </c>
      <c r="E18" s="114">
        <v>171443.91994999998</v>
      </c>
      <c r="F18" s="114">
        <v>193905.11725000001</v>
      </c>
      <c r="G18" s="114">
        <v>209770.61499999999</v>
      </c>
      <c r="H18" s="114">
        <v>212189.39528</v>
      </c>
      <c r="I18" s="114">
        <v>273665.39451000001</v>
      </c>
      <c r="J18" s="114">
        <v>238668.59905000002</v>
      </c>
      <c r="K18" s="114">
        <v>268890.90006000001</v>
      </c>
    </row>
    <row r="19" spans="1:11" s="16" customFormat="1" ht="15" customHeight="1">
      <c r="A19" s="148" t="s">
        <v>589</v>
      </c>
      <c r="B19" s="114">
        <v>29315.61231</v>
      </c>
      <c r="C19" s="114">
        <v>27009.74323</v>
      </c>
      <c r="D19" s="114">
        <v>27007.918329999997</v>
      </c>
      <c r="E19" s="114">
        <v>43463.617969999999</v>
      </c>
      <c r="F19" s="114">
        <v>70687.040959999998</v>
      </c>
      <c r="G19" s="114">
        <v>166189.65744000001</v>
      </c>
      <c r="H19" s="114">
        <v>229019.58240000001</v>
      </c>
      <c r="I19" s="114">
        <v>273992.46756999998</v>
      </c>
      <c r="J19" s="114">
        <v>136322.35245999999</v>
      </c>
      <c r="K19" s="114">
        <v>227770.61705</v>
      </c>
    </row>
    <row r="20" spans="1:11" s="16" customFormat="1" ht="15" customHeight="1">
      <c r="A20" s="148" t="s">
        <v>193</v>
      </c>
      <c r="B20" s="114">
        <v>68473.81465</v>
      </c>
      <c r="C20" s="114">
        <v>82006.388059999997</v>
      </c>
      <c r="D20" s="114">
        <v>91042.280109999992</v>
      </c>
      <c r="E20" s="114">
        <v>110524.77603000001</v>
      </c>
      <c r="F20" s="114">
        <v>131552.04798999999</v>
      </c>
      <c r="G20" s="114">
        <v>138201.01463999998</v>
      </c>
      <c r="H20" s="114">
        <v>563771.47214999993</v>
      </c>
      <c r="I20" s="114">
        <v>706962.95848000003</v>
      </c>
      <c r="J20" s="114">
        <v>708647.67807000002</v>
      </c>
      <c r="K20" s="114">
        <v>640128.24329000001</v>
      </c>
    </row>
    <row r="21" spans="1:11" s="16" customFormat="1" ht="15" customHeight="1">
      <c r="A21" s="148" t="s">
        <v>590</v>
      </c>
      <c r="B21" s="114">
        <v>-289494.13679000002</v>
      </c>
      <c r="C21" s="114">
        <v>-332871.83833</v>
      </c>
      <c r="D21" s="114">
        <v>-370803.53542000003</v>
      </c>
      <c r="E21" s="114">
        <v>-493812.37211</v>
      </c>
      <c r="F21" s="114">
        <v>-511442.37669999996</v>
      </c>
      <c r="G21" s="114">
        <v>-571744.08146999998</v>
      </c>
      <c r="H21" s="114">
        <v>-753921.79122999997</v>
      </c>
      <c r="I21" s="114">
        <v>-851165.94423000002</v>
      </c>
      <c r="J21" s="114">
        <v>-755252.17825999996</v>
      </c>
      <c r="K21" s="114">
        <v>-741314.39304999996</v>
      </c>
    </row>
    <row r="22" spans="1:11" s="16" customFormat="1" ht="15" customHeight="1">
      <c r="A22" s="147" t="s">
        <v>206</v>
      </c>
      <c r="B22" s="114">
        <v>104134.35179</v>
      </c>
      <c r="C22" s="114">
        <v>73771.415489999999</v>
      </c>
      <c r="D22" s="114">
        <v>97389.8033</v>
      </c>
      <c r="E22" s="114">
        <v>105465.76178</v>
      </c>
      <c r="F22" s="114">
        <v>105479.5503</v>
      </c>
      <c r="G22" s="114">
        <v>120112.26754</v>
      </c>
      <c r="H22" s="114">
        <v>141114.51089999999</v>
      </c>
      <c r="I22" s="114">
        <v>141558.92702999999</v>
      </c>
      <c r="J22" s="114">
        <v>148685.89044999998</v>
      </c>
      <c r="K22" s="114">
        <v>169653.37086000002</v>
      </c>
    </row>
    <row r="23" spans="1:11" s="16" customFormat="1" ht="15" customHeight="1">
      <c r="A23" s="147" t="s">
        <v>212</v>
      </c>
      <c r="B23" s="114">
        <v>723.68644999999992</v>
      </c>
      <c r="C23" s="114">
        <v>2068.7285700000002</v>
      </c>
      <c r="D23" s="114">
        <v>7544.8065800000004</v>
      </c>
      <c r="E23" s="114">
        <v>8564.93073</v>
      </c>
      <c r="F23" s="114">
        <v>18778.827399999998</v>
      </c>
      <c r="G23" s="114">
        <v>16697.45059</v>
      </c>
      <c r="H23" s="114">
        <v>29264.456630000001</v>
      </c>
      <c r="I23" s="114">
        <v>13767.871009999999</v>
      </c>
      <c r="J23" s="114">
        <v>34693.440029999998</v>
      </c>
      <c r="K23" s="114">
        <v>28661.554559999997</v>
      </c>
    </row>
    <row r="24" spans="1:11" s="16" customFormat="1" ht="15" customHeight="1">
      <c r="A24" s="147" t="s">
        <v>591</v>
      </c>
      <c r="B24" s="114">
        <v>806785.21870000008</v>
      </c>
      <c r="C24" s="114">
        <v>929609.50244000007</v>
      </c>
      <c r="D24" s="114">
        <v>1111893.4027200001</v>
      </c>
      <c r="E24" s="114">
        <v>770174.89361000003</v>
      </c>
      <c r="F24" s="114">
        <v>745622.46776999999</v>
      </c>
      <c r="G24" s="114">
        <v>1461843.11772</v>
      </c>
      <c r="H24" s="114">
        <v>3327268.91677</v>
      </c>
      <c r="I24" s="114">
        <v>2995745.5259600002</v>
      </c>
      <c r="J24" s="114">
        <v>3130709.98275</v>
      </c>
      <c r="K24" s="114">
        <v>2736966.3254899997</v>
      </c>
    </row>
    <row r="25" spans="1:11" s="16" customFormat="1" ht="15" customHeight="1">
      <c r="A25" s="147" t="s">
        <v>223</v>
      </c>
      <c r="B25" s="114">
        <v>288364.46298000001</v>
      </c>
      <c r="C25" s="114">
        <v>330140.07013999997</v>
      </c>
      <c r="D25" s="114">
        <v>331685.34681999998</v>
      </c>
      <c r="E25" s="114">
        <v>231604.40927</v>
      </c>
      <c r="F25" s="114">
        <v>208146.34321000002</v>
      </c>
      <c r="G25" s="114">
        <v>520084.47433999996</v>
      </c>
      <c r="H25" s="114">
        <v>506684.68067000003</v>
      </c>
      <c r="I25" s="114">
        <v>516470.19314999995</v>
      </c>
      <c r="J25" s="114">
        <v>507964.70699999999</v>
      </c>
      <c r="K25" s="114">
        <v>492694.26783999999</v>
      </c>
    </row>
    <row r="26" spans="1:11" s="16" customFormat="1" ht="15" customHeight="1">
      <c r="A26" s="147" t="s">
        <v>592</v>
      </c>
      <c r="B26" s="114">
        <v>53035.597880000001</v>
      </c>
      <c r="C26" s="114">
        <v>54088.158450000003</v>
      </c>
      <c r="D26" s="114">
        <v>58899.436320000001</v>
      </c>
      <c r="E26" s="114">
        <v>74041.271219999995</v>
      </c>
      <c r="F26" s="114">
        <v>66898.355739999999</v>
      </c>
      <c r="G26" s="114">
        <v>83777.894819999987</v>
      </c>
      <c r="H26" s="114">
        <v>95120.195200000002</v>
      </c>
      <c r="I26" s="114">
        <v>69377.238530000002</v>
      </c>
      <c r="J26" s="114">
        <v>57927.770079999995</v>
      </c>
      <c r="K26" s="114">
        <v>69483.98765000001</v>
      </c>
    </row>
    <row r="27" spans="1:11" s="17" customFormat="1" ht="15" customHeight="1" thickBot="1">
      <c r="A27" s="147" t="s">
        <v>239</v>
      </c>
      <c r="B27" s="114">
        <v>0</v>
      </c>
      <c r="C27" s="114">
        <v>0</v>
      </c>
      <c r="D27" s="114">
        <v>0</v>
      </c>
      <c r="E27" s="114">
        <v>95125.84268999999</v>
      </c>
      <c r="F27" s="114">
        <v>95125.84268999999</v>
      </c>
      <c r="G27" s="114">
        <v>0</v>
      </c>
      <c r="H27" s="114">
        <v>0</v>
      </c>
      <c r="I27" s="114">
        <v>0</v>
      </c>
      <c r="J27" s="114">
        <v>0</v>
      </c>
      <c r="K27" s="114">
        <v>0</v>
      </c>
    </row>
    <row r="28" spans="1:11" ht="15" customHeight="1" thickTop="1" thickBot="1">
      <c r="A28" s="394" t="s">
        <v>593</v>
      </c>
      <c r="B28" s="395">
        <v>14800161.8126</v>
      </c>
      <c r="C28" s="395">
        <v>14970127.615739999</v>
      </c>
      <c r="D28" s="395">
        <v>16373027.607129999</v>
      </c>
      <c r="E28" s="395">
        <v>19199155.380540002</v>
      </c>
      <c r="F28" s="395">
        <v>19782916.186919998</v>
      </c>
      <c r="G28" s="395">
        <v>21970986.06422</v>
      </c>
      <c r="H28" s="395">
        <v>25080314.318060003</v>
      </c>
      <c r="I28" s="395">
        <v>24376244.56205</v>
      </c>
      <c r="J28" s="395">
        <v>25719547.59976</v>
      </c>
      <c r="K28" s="395">
        <v>24048635.716369998</v>
      </c>
    </row>
    <row r="29" spans="1:11" s="16" customFormat="1" ht="15" customHeight="1" thickTop="1">
      <c r="A29" s="147" t="s">
        <v>594</v>
      </c>
      <c r="B29" s="114">
        <v>12973026.304850001</v>
      </c>
      <c r="C29" s="114">
        <v>13520334.673360001</v>
      </c>
      <c r="D29" s="114">
        <v>14735885.696659999</v>
      </c>
      <c r="E29" s="114">
        <v>16906854.625100002</v>
      </c>
      <c r="F29" s="114">
        <v>17385497.37895</v>
      </c>
      <c r="G29" s="114">
        <v>18327041.720770001</v>
      </c>
      <c r="H29" s="114">
        <v>19216136.41711</v>
      </c>
      <c r="I29" s="114">
        <v>18938829.702959999</v>
      </c>
      <c r="J29" s="114">
        <v>20020200.625909999</v>
      </c>
      <c r="K29" s="114">
        <v>19073020.972139999</v>
      </c>
    </row>
    <row r="30" spans="1:11" s="16" customFormat="1" ht="15" customHeight="1">
      <c r="A30" s="148" t="s">
        <v>595</v>
      </c>
      <c r="B30" s="114">
        <v>4971037.3986899992</v>
      </c>
      <c r="C30" s="114">
        <v>4841910.0318599995</v>
      </c>
      <c r="D30" s="114">
        <v>4829224.9709899994</v>
      </c>
      <c r="E30" s="114">
        <v>4887719.4081600001</v>
      </c>
      <c r="F30" s="114">
        <v>4322382.0971099995</v>
      </c>
      <c r="G30" s="114">
        <v>4216960.6234799996</v>
      </c>
      <c r="H30" s="114">
        <v>4270255.2561599994</v>
      </c>
      <c r="I30" s="114">
        <v>4295395.0268999999</v>
      </c>
      <c r="J30" s="114">
        <v>5619712.8060600003</v>
      </c>
      <c r="K30" s="114">
        <v>4538478.1480600005</v>
      </c>
    </row>
    <row r="31" spans="1:11" s="16" customFormat="1" ht="15" customHeight="1">
      <c r="A31" s="148" t="s">
        <v>596</v>
      </c>
      <c r="B31" s="114">
        <v>3784398.6896799998</v>
      </c>
      <c r="C31" s="114">
        <v>4147487.21734</v>
      </c>
      <c r="D31" s="114">
        <v>4153315.5141799999</v>
      </c>
      <c r="E31" s="114">
        <v>4449819.9074799996</v>
      </c>
      <c r="F31" s="114">
        <v>4370201.3192499997</v>
      </c>
      <c r="G31" s="114">
        <v>4409240.35384</v>
      </c>
      <c r="H31" s="114">
        <v>4587027.6791199995</v>
      </c>
      <c r="I31" s="114">
        <v>4595125.8823800003</v>
      </c>
      <c r="J31" s="114">
        <v>4823409.9028400006</v>
      </c>
      <c r="K31" s="114">
        <v>4688066.5194300003</v>
      </c>
    </row>
    <row r="32" spans="1:11" s="16" customFormat="1" ht="15" customHeight="1">
      <c r="A32" s="148" t="s">
        <v>597</v>
      </c>
      <c r="B32" s="114">
        <v>134652.00477999999</v>
      </c>
      <c r="C32" s="114">
        <v>76871.46693000001</v>
      </c>
      <c r="D32" s="114">
        <v>50635.889619999994</v>
      </c>
      <c r="E32" s="114">
        <v>40098.445100000004</v>
      </c>
      <c r="F32" s="114">
        <v>20948.543010000001</v>
      </c>
      <c r="G32" s="114">
        <v>11113.01742</v>
      </c>
      <c r="H32" s="114">
        <v>8165.6017999999995</v>
      </c>
      <c r="I32" s="114">
        <v>2907.92454</v>
      </c>
      <c r="J32" s="114">
        <v>2888.35043</v>
      </c>
      <c r="K32" s="114">
        <v>2592.8191900000002</v>
      </c>
    </row>
    <row r="33" spans="1:11" s="16" customFormat="1" ht="15" customHeight="1">
      <c r="A33" s="148" t="s">
        <v>598</v>
      </c>
      <c r="B33" s="114">
        <v>754427.74537000002</v>
      </c>
      <c r="C33" s="114">
        <v>597765.19889999996</v>
      </c>
      <c r="D33" s="114">
        <v>802809.03274000005</v>
      </c>
      <c r="E33" s="114">
        <v>1004436.4792300001</v>
      </c>
      <c r="F33" s="114">
        <v>538166.39422999998</v>
      </c>
      <c r="G33" s="114">
        <v>432706.35700999998</v>
      </c>
      <c r="H33" s="114">
        <v>364013.72017000004</v>
      </c>
      <c r="I33" s="114">
        <v>305829.26468999998</v>
      </c>
      <c r="J33" s="114">
        <v>315908.04018000001</v>
      </c>
      <c r="K33" s="114">
        <v>303432.67480000004</v>
      </c>
    </row>
    <row r="34" spans="1:11" s="16" customFormat="1" ht="15" customHeight="1">
      <c r="A34" s="148" t="s">
        <v>599</v>
      </c>
      <c r="B34" s="114">
        <v>3064003.84687</v>
      </c>
      <c r="C34" s="114">
        <v>3501373.0828400003</v>
      </c>
      <c r="D34" s="114">
        <v>4425918.5766199995</v>
      </c>
      <c r="E34" s="114">
        <v>5930757.2032700004</v>
      </c>
      <c r="F34" s="114">
        <v>7325846.1773300003</v>
      </c>
      <c r="G34" s="114">
        <v>8234781.7001700001</v>
      </c>
      <c r="H34" s="114">
        <v>8734941.2097000014</v>
      </c>
      <c r="I34" s="114">
        <v>8338067.1513</v>
      </c>
      <c r="J34" s="114">
        <v>7851183.6554899998</v>
      </c>
      <c r="K34" s="114">
        <v>7961323.5319799995</v>
      </c>
    </row>
    <row r="35" spans="1:11" s="16" customFormat="1" ht="15" customHeight="1">
      <c r="A35" s="148" t="s">
        <v>600</v>
      </c>
      <c r="B35" s="114">
        <v>264506.61946000002</v>
      </c>
      <c r="C35" s="114">
        <v>354927.67548999999</v>
      </c>
      <c r="D35" s="114">
        <v>473981.71250999998</v>
      </c>
      <c r="E35" s="114">
        <v>594023.18186000001</v>
      </c>
      <c r="F35" s="114">
        <v>807952.84802000003</v>
      </c>
      <c r="G35" s="114">
        <v>1022239.66885</v>
      </c>
      <c r="H35" s="114">
        <v>1251732.95016</v>
      </c>
      <c r="I35" s="114">
        <v>1401504.4531500002</v>
      </c>
      <c r="J35" s="114">
        <v>1407097.8709100001</v>
      </c>
      <c r="K35" s="114">
        <v>1579127.27868</v>
      </c>
    </row>
    <row r="36" spans="1:11" s="16" customFormat="1" ht="15" customHeight="1">
      <c r="A36" s="147" t="s">
        <v>601</v>
      </c>
      <c r="B36" s="114">
        <v>9046.2826700000005</v>
      </c>
      <c r="C36" s="114">
        <v>9544.6768200000006</v>
      </c>
      <c r="D36" s="114">
        <v>3383.8609799999999</v>
      </c>
      <c r="E36" s="114">
        <v>2616.4835800000001</v>
      </c>
      <c r="F36" s="114">
        <v>19308.52332</v>
      </c>
      <c r="G36" s="114">
        <v>7819.3300399999998</v>
      </c>
      <c r="H36" s="114">
        <v>6909.5365000000002</v>
      </c>
      <c r="I36" s="114">
        <v>12058.566510000001</v>
      </c>
      <c r="J36" s="114">
        <v>6162.2907599999999</v>
      </c>
      <c r="K36" s="114">
        <v>7883.00065</v>
      </c>
    </row>
    <row r="37" spans="1:11" s="16" customFormat="1" ht="15" customHeight="1">
      <c r="A37" s="147" t="s">
        <v>602</v>
      </c>
      <c r="B37" s="114">
        <v>373840.73499000003</v>
      </c>
      <c r="C37" s="114">
        <v>275130.71258999995</v>
      </c>
      <c r="D37" s="114">
        <v>318857.25923000003</v>
      </c>
      <c r="E37" s="114">
        <v>895201.32322000002</v>
      </c>
      <c r="F37" s="114">
        <v>970832.77116999996</v>
      </c>
      <c r="G37" s="114">
        <v>2061393.1282800001</v>
      </c>
      <c r="H37" s="114">
        <v>4312573.1485000001</v>
      </c>
      <c r="I37" s="114">
        <v>3899068.9617499998</v>
      </c>
      <c r="J37" s="114">
        <v>4103743.2418400003</v>
      </c>
      <c r="K37" s="114">
        <v>3618818.75697</v>
      </c>
    </row>
    <row r="38" spans="1:11" s="16" customFormat="1" ht="15" customHeight="1">
      <c r="A38" s="147" t="s">
        <v>603</v>
      </c>
      <c r="B38" s="114">
        <v>475589.85751</v>
      </c>
      <c r="C38" s="114">
        <v>452361.37367</v>
      </c>
      <c r="D38" s="114">
        <v>407950.45854000002</v>
      </c>
      <c r="E38" s="114">
        <v>452939.53547</v>
      </c>
      <c r="F38" s="114">
        <v>395299.56492000003</v>
      </c>
      <c r="G38" s="114">
        <v>393596.23975999997</v>
      </c>
      <c r="H38" s="114">
        <v>366737.57941000001</v>
      </c>
      <c r="I38" s="114">
        <v>419772.02389999997</v>
      </c>
      <c r="J38" s="114">
        <v>468777.63893000002</v>
      </c>
      <c r="K38" s="114">
        <v>440640.41879999998</v>
      </c>
    </row>
    <row r="39" spans="1:11" s="16" customFormat="1" ht="15" customHeight="1">
      <c r="A39" s="147" t="s">
        <v>277</v>
      </c>
      <c r="B39" s="114">
        <v>332293.09347000002</v>
      </c>
      <c r="C39" s="114">
        <v>260989.92038999998</v>
      </c>
      <c r="D39" s="114">
        <v>269257.73670000001</v>
      </c>
      <c r="E39" s="114">
        <v>290106.10446</v>
      </c>
      <c r="F39" s="114">
        <v>320341.11418000003</v>
      </c>
      <c r="G39" s="114">
        <v>331624.64647000004</v>
      </c>
      <c r="H39" s="114">
        <v>344929.99894000002</v>
      </c>
      <c r="I39" s="114">
        <v>338726.48220999999</v>
      </c>
      <c r="J39" s="114">
        <v>364819.54450999998</v>
      </c>
      <c r="K39" s="114">
        <v>361290.69931</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137240.59748</v>
      </c>
      <c r="C41" s="114">
        <v>277511.01363</v>
      </c>
      <c r="D41" s="114">
        <v>461453.51266000001</v>
      </c>
      <c r="E41" s="114">
        <v>421256.34602999996</v>
      </c>
      <c r="F41" s="114">
        <v>416550.33919999999</v>
      </c>
      <c r="G41" s="114">
        <v>354300.55356000003</v>
      </c>
      <c r="H41" s="114">
        <v>292028.66761</v>
      </c>
      <c r="I41" s="114">
        <v>244847.68875</v>
      </c>
      <c r="J41" s="114">
        <v>217803.72344</v>
      </c>
      <c r="K41" s="114">
        <v>170747.91647999999</v>
      </c>
    </row>
    <row r="42" spans="1:11" s="17" customFormat="1" ht="15" customHeight="1" thickBot="1">
      <c r="A42" s="147" t="s">
        <v>455</v>
      </c>
      <c r="B42" s="114">
        <v>499124.94163000002</v>
      </c>
      <c r="C42" s="114">
        <v>174255.24528</v>
      </c>
      <c r="D42" s="114">
        <v>176239.08236</v>
      </c>
      <c r="E42" s="114">
        <v>230180.96268</v>
      </c>
      <c r="F42" s="114">
        <v>275086.49518000003</v>
      </c>
      <c r="G42" s="114">
        <v>495210.44533999998</v>
      </c>
      <c r="H42" s="114">
        <v>540998.96999000001</v>
      </c>
      <c r="I42" s="114">
        <v>522941.13597</v>
      </c>
      <c r="J42" s="114">
        <v>538040.53437000001</v>
      </c>
      <c r="K42" s="114">
        <v>376233.95201999997</v>
      </c>
    </row>
    <row r="43" spans="1:11" ht="15" customHeight="1" thickTop="1" thickBot="1">
      <c r="A43" s="394" t="s">
        <v>605</v>
      </c>
      <c r="B43" s="395">
        <v>1549524.2543900001</v>
      </c>
      <c r="C43" s="395">
        <v>1742180.27994</v>
      </c>
      <c r="D43" s="395">
        <v>1967360.97382</v>
      </c>
      <c r="E43" s="395">
        <v>1492786.6581199998</v>
      </c>
      <c r="F43" s="395">
        <v>1590499.3546300002</v>
      </c>
      <c r="G43" s="395">
        <v>1700689.37442</v>
      </c>
      <c r="H43" s="395">
        <v>1664426.18725</v>
      </c>
      <c r="I43" s="395">
        <v>1733995.5489000001</v>
      </c>
      <c r="J43" s="395">
        <v>1834197.92936</v>
      </c>
      <c r="K43" s="395">
        <v>1878490.9491700002</v>
      </c>
    </row>
    <row r="44" spans="1:11" s="16" customFormat="1" ht="15" customHeight="1" thickTop="1">
      <c r="A44" s="147" t="s">
        <v>298</v>
      </c>
      <c r="B44" s="114">
        <v>1092785.45</v>
      </c>
      <c r="C44" s="114">
        <v>1215536.92</v>
      </c>
      <c r="D44" s="114">
        <v>1398246.65</v>
      </c>
      <c r="E44" s="114">
        <v>886747.63</v>
      </c>
      <c r="F44" s="114">
        <v>1031563.66</v>
      </c>
      <c r="G44" s="114">
        <v>1142109.1599999999</v>
      </c>
      <c r="H44" s="114">
        <v>1222539.58</v>
      </c>
      <c r="I44" s="114">
        <v>1241443.1599999999</v>
      </c>
      <c r="J44" s="114">
        <v>1292281.55</v>
      </c>
      <c r="K44" s="114">
        <v>1313510.3899999999</v>
      </c>
    </row>
    <row r="45" spans="1:11" s="16" customFormat="1" ht="15" customHeight="1">
      <c r="A45" s="147" t="s">
        <v>302</v>
      </c>
      <c r="B45" s="114">
        <v>0</v>
      </c>
      <c r="C45" s="114">
        <v>0</v>
      </c>
      <c r="D45" s="114">
        <v>0</v>
      </c>
      <c r="E45" s="114">
        <v>5.11531</v>
      </c>
      <c r="F45" s="114">
        <v>9.0220300000000009</v>
      </c>
      <c r="G45" s="114">
        <v>14.63209</v>
      </c>
      <c r="H45" s="114">
        <v>14.632149999999999</v>
      </c>
      <c r="I45" s="114">
        <v>33353.875509999998</v>
      </c>
      <c r="J45" s="114">
        <v>12592.15221</v>
      </c>
      <c r="K45" s="114">
        <v>45354.082240000003</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164473.39504</v>
      </c>
      <c r="C47" s="114">
        <v>193699.93790000002</v>
      </c>
      <c r="D47" s="114">
        <v>226994.28736000002</v>
      </c>
      <c r="E47" s="114">
        <v>261206.29100999999</v>
      </c>
      <c r="F47" s="114">
        <v>295696.71762000001</v>
      </c>
      <c r="G47" s="114">
        <v>322025.18414999999</v>
      </c>
      <c r="H47" s="114">
        <v>350403.34724999999</v>
      </c>
      <c r="I47" s="114">
        <v>359552.48504</v>
      </c>
      <c r="J47" s="114">
        <v>359552.48504</v>
      </c>
      <c r="K47" s="114">
        <v>376531.97389999998</v>
      </c>
    </row>
    <row r="48" spans="1:11" s="16" customFormat="1" ht="15" customHeight="1">
      <c r="A48" s="147" t="s">
        <v>312</v>
      </c>
      <c r="B48" s="114">
        <v>292265.40935000003</v>
      </c>
      <c r="C48" s="114">
        <v>332943.42204000003</v>
      </c>
      <c r="D48" s="114">
        <v>342120.03645999997</v>
      </c>
      <c r="E48" s="114">
        <v>344827.62180000002</v>
      </c>
      <c r="F48" s="114">
        <v>263229.95497999998</v>
      </c>
      <c r="G48" s="114">
        <v>236540.39818000002</v>
      </c>
      <c r="H48" s="114">
        <v>91468.62784999999</v>
      </c>
      <c r="I48" s="114">
        <v>99646.028349999993</v>
      </c>
      <c r="J48" s="114">
        <v>169771.74211000002</v>
      </c>
      <c r="K48" s="114">
        <v>143094.50302999999</v>
      </c>
    </row>
    <row r="49" spans="1:11" s="16" customFormat="1" ht="15" customHeight="1">
      <c r="A49" s="148" t="s">
        <v>607</v>
      </c>
      <c r="B49" s="114">
        <v>0</v>
      </c>
      <c r="C49" s="114">
        <v>0</v>
      </c>
      <c r="D49" s="114">
        <v>0</v>
      </c>
      <c r="E49" s="114">
        <v>0</v>
      </c>
      <c r="F49" s="114">
        <v>0</v>
      </c>
      <c r="G49" s="114">
        <v>0</v>
      </c>
      <c r="H49" s="114">
        <v>0</v>
      </c>
      <c r="I49" s="114">
        <v>30076.666699999998</v>
      </c>
      <c r="J49" s="114">
        <v>0</v>
      </c>
      <c r="K49" s="114">
        <v>17500</v>
      </c>
    </row>
    <row r="50" spans="1:11" s="17" customFormat="1" ht="15" customHeight="1" thickBot="1">
      <c r="A50" s="148" t="s">
        <v>608</v>
      </c>
      <c r="B50" s="114">
        <v>292265.40935000003</v>
      </c>
      <c r="C50" s="114">
        <v>332943.42204000003</v>
      </c>
      <c r="D50" s="114">
        <v>342120.03645999997</v>
      </c>
      <c r="E50" s="114">
        <v>344827.62180000002</v>
      </c>
      <c r="F50" s="114">
        <v>263229.95497999998</v>
      </c>
      <c r="G50" s="114">
        <v>236540.39818000002</v>
      </c>
      <c r="H50" s="114">
        <v>91468.62784999999</v>
      </c>
      <c r="I50" s="114">
        <v>69569.361650000006</v>
      </c>
      <c r="J50" s="114">
        <v>169771.74211000002</v>
      </c>
      <c r="K50" s="114">
        <v>125594.50303000001</v>
      </c>
    </row>
    <row r="51" spans="1:11" ht="15" customHeight="1" thickTop="1" thickBot="1">
      <c r="A51" s="394" t="s">
        <v>609</v>
      </c>
      <c r="B51" s="395">
        <v>16349686.066989999</v>
      </c>
      <c r="C51" s="395">
        <v>16712307.895680001</v>
      </c>
      <c r="D51" s="395">
        <v>18340388.580949999</v>
      </c>
      <c r="E51" s="395">
        <v>20691942.038660001</v>
      </c>
      <c r="F51" s="395">
        <v>21373415.541549999</v>
      </c>
      <c r="G51" s="395">
        <v>23671675.438639998</v>
      </c>
      <c r="H51" s="395">
        <v>26744740.505310003</v>
      </c>
      <c r="I51" s="395">
        <v>26110240.110950001</v>
      </c>
      <c r="J51" s="395">
        <v>27553745.529119998</v>
      </c>
      <c r="K51" s="395">
        <v>25927126.665540002</v>
      </c>
    </row>
    <row r="52" spans="1:11" s="16" customFormat="1" ht="15" customHeight="1" thickTop="1">
      <c r="A52" s="113" t="s">
        <v>610</v>
      </c>
      <c r="B52" s="114">
        <v>4563916.48587</v>
      </c>
      <c r="C52" s="114">
        <v>5873857.4799600001</v>
      </c>
      <c r="D52" s="114">
        <v>7111593.8951599998</v>
      </c>
      <c r="E52" s="114">
        <v>6938425.0796000008</v>
      </c>
      <c r="F52" s="114">
        <v>6684108.59088</v>
      </c>
      <c r="G52" s="114">
        <v>6548528.2970600007</v>
      </c>
      <c r="H52" s="114">
        <v>5624756.8659199998</v>
      </c>
      <c r="I52" s="114">
        <v>5370560.0040500006</v>
      </c>
      <c r="J52" s="114">
        <v>5409835.8529099999</v>
      </c>
      <c r="K52" s="114">
        <v>5867350.4846000001</v>
      </c>
    </row>
    <row r="53" spans="1:11" s="17" customFormat="1" ht="15" customHeight="1">
      <c r="A53" s="148" t="s">
        <v>611</v>
      </c>
      <c r="B53" s="114">
        <v>291493.19162</v>
      </c>
      <c r="C53" s="114">
        <v>296322.07329999999</v>
      </c>
      <c r="D53" s="114">
        <v>275081.24857</v>
      </c>
      <c r="E53" s="114">
        <v>228968.47469999999</v>
      </c>
      <c r="F53" s="114">
        <v>367028.74558999995</v>
      </c>
      <c r="G53" s="114">
        <v>229717.58056</v>
      </c>
      <c r="H53" s="114">
        <v>252737.75634999998</v>
      </c>
      <c r="I53" s="114">
        <v>393696.74923000002</v>
      </c>
      <c r="J53" s="114">
        <v>410274.28525000002</v>
      </c>
      <c r="K53" s="114">
        <v>654006.43836999999</v>
      </c>
    </row>
    <row r="54" spans="1:11" s="17" customFormat="1" ht="15" customHeight="1">
      <c r="A54" s="148" t="s">
        <v>612</v>
      </c>
      <c r="B54" s="114">
        <v>4087653.9325000001</v>
      </c>
      <c r="C54" s="114">
        <v>5334435.1212999998</v>
      </c>
      <c r="D54" s="114">
        <v>6572848.7295699995</v>
      </c>
      <c r="E54" s="114">
        <v>6422221.0214999998</v>
      </c>
      <c r="F54" s="114">
        <v>6032896.6224699998</v>
      </c>
      <c r="G54" s="114">
        <v>6004642.9879099997</v>
      </c>
      <c r="H54" s="114">
        <v>5089650.8974299999</v>
      </c>
      <c r="I54" s="114">
        <v>4711430.0710500004</v>
      </c>
      <c r="J54" s="114">
        <v>4734885.3952700002</v>
      </c>
      <c r="K54" s="114">
        <v>4935054.6728400001</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181557.95600999999</v>
      </c>
      <c r="C56" s="114">
        <v>240757.28536000001</v>
      </c>
      <c r="D56" s="114">
        <v>261458.11702000001</v>
      </c>
      <c r="E56" s="114">
        <v>285029.78339999996</v>
      </c>
      <c r="F56" s="114">
        <v>281353.01882</v>
      </c>
      <c r="G56" s="114">
        <v>311670.37239999999</v>
      </c>
      <c r="H56" s="114">
        <v>279870.85595</v>
      </c>
      <c r="I56" s="114">
        <v>262935.82758000004</v>
      </c>
      <c r="J56" s="114">
        <v>262178.8162</v>
      </c>
      <c r="K56" s="114">
        <v>275792.0172</v>
      </c>
    </row>
    <row r="57" spans="1:11" s="17" customFormat="1" ht="15" customHeight="1">
      <c r="A57" s="148" t="s">
        <v>615</v>
      </c>
      <c r="B57" s="114">
        <v>3211.4057400000002</v>
      </c>
      <c r="C57" s="114">
        <v>2343</v>
      </c>
      <c r="D57" s="114">
        <v>2205.8000000000002</v>
      </c>
      <c r="E57" s="114">
        <v>2205.8000000000002</v>
      </c>
      <c r="F57" s="114">
        <v>2830.2040000000002</v>
      </c>
      <c r="G57" s="114">
        <v>2497.35619</v>
      </c>
      <c r="H57" s="114">
        <v>2497.35619</v>
      </c>
      <c r="I57" s="114">
        <v>2497.35619</v>
      </c>
      <c r="J57" s="114">
        <v>2497.35619</v>
      </c>
      <c r="K57" s="114">
        <v>2497.35619</v>
      </c>
    </row>
    <row r="58" spans="1:11" s="17" customFormat="1" ht="15" customHeight="1">
      <c r="A58" s="147" t="s">
        <v>616</v>
      </c>
      <c r="B58" s="114">
        <v>25031708.243970003</v>
      </c>
      <c r="C58" s="114">
        <v>29176464.44658</v>
      </c>
      <c r="D58" s="114">
        <v>31585259.347890001</v>
      </c>
      <c r="E58" s="114">
        <v>35425114.255819999</v>
      </c>
      <c r="F58" s="114">
        <v>38300975.375390001</v>
      </c>
      <c r="G58" s="114">
        <v>39776295.291440003</v>
      </c>
      <c r="H58" s="114">
        <v>40263706.343400002</v>
      </c>
      <c r="I58" s="114">
        <v>39483451.212809995</v>
      </c>
      <c r="J58" s="114">
        <v>39167411.650710002</v>
      </c>
      <c r="K58" s="114">
        <v>40384591.821169995</v>
      </c>
    </row>
    <row r="59" spans="1:11">
      <c r="A59" s="396" t="s">
        <v>617</v>
      </c>
      <c r="B59" s="397">
        <v>767653.15595000004</v>
      </c>
      <c r="C59" s="397">
        <v>869269.87112999998</v>
      </c>
      <c r="D59" s="397">
        <v>980144.69975000003</v>
      </c>
      <c r="E59" s="397">
        <v>1100959.4400200001</v>
      </c>
      <c r="F59" s="397">
        <v>1295808.01406</v>
      </c>
      <c r="G59" s="397">
        <v>1397372.96095</v>
      </c>
      <c r="H59" s="397">
        <v>1349359.10433</v>
      </c>
      <c r="I59" s="397">
        <v>898021.55212999997</v>
      </c>
      <c r="J59" s="397">
        <v>1346803.9902599999</v>
      </c>
      <c r="K59" s="397">
        <v>873158.52417999995</v>
      </c>
    </row>
    <row r="60" spans="1:11" ht="15" customHeight="1">
      <c r="A60" s="148" t="s">
        <v>618</v>
      </c>
      <c r="B60" s="114">
        <v>-115988.05849</v>
      </c>
      <c r="C60" s="114">
        <v>-140305.88333000001</v>
      </c>
      <c r="D60" s="114">
        <v>-173132.27812999999</v>
      </c>
      <c r="E60" s="114">
        <v>-225209.48851</v>
      </c>
      <c r="F60" s="114">
        <v>-312359.32685000001</v>
      </c>
      <c r="G60" s="114">
        <v>-391336.87524000002</v>
      </c>
      <c r="H60" s="114">
        <v>-451159.27045999997</v>
      </c>
      <c r="I60" s="114">
        <v>-296988.68449999997</v>
      </c>
      <c r="J60" s="114">
        <v>-441460.64613000001</v>
      </c>
      <c r="K60" s="114">
        <v>-282974.21481999999</v>
      </c>
    </row>
    <row r="61" spans="1:11" ht="15" customHeight="1">
      <c r="A61" s="147" t="s">
        <v>619</v>
      </c>
      <c r="B61" s="114">
        <v>651665.09746000008</v>
      </c>
      <c r="C61" s="114">
        <v>728963.9878</v>
      </c>
      <c r="D61" s="114">
        <v>807012.42162000004</v>
      </c>
      <c r="E61" s="114">
        <v>875749.95151000004</v>
      </c>
      <c r="F61" s="114">
        <v>983448.68721</v>
      </c>
      <c r="G61" s="114">
        <v>1006036.08571</v>
      </c>
      <c r="H61" s="114">
        <v>898199.83386999997</v>
      </c>
      <c r="I61" s="114">
        <v>601032.86762999999</v>
      </c>
      <c r="J61" s="114">
        <v>905343.34412999998</v>
      </c>
      <c r="K61" s="114">
        <v>590184.30936000007</v>
      </c>
    </row>
    <row r="62" spans="1:11" ht="15" customHeight="1">
      <c r="A62" s="116" t="s">
        <v>620</v>
      </c>
      <c r="B62" s="114">
        <v>512118.39217000001</v>
      </c>
      <c r="C62" s="114">
        <v>517409.98402999999</v>
      </c>
      <c r="D62" s="114">
        <v>833557.29282000009</v>
      </c>
      <c r="E62" s="114">
        <v>898734.44538000005</v>
      </c>
      <c r="F62" s="114">
        <v>609505.77225000004</v>
      </c>
      <c r="G62" s="114">
        <v>645684.12011999998</v>
      </c>
      <c r="H62" s="114">
        <v>521991.50373</v>
      </c>
      <c r="I62" s="114">
        <v>322123.59129000001</v>
      </c>
      <c r="J62" s="114">
        <v>508192.43158999999</v>
      </c>
      <c r="K62" s="114">
        <v>341225.89974000002</v>
      </c>
    </row>
    <row r="63" spans="1:11" ht="15" customHeight="1">
      <c r="A63" s="148" t="s">
        <v>621</v>
      </c>
      <c r="B63" s="114">
        <v>-69447.055590000004</v>
      </c>
      <c r="C63" s="114">
        <v>-164143.84211000003</v>
      </c>
      <c r="D63" s="114">
        <v>-425690.65331000002</v>
      </c>
      <c r="E63" s="114">
        <v>-469642.28615</v>
      </c>
      <c r="F63" s="114">
        <v>-358550.80456000002</v>
      </c>
      <c r="G63" s="114">
        <v>-382966.19443000003</v>
      </c>
      <c r="H63" s="114">
        <v>-347352.62030000001</v>
      </c>
      <c r="I63" s="114">
        <v>-149696.8872</v>
      </c>
      <c r="J63" s="114">
        <v>-224529.60926</v>
      </c>
      <c r="K63" s="114">
        <v>-103647.83297</v>
      </c>
    </row>
    <row r="64" spans="1:11" ht="15" customHeight="1">
      <c r="A64" s="117" t="s">
        <v>622</v>
      </c>
      <c r="B64" s="114">
        <v>1094336.43404</v>
      </c>
      <c r="C64" s="114">
        <v>1082230.1297200001</v>
      </c>
      <c r="D64" s="114">
        <v>1214879.06113</v>
      </c>
      <c r="E64" s="114">
        <v>1304842.1107399999</v>
      </c>
      <c r="F64" s="114">
        <v>1234403.6549000002</v>
      </c>
      <c r="G64" s="114">
        <v>1268754.0114000002</v>
      </c>
      <c r="H64" s="114">
        <v>1072838.7172999999</v>
      </c>
      <c r="I64" s="114">
        <v>773459.57172000001</v>
      </c>
      <c r="J64" s="114">
        <v>1189006.16646</v>
      </c>
      <c r="K64" s="114">
        <v>827762.37612999999</v>
      </c>
    </row>
    <row r="65" spans="1:11" ht="15" customHeight="1">
      <c r="A65" s="116" t="s">
        <v>623</v>
      </c>
      <c r="B65" s="114">
        <v>259569.73796999999</v>
      </c>
      <c r="C65" s="114">
        <v>347393.16204000002</v>
      </c>
      <c r="D65" s="114">
        <v>250962.61183000001</v>
      </c>
      <c r="E65" s="114">
        <v>277893.32831999997</v>
      </c>
      <c r="F65" s="114">
        <v>306725.87611000001</v>
      </c>
      <c r="G65" s="114">
        <v>257711.82754</v>
      </c>
      <c r="H65" s="114">
        <v>183095.53495</v>
      </c>
      <c r="I65" s="114">
        <v>209224.40186000001</v>
      </c>
      <c r="J65" s="114">
        <v>307184.69081</v>
      </c>
      <c r="K65" s="114">
        <v>239658.11687</v>
      </c>
    </row>
    <row r="66" spans="1:11" ht="15" customHeight="1">
      <c r="A66" s="116" t="s">
        <v>624</v>
      </c>
      <c r="B66" s="114">
        <v>-340286.65164</v>
      </c>
      <c r="C66" s="114">
        <v>-376359.43072</v>
      </c>
      <c r="D66" s="114">
        <v>-386467.06650000002</v>
      </c>
      <c r="E66" s="114">
        <v>-444594.84038999997</v>
      </c>
      <c r="F66" s="114">
        <v>-440618.39585000003</v>
      </c>
      <c r="G66" s="114">
        <v>-440794.88635000004</v>
      </c>
      <c r="H66" s="114">
        <v>-414874.89075999998</v>
      </c>
      <c r="I66" s="114">
        <v>-353663.54074999999</v>
      </c>
      <c r="J66" s="114">
        <v>-529785.60748000001</v>
      </c>
      <c r="K66" s="114">
        <v>-401960.50487</v>
      </c>
    </row>
    <row r="67" spans="1:11" ht="15" customHeight="1">
      <c r="A67" s="147" t="s">
        <v>625</v>
      </c>
      <c r="B67" s="114">
        <v>1013619.52037</v>
      </c>
      <c r="C67" s="114">
        <v>1053263.8610399999</v>
      </c>
      <c r="D67" s="114">
        <v>1079374.6064599999</v>
      </c>
      <c r="E67" s="114">
        <v>1138140.59867</v>
      </c>
      <c r="F67" s="114">
        <v>1100511.1351600001</v>
      </c>
      <c r="G67" s="114">
        <v>1085670.9525899999</v>
      </c>
      <c r="H67" s="114">
        <v>841059.36149000004</v>
      </c>
      <c r="I67" s="114">
        <v>629020.43283000006</v>
      </c>
      <c r="J67" s="114">
        <v>966405.24978999991</v>
      </c>
      <c r="K67" s="114">
        <v>665459.98812999995</v>
      </c>
    </row>
    <row r="68" spans="1:11" ht="15" customHeight="1">
      <c r="A68" s="148" t="s">
        <v>626</v>
      </c>
      <c r="B68" s="114">
        <v>-573037.93539</v>
      </c>
      <c r="C68" s="114">
        <v>-625098.30799</v>
      </c>
      <c r="D68" s="114">
        <v>-609881.12514999998</v>
      </c>
      <c r="E68" s="114">
        <v>-673968.76482000004</v>
      </c>
      <c r="F68" s="114">
        <v>-710300.44900999998</v>
      </c>
      <c r="G68" s="114">
        <v>-698058.29019000009</v>
      </c>
      <c r="H68" s="114">
        <v>-702023.01926999993</v>
      </c>
      <c r="I68" s="114">
        <v>-461563.06723000004</v>
      </c>
      <c r="J68" s="114">
        <v>-663133.6095599999</v>
      </c>
      <c r="K68" s="114">
        <v>-451810.89573000005</v>
      </c>
    </row>
    <row r="69" spans="1:11" ht="15" customHeight="1">
      <c r="A69" s="117" t="s">
        <v>627</v>
      </c>
      <c r="B69" s="114">
        <v>440581.58498000004</v>
      </c>
      <c r="C69" s="114">
        <v>428165.55304999999</v>
      </c>
      <c r="D69" s="114">
        <v>469493.48131</v>
      </c>
      <c r="E69" s="114">
        <v>464171.83385</v>
      </c>
      <c r="F69" s="114">
        <v>390210.68614999996</v>
      </c>
      <c r="G69" s="114">
        <v>387612.66239999997</v>
      </c>
      <c r="H69" s="114">
        <v>139036.34221999999</v>
      </c>
      <c r="I69" s="114">
        <v>167457.36559999999</v>
      </c>
      <c r="J69" s="114">
        <v>303271.64023000002</v>
      </c>
      <c r="K69" s="114">
        <v>213649.09239999999</v>
      </c>
    </row>
    <row r="70" spans="1:11" ht="15" customHeight="1">
      <c r="A70" s="117" t="s">
        <v>628</v>
      </c>
      <c r="B70" s="114">
        <v>-31737.322</v>
      </c>
      <c r="C70" s="114">
        <v>-36217.997289999999</v>
      </c>
      <c r="D70" s="114">
        <v>-15504.714550000001</v>
      </c>
      <c r="E70" s="114">
        <v>141390.65537999998</v>
      </c>
      <c r="F70" s="114">
        <v>-17452.12945</v>
      </c>
      <c r="G70" s="114">
        <v>-72428.085139999996</v>
      </c>
      <c r="H70" s="114">
        <v>50227.50546</v>
      </c>
      <c r="I70" s="114">
        <v>-124703.92351000001</v>
      </c>
      <c r="J70" s="114">
        <v>-165933.8455</v>
      </c>
      <c r="K70" s="114">
        <v>66086.912289999993</v>
      </c>
    </row>
    <row r="71" spans="1:11" ht="15" customHeight="1">
      <c r="A71" s="115" t="s">
        <v>977</v>
      </c>
      <c r="B71" s="114">
        <v>-32258.49784</v>
      </c>
      <c r="C71" s="114">
        <v>-36218.839220000002</v>
      </c>
      <c r="D71" s="114">
        <v>-15655.014650000001</v>
      </c>
      <c r="E71" s="114">
        <v>141365.23575999998</v>
      </c>
      <c r="F71" s="114">
        <v>-17474.444379999997</v>
      </c>
      <c r="G71" s="114">
        <v>-72444.80273000001</v>
      </c>
      <c r="H71" s="114">
        <v>50218.641179999999</v>
      </c>
      <c r="I71" s="114">
        <v>-124707.36379999999</v>
      </c>
      <c r="J71" s="114">
        <v>-165955.84401</v>
      </c>
      <c r="K71" s="114">
        <v>66020.408420000007</v>
      </c>
    </row>
    <row r="72" spans="1:11" ht="15" customHeight="1">
      <c r="A72" s="115" t="s">
        <v>978</v>
      </c>
      <c r="B72" s="114">
        <v>521.17583999999999</v>
      </c>
      <c r="C72" s="114">
        <v>0.84192999999999996</v>
      </c>
      <c r="D72" s="114">
        <v>150.30010000000001</v>
      </c>
      <c r="E72" s="114">
        <v>25.419619999999998</v>
      </c>
      <c r="F72" s="114">
        <v>22.31493</v>
      </c>
      <c r="G72" s="114">
        <v>16.717590000000001</v>
      </c>
      <c r="H72" s="114">
        <v>8.8642800000000008</v>
      </c>
      <c r="I72" s="114">
        <v>3.4402900000000001</v>
      </c>
      <c r="J72" s="114">
        <v>21.99851</v>
      </c>
      <c r="K72" s="114">
        <v>66.503869999999992</v>
      </c>
    </row>
    <row r="73" spans="1:11" ht="15" customHeight="1">
      <c r="A73" s="147" t="s">
        <v>629</v>
      </c>
      <c r="B73" s="114">
        <v>32159.979480000002</v>
      </c>
      <c r="C73" s="114">
        <v>36691.652150000002</v>
      </c>
      <c r="D73" s="114">
        <v>15927.499400000001</v>
      </c>
      <c r="E73" s="114">
        <v>-141220.40103000001</v>
      </c>
      <c r="F73" s="114">
        <v>17031.544539999999</v>
      </c>
      <c r="G73" s="114">
        <v>72354.391380000001</v>
      </c>
      <c r="H73" s="114">
        <v>-50396.17037</v>
      </c>
      <c r="I73" s="114">
        <v>124678.42375</v>
      </c>
      <c r="J73" s="114">
        <v>165901.99218</v>
      </c>
      <c r="K73" s="114">
        <v>-66076.858210000006</v>
      </c>
    </row>
    <row r="74" spans="1:11" ht="15" customHeight="1">
      <c r="A74" s="147" t="s">
        <v>1308</v>
      </c>
      <c r="B74" s="114">
        <v>32306.281190000002</v>
      </c>
      <c r="C74" s="114">
        <v>36783.726020000002</v>
      </c>
      <c r="D74" s="114">
        <v>16009.44433</v>
      </c>
      <c r="E74" s="114">
        <v>-141147.70997999999</v>
      </c>
      <c r="F74" s="114">
        <v>17094.72207</v>
      </c>
      <c r="G74" s="114">
        <v>72391.26943</v>
      </c>
      <c r="H74" s="114">
        <v>-50378.336459999999</v>
      </c>
      <c r="I74" s="114">
        <v>124684.17803</v>
      </c>
      <c r="J74" s="114">
        <v>165909.95506000001</v>
      </c>
      <c r="K74" s="114">
        <v>-66066.200509999995</v>
      </c>
    </row>
    <row r="75" spans="1:11" ht="15" customHeight="1">
      <c r="A75" s="148" t="s">
        <v>434</v>
      </c>
      <c r="B75" s="114">
        <v>-146.30170999999999</v>
      </c>
      <c r="C75" s="114">
        <v>-92.073869999999999</v>
      </c>
      <c r="D75" s="114">
        <v>-81.944929999999999</v>
      </c>
      <c r="E75" s="114">
        <v>-72.691050000000004</v>
      </c>
      <c r="F75" s="114">
        <v>-63.177529999999997</v>
      </c>
      <c r="G75" s="114">
        <v>-36.878050000000002</v>
      </c>
      <c r="H75" s="114">
        <v>-17.833909999999999</v>
      </c>
      <c r="I75" s="114">
        <v>-5.7542799999999996</v>
      </c>
      <c r="J75" s="114">
        <v>-7.9628800000000002</v>
      </c>
      <c r="K75" s="114">
        <v>-10.6577</v>
      </c>
    </row>
    <row r="76" spans="1:11" ht="15" customHeight="1">
      <c r="A76" s="147" t="s">
        <v>630</v>
      </c>
      <c r="B76" s="114">
        <v>441004.24245999998</v>
      </c>
      <c r="C76" s="114">
        <v>428639.20791</v>
      </c>
      <c r="D76" s="114">
        <v>469916.26616</v>
      </c>
      <c r="E76" s="114">
        <v>464342.0882</v>
      </c>
      <c r="F76" s="114">
        <v>389790.10123999999</v>
      </c>
      <c r="G76" s="114">
        <v>387538.96863999998</v>
      </c>
      <c r="H76" s="114">
        <v>138867.67731</v>
      </c>
      <c r="I76" s="114">
        <v>167431.86584000001</v>
      </c>
      <c r="J76" s="114">
        <v>303239.78691000002</v>
      </c>
      <c r="K76" s="114">
        <v>213659.14648</v>
      </c>
    </row>
    <row r="77" spans="1:11" ht="15" customHeight="1">
      <c r="A77" s="149" t="s">
        <v>968</v>
      </c>
      <c r="B77" s="114">
        <v>227.5033</v>
      </c>
      <c r="C77" s="114">
        <v>87.33032</v>
      </c>
      <c r="D77" s="114">
        <v>-10.434329999999999</v>
      </c>
      <c r="E77" s="114">
        <v>1204.9932200000001</v>
      </c>
      <c r="F77" s="114">
        <v>1135.7741299999998</v>
      </c>
      <c r="G77" s="114">
        <v>1015.65792</v>
      </c>
      <c r="H77" s="114">
        <v>835.68458999999996</v>
      </c>
      <c r="I77" s="114">
        <v>1340.39453</v>
      </c>
      <c r="J77" s="114">
        <v>1515.52269</v>
      </c>
      <c r="K77" s="114">
        <v>334.09971000000002</v>
      </c>
    </row>
    <row r="78" spans="1:11" ht="15" customHeight="1">
      <c r="A78" s="117" t="s">
        <v>631</v>
      </c>
      <c r="B78" s="114">
        <v>441231.74575999996</v>
      </c>
      <c r="C78" s="114">
        <v>428726.53823000001</v>
      </c>
      <c r="D78" s="114">
        <v>469905.83182999998</v>
      </c>
      <c r="E78" s="114">
        <v>465547.08142</v>
      </c>
      <c r="F78" s="114">
        <v>390925.87537000002</v>
      </c>
      <c r="G78" s="114">
        <v>388554.62656</v>
      </c>
      <c r="H78" s="114">
        <v>139703.36190000002</v>
      </c>
      <c r="I78" s="114">
        <v>168772.26037</v>
      </c>
      <c r="J78" s="114">
        <v>304755.30960000004</v>
      </c>
      <c r="K78" s="114">
        <v>213993.24619000001</v>
      </c>
    </row>
    <row r="79" spans="1:11" ht="15" customHeight="1">
      <c r="A79" s="116" t="s">
        <v>632</v>
      </c>
      <c r="B79" s="114">
        <v>128.47359</v>
      </c>
      <c r="C79" s="114">
        <v>1904.04881</v>
      </c>
      <c r="D79" s="114">
        <v>1690.02063</v>
      </c>
      <c r="E79" s="114">
        <v>2379.38438</v>
      </c>
      <c r="F79" s="114">
        <v>17809.975569999999</v>
      </c>
      <c r="G79" s="114">
        <v>1884.75162</v>
      </c>
      <c r="H79" s="114">
        <v>-2116.1220499999999</v>
      </c>
      <c r="I79" s="114">
        <v>-2444.6155600000002</v>
      </c>
      <c r="J79" s="114">
        <v>-7139.9834900000005</v>
      </c>
      <c r="K79" s="114">
        <v>1495.09456</v>
      </c>
    </row>
    <row r="80" spans="1:11" ht="15" customHeight="1">
      <c r="A80" s="147" t="s">
        <v>633</v>
      </c>
      <c r="B80" s="114">
        <v>441360.21935000003</v>
      </c>
      <c r="C80" s="114">
        <v>430630.58704000001</v>
      </c>
      <c r="D80" s="114">
        <v>471595.85245999997</v>
      </c>
      <c r="E80" s="114">
        <v>467926.46580000001</v>
      </c>
      <c r="F80" s="114">
        <v>408735.85093999997</v>
      </c>
      <c r="G80" s="114">
        <v>390439.37818</v>
      </c>
      <c r="H80" s="114">
        <v>137587.23984999998</v>
      </c>
      <c r="I80" s="114">
        <v>166327.64481</v>
      </c>
      <c r="J80" s="114">
        <v>297615.32611000002</v>
      </c>
      <c r="K80" s="114">
        <v>215488.34075</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441360.21935000003</v>
      </c>
      <c r="C82" s="114">
        <v>430630.58704000001</v>
      </c>
      <c r="D82" s="114">
        <v>471595.85245999997</v>
      </c>
      <c r="E82" s="114">
        <v>467926.46580000001</v>
      </c>
      <c r="F82" s="114">
        <v>408735.85093999997</v>
      </c>
      <c r="G82" s="114">
        <v>390439.37818</v>
      </c>
      <c r="H82" s="114">
        <v>137587.23984999998</v>
      </c>
      <c r="I82" s="114">
        <v>166327.64481</v>
      </c>
      <c r="J82" s="114">
        <v>297615.32611000002</v>
      </c>
      <c r="K82" s="114">
        <v>215488.34075</v>
      </c>
    </row>
    <row r="83" spans="1:11" ht="15" customHeight="1" thickBot="1">
      <c r="A83" s="116" t="s">
        <v>636</v>
      </c>
      <c r="B83" s="114">
        <v>-149094.81</v>
      </c>
      <c r="C83" s="114">
        <v>-97687.164999999994</v>
      </c>
      <c r="D83" s="114">
        <v>-129475.81600000001</v>
      </c>
      <c r="E83" s="114">
        <v>-123098.844</v>
      </c>
      <c r="F83" s="114">
        <v>-145505.89595999999</v>
      </c>
      <c r="G83" s="114">
        <v>-153898.98000000001</v>
      </c>
      <c r="H83" s="114">
        <v>-46118.612000000001</v>
      </c>
      <c r="I83" s="114">
        <v>-96758.283159999992</v>
      </c>
      <c r="J83" s="114">
        <v>-127843.584</v>
      </c>
      <c r="K83" s="114">
        <v>-89893.837719999996</v>
      </c>
    </row>
    <row r="84" spans="1:11" ht="15" customHeight="1" thickTop="1" thickBot="1">
      <c r="A84" s="394" t="s">
        <v>637</v>
      </c>
      <c r="B84" s="395">
        <v>292265.40935000003</v>
      </c>
      <c r="C84" s="395">
        <v>332943.42204000003</v>
      </c>
      <c r="D84" s="395">
        <v>342120.03645999997</v>
      </c>
      <c r="E84" s="395">
        <v>344827.62180000002</v>
      </c>
      <c r="F84" s="395">
        <v>263229.95497999998</v>
      </c>
      <c r="G84" s="395">
        <v>236540.39818000002</v>
      </c>
      <c r="H84" s="395">
        <v>91468.62784999999</v>
      </c>
      <c r="I84" s="395">
        <v>69569.361650000006</v>
      </c>
      <c r="J84" s="395">
        <v>169771.74211000002</v>
      </c>
      <c r="K84" s="395">
        <v>125594.50303000001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1.7109375" style="18" bestFit="1" customWidth="1"/>
    <col min="12" max="16384" width="9.140625" style="14"/>
  </cols>
  <sheetData>
    <row r="1" spans="1:11" ht="30" customHeight="1">
      <c r="A1" s="750" t="s">
        <v>440</v>
      </c>
      <c r="B1" s="750"/>
      <c r="C1" s="750"/>
      <c r="D1" s="750"/>
      <c r="E1" s="750"/>
      <c r="F1" s="750"/>
      <c r="G1" s="750"/>
      <c r="H1" s="750"/>
      <c r="I1" s="750"/>
      <c r="J1" s="750"/>
      <c r="K1" s="750"/>
    </row>
    <row r="2" spans="1:11" ht="15" customHeight="1">
      <c r="A2" s="751" t="s">
        <v>572</v>
      </c>
      <c r="B2" s="751"/>
      <c r="C2" s="751"/>
      <c r="D2" s="751"/>
      <c r="E2" s="751"/>
      <c r="F2" s="751"/>
      <c r="G2" s="751"/>
      <c r="H2" s="751"/>
      <c r="I2" s="751"/>
      <c r="J2" s="751"/>
      <c r="K2" s="751"/>
    </row>
    <row r="3" spans="1:11" ht="15" customHeight="1">
      <c r="A3" s="751" t="s">
        <v>641</v>
      </c>
      <c r="B3" s="751"/>
      <c r="C3" s="751"/>
      <c r="D3" s="751"/>
      <c r="E3" s="751"/>
      <c r="F3" s="751"/>
      <c r="G3" s="751"/>
      <c r="H3" s="751"/>
      <c r="I3" s="751"/>
      <c r="J3" s="751"/>
      <c r="K3" s="751"/>
    </row>
    <row r="4" spans="1:11" ht="30" customHeight="1">
      <c r="A4" s="752" t="s">
        <v>512</v>
      </c>
      <c r="B4" s="752"/>
      <c r="C4" s="752"/>
      <c r="D4" s="752"/>
      <c r="E4" s="752"/>
      <c r="F4" s="752"/>
      <c r="G4" s="752"/>
      <c r="H4" s="752"/>
      <c r="I4" s="752"/>
      <c r="J4" s="752"/>
      <c r="K4" s="752"/>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12081870.929879999</v>
      </c>
      <c r="C7" s="395">
        <v>14605967.315409999</v>
      </c>
      <c r="D7" s="395">
        <v>16340049.671600001</v>
      </c>
      <c r="E7" s="395">
        <v>19387325.796150003</v>
      </c>
      <c r="F7" s="395">
        <v>20377489.639049999</v>
      </c>
      <c r="G7" s="395">
        <v>21743542.672389999</v>
      </c>
      <c r="H7" s="395">
        <v>23647837.885330003</v>
      </c>
      <c r="I7" s="395">
        <v>23681591.627069999</v>
      </c>
      <c r="J7" s="395">
        <v>23781719.4626</v>
      </c>
      <c r="K7" s="395">
        <v>22886721.205450002</v>
      </c>
    </row>
    <row r="8" spans="1:11" s="16" customFormat="1" ht="15" customHeight="1" thickTop="1">
      <c r="A8" s="147" t="s">
        <v>162</v>
      </c>
      <c r="B8" s="114">
        <v>1400379.8483699998</v>
      </c>
      <c r="C8" s="114">
        <v>2593488.8986900002</v>
      </c>
      <c r="D8" s="114">
        <v>2744060.84589</v>
      </c>
      <c r="E8" s="114">
        <v>2712279.5924200001</v>
      </c>
      <c r="F8" s="114">
        <v>2568680.2866199999</v>
      </c>
      <c r="G8" s="114">
        <v>2573121.66065</v>
      </c>
      <c r="H8" s="114">
        <v>3222806.4684000001</v>
      </c>
      <c r="I8" s="114">
        <v>2531217.5256699999</v>
      </c>
      <c r="J8" s="114">
        <v>2598411.7140100002</v>
      </c>
      <c r="K8" s="114">
        <v>2155515.7919600001</v>
      </c>
    </row>
    <row r="9" spans="1:11" s="16" customFormat="1" ht="15" customHeight="1">
      <c r="A9" s="147" t="s">
        <v>171</v>
      </c>
      <c r="B9" s="114">
        <v>2591673.2665500003</v>
      </c>
      <c r="C9" s="114">
        <v>2484226.5169099998</v>
      </c>
      <c r="D9" s="114">
        <v>2454838.9117199997</v>
      </c>
      <c r="E9" s="114">
        <v>3070303.0286900001</v>
      </c>
      <c r="F9" s="114">
        <v>2865697.81482</v>
      </c>
      <c r="G9" s="114">
        <v>2616735.2869699998</v>
      </c>
      <c r="H9" s="114">
        <v>2773933.2027399996</v>
      </c>
      <c r="I9" s="114">
        <v>2949210.3943499997</v>
      </c>
      <c r="J9" s="114">
        <v>2963274.2723499998</v>
      </c>
      <c r="K9" s="114">
        <v>2630878.9473699997</v>
      </c>
    </row>
    <row r="10" spans="1:11" s="16" customFormat="1" ht="15" customHeight="1">
      <c r="A10" s="147" t="s">
        <v>180</v>
      </c>
      <c r="B10" s="114">
        <v>7887666.4761399999</v>
      </c>
      <c r="C10" s="114">
        <v>9250498.4815499987</v>
      </c>
      <c r="D10" s="114">
        <v>10938092.64931</v>
      </c>
      <c r="E10" s="114">
        <v>13020362.850120001</v>
      </c>
      <c r="F10" s="114">
        <v>14386380.247540001</v>
      </c>
      <c r="G10" s="114">
        <v>15422137.128219999</v>
      </c>
      <c r="H10" s="114">
        <v>16123497.166440001</v>
      </c>
      <c r="I10" s="114">
        <v>16293598.587479999</v>
      </c>
      <c r="J10" s="114">
        <v>16265512.335959999</v>
      </c>
      <c r="K10" s="114">
        <v>16218911.74712</v>
      </c>
    </row>
    <row r="11" spans="1:11" s="16" customFormat="1" ht="15" customHeight="1">
      <c r="A11" s="148" t="s">
        <v>581</v>
      </c>
      <c r="B11" s="114">
        <v>7934986.4191300003</v>
      </c>
      <c r="C11" s="114">
        <v>9289607.9904200006</v>
      </c>
      <c r="D11" s="114">
        <v>10953889.248370001</v>
      </c>
      <c r="E11" s="114">
        <v>13005962.823180001</v>
      </c>
      <c r="F11" s="114">
        <v>14365670.398399999</v>
      </c>
      <c r="G11" s="114">
        <v>15366387.35605</v>
      </c>
      <c r="H11" s="114">
        <v>15805138.143959999</v>
      </c>
      <c r="I11" s="114">
        <v>15734728.986889999</v>
      </c>
      <c r="J11" s="114">
        <v>15663693.52211</v>
      </c>
      <c r="K11" s="114">
        <v>15530700.40796</v>
      </c>
    </row>
    <row r="12" spans="1:11" s="16" customFormat="1" ht="15" customHeight="1">
      <c r="A12" s="148" t="s">
        <v>582</v>
      </c>
      <c r="B12" s="114">
        <v>7886992.3791000005</v>
      </c>
      <c r="C12" s="114">
        <v>9247070.1102099996</v>
      </c>
      <c r="D12" s="114">
        <v>10900081.651690001</v>
      </c>
      <c r="E12" s="114">
        <v>12957598.629139999</v>
      </c>
      <c r="F12" s="114">
        <v>14315287.277479999</v>
      </c>
      <c r="G12" s="114">
        <v>15320219.147440001</v>
      </c>
      <c r="H12" s="114">
        <v>15720650.19324</v>
      </c>
      <c r="I12" s="114">
        <v>12352753.86705</v>
      </c>
      <c r="J12" s="114">
        <v>11858747.6669</v>
      </c>
      <c r="K12" s="114">
        <v>12198251.401209999</v>
      </c>
    </row>
    <row r="13" spans="1:11" s="16" customFormat="1" ht="15" customHeight="1">
      <c r="A13" s="148" t="s">
        <v>583</v>
      </c>
      <c r="B13" s="114">
        <v>47994.040030000004</v>
      </c>
      <c r="C13" s="114">
        <v>42537.880210000003</v>
      </c>
      <c r="D13" s="114">
        <v>53807.596680000002</v>
      </c>
      <c r="E13" s="114">
        <v>48364.194040000002</v>
      </c>
      <c r="F13" s="114">
        <v>50383.120920000001</v>
      </c>
      <c r="G13" s="114">
        <v>46168.208610000001</v>
      </c>
      <c r="H13" s="114">
        <v>84487.950719999993</v>
      </c>
      <c r="I13" s="114">
        <v>3381975.1198400003</v>
      </c>
      <c r="J13" s="114">
        <v>3804945.8552100002</v>
      </c>
      <c r="K13" s="114">
        <v>3332449.0067500002</v>
      </c>
    </row>
    <row r="14" spans="1:11" s="16" customFormat="1" ht="15" customHeight="1">
      <c r="A14" s="148" t="s">
        <v>584</v>
      </c>
      <c r="B14" s="114">
        <v>49985.785960000001</v>
      </c>
      <c r="C14" s="114">
        <v>49878.378509999995</v>
      </c>
      <c r="D14" s="114">
        <v>84685.838060000009</v>
      </c>
      <c r="E14" s="114">
        <v>123501.45218000001</v>
      </c>
      <c r="F14" s="114">
        <v>122314.76429000001</v>
      </c>
      <c r="G14" s="114">
        <v>125325.97839</v>
      </c>
      <c r="H14" s="114">
        <v>12834.779849999999</v>
      </c>
      <c r="I14" s="114">
        <v>53404.742509999996</v>
      </c>
      <c r="J14" s="114">
        <v>52211.79335</v>
      </c>
      <c r="K14" s="114">
        <v>184350.16533000002</v>
      </c>
    </row>
    <row r="15" spans="1:11" s="16" customFormat="1" ht="15" customHeight="1">
      <c r="A15" s="148" t="s">
        <v>585</v>
      </c>
      <c r="B15" s="114">
        <v>47965.089359999998</v>
      </c>
      <c r="C15" s="114">
        <v>49260.712350000002</v>
      </c>
      <c r="D15" s="114">
        <v>76584.043680000002</v>
      </c>
      <c r="E15" s="114">
        <v>109224.28329000001</v>
      </c>
      <c r="F15" s="114">
        <v>114707.41697000001</v>
      </c>
      <c r="G15" s="114">
        <v>115198.63893</v>
      </c>
      <c r="H15" s="114">
        <v>9648.0015399999993</v>
      </c>
      <c r="I15" s="114">
        <v>52439.175090000004</v>
      </c>
      <c r="J15" s="114">
        <v>26867.994139999999</v>
      </c>
      <c r="K15" s="114">
        <v>33432.632920000004</v>
      </c>
    </row>
    <row r="16" spans="1:11" s="16" customFormat="1" ht="15" customHeight="1">
      <c r="A16" s="148" t="s">
        <v>586</v>
      </c>
      <c r="B16" s="114">
        <v>2020.6966</v>
      </c>
      <c r="C16" s="114">
        <v>617.66615999999999</v>
      </c>
      <c r="D16" s="114">
        <v>8101.7943800000003</v>
      </c>
      <c r="E16" s="114">
        <v>14277.168890000001</v>
      </c>
      <c r="F16" s="114">
        <v>7607.3473199999999</v>
      </c>
      <c r="G16" s="114">
        <v>10127.339460000001</v>
      </c>
      <c r="H16" s="114">
        <v>3186.7783100000001</v>
      </c>
      <c r="I16" s="114">
        <v>965.56742000000008</v>
      </c>
      <c r="J16" s="114">
        <v>25343.799210000001</v>
      </c>
      <c r="K16" s="114">
        <v>150917.53240999999</v>
      </c>
    </row>
    <row r="17" spans="1:11" s="16" customFormat="1" ht="15" customHeight="1">
      <c r="A17" s="148" t="s">
        <v>587</v>
      </c>
      <c r="B17" s="114">
        <v>61283.585149999999</v>
      </c>
      <c r="C17" s="114">
        <v>98862.168799999999</v>
      </c>
      <c r="D17" s="114">
        <v>116961.68326999999</v>
      </c>
      <c r="E17" s="114">
        <v>126953.39704000001</v>
      </c>
      <c r="F17" s="114">
        <v>156240.87693</v>
      </c>
      <c r="G17" s="114">
        <v>150438.03881</v>
      </c>
      <c r="H17" s="114">
        <v>155116.17481</v>
      </c>
      <c r="I17" s="114">
        <v>114450.28023</v>
      </c>
      <c r="J17" s="114">
        <v>101481.46484999999</v>
      </c>
      <c r="K17" s="114">
        <v>151682.93880999999</v>
      </c>
    </row>
    <row r="18" spans="1:11" s="16" customFormat="1" ht="15" customHeight="1">
      <c r="A18" s="148" t="s">
        <v>588</v>
      </c>
      <c r="B18" s="114">
        <v>54717.54926</v>
      </c>
      <c r="C18" s="114">
        <v>93424.805240000002</v>
      </c>
      <c r="D18" s="114">
        <v>112594.24827</v>
      </c>
      <c r="E18" s="114">
        <v>122748.32994</v>
      </c>
      <c r="F18" s="114">
        <v>152290.29141999999</v>
      </c>
      <c r="G18" s="114">
        <v>147063.72083000001</v>
      </c>
      <c r="H18" s="114">
        <v>150943.47258999999</v>
      </c>
      <c r="I18" s="114">
        <v>112835.67821</v>
      </c>
      <c r="J18" s="114">
        <v>99393.158260000011</v>
      </c>
      <c r="K18" s="114">
        <v>71455.462220000001</v>
      </c>
    </row>
    <row r="19" spans="1:11" s="16" customFormat="1" ht="15" customHeight="1">
      <c r="A19" s="148" t="s">
        <v>589</v>
      </c>
      <c r="B19" s="114">
        <v>6566.0358900000001</v>
      </c>
      <c r="C19" s="114">
        <v>5437.3635599999998</v>
      </c>
      <c r="D19" s="114">
        <v>4367.4350000000004</v>
      </c>
      <c r="E19" s="114">
        <v>4205.0670999999993</v>
      </c>
      <c r="F19" s="114">
        <v>3950.5855099999999</v>
      </c>
      <c r="G19" s="114">
        <v>3374.3179799999998</v>
      </c>
      <c r="H19" s="114">
        <v>4172.7022200000001</v>
      </c>
      <c r="I19" s="114">
        <v>1614.60202</v>
      </c>
      <c r="J19" s="114">
        <v>2088.3065900000001</v>
      </c>
      <c r="K19" s="114">
        <v>80227.476590000006</v>
      </c>
    </row>
    <row r="20" spans="1:11" s="16" customFormat="1" ht="15" customHeight="1">
      <c r="A20" s="148" t="s">
        <v>193</v>
      </c>
      <c r="B20" s="114">
        <v>52659.261760000001</v>
      </c>
      <c r="C20" s="114">
        <v>64232.11937</v>
      </c>
      <c r="D20" s="114">
        <v>74130.365769999989</v>
      </c>
      <c r="E20" s="114">
        <v>96574.820540000001</v>
      </c>
      <c r="F20" s="114">
        <v>101864.14281</v>
      </c>
      <c r="G20" s="114">
        <v>131083.18786999999</v>
      </c>
      <c r="H20" s="114">
        <v>615803.25010000006</v>
      </c>
      <c r="I20" s="114">
        <v>778289.22460000007</v>
      </c>
      <c r="J20" s="114">
        <v>822165.30895000009</v>
      </c>
      <c r="K20" s="114">
        <v>772002.62640999991</v>
      </c>
    </row>
    <row r="21" spans="1:11" s="16" customFormat="1" ht="15" customHeight="1">
      <c r="A21" s="148" t="s">
        <v>590</v>
      </c>
      <c r="B21" s="114">
        <v>-211248.57586000001</v>
      </c>
      <c r="C21" s="114">
        <v>-252082.17555000001</v>
      </c>
      <c r="D21" s="114">
        <v>-291574.48616000003</v>
      </c>
      <c r="E21" s="114">
        <v>-332629.64282000001</v>
      </c>
      <c r="F21" s="114">
        <v>-359709.93488999997</v>
      </c>
      <c r="G21" s="114">
        <v>-351097.43289999996</v>
      </c>
      <c r="H21" s="114">
        <v>-465395.18227999995</v>
      </c>
      <c r="I21" s="114">
        <v>-387274.64675000001</v>
      </c>
      <c r="J21" s="114">
        <v>-374039.75330000004</v>
      </c>
      <c r="K21" s="114">
        <v>-419824.39139</v>
      </c>
    </row>
    <row r="22" spans="1:11" s="16" customFormat="1" ht="15" customHeight="1">
      <c r="A22" s="147" t="s">
        <v>206</v>
      </c>
      <c r="B22" s="114">
        <v>59527.791789999996</v>
      </c>
      <c r="C22" s="114">
        <v>141760.56016999998</v>
      </c>
      <c r="D22" s="114">
        <v>92423.669040000008</v>
      </c>
      <c r="E22" s="114">
        <v>86843.014459999991</v>
      </c>
      <c r="F22" s="114">
        <v>95075.14675</v>
      </c>
      <c r="G22" s="114">
        <v>89453.633290000012</v>
      </c>
      <c r="H22" s="114">
        <v>166216.00391999999</v>
      </c>
      <c r="I22" s="114">
        <v>133786.46998999998</v>
      </c>
      <c r="J22" s="114">
        <v>162822.69701</v>
      </c>
      <c r="K22" s="114">
        <v>133501.99770000001</v>
      </c>
    </row>
    <row r="23" spans="1:11" s="16" customFormat="1" ht="15" customHeight="1">
      <c r="A23" s="147" t="s">
        <v>212</v>
      </c>
      <c r="B23" s="114">
        <v>2.0000000000000002E-5</v>
      </c>
      <c r="C23" s="114">
        <v>308.94678999999996</v>
      </c>
      <c r="D23" s="114">
        <v>2121.2027699999999</v>
      </c>
      <c r="E23" s="114">
        <v>5859.4836799999994</v>
      </c>
      <c r="F23" s="114">
        <v>9333.16986</v>
      </c>
      <c r="G23" s="114">
        <v>12902.125840000001</v>
      </c>
      <c r="H23" s="114">
        <v>14065.32265</v>
      </c>
      <c r="I23" s="114">
        <v>17714.114850000002</v>
      </c>
      <c r="J23" s="114">
        <v>19268.36623</v>
      </c>
      <c r="K23" s="114">
        <v>22272.231989999997</v>
      </c>
    </row>
    <row r="24" spans="1:11" s="16" customFormat="1" ht="15" customHeight="1">
      <c r="A24" s="147" t="s">
        <v>591</v>
      </c>
      <c r="B24" s="114">
        <v>22712.525460000001</v>
      </c>
      <c r="C24" s="114">
        <v>22745.79149</v>
      </c>
      <c r="D24" s="114">
        <v>25210.522370000002</v>
      </c>
      <c r="E24" s="114">
        <v>340137.88566999999</v>
      </c>
      <c r="F24" s="114">
        <v>211345.37124000001</v>
      </c>
      <c r="G24" s="114">
        <v>856713.01058</v>
      </c>
      <c r="H24" s="114">
        <v>1168023.53357</v>
      </c>
      <c r="I24" s="114">
        <v>1572286.1650799999</v>
      </c>
      <c r="J24" s="114">
        <v>1571652.44368</v>
      </c>
      <c r="K24" s="114">
        <v>1534080.78877</v>
      </c>
    </row>
    <row r="25" spans="1:11" s="16" customFormat="1" ht="15" customHeight="1">
      <c r="A25" s="147" t="s">
        <v>223</v>
      </c>
      <c r="B25" s="114">
        <v>93169.617870000002</v>
      </c>
      <c r="C25" s="114">
        <v>85641.332739999998</v>
      </c>
      <c r="D25" s="114">
        <v>53288.467340000003</v>
      </c>
      <c r="E25" s="114">
        <v>119113.89709</v>
      </c>
      <c r="F25" s="114">
        <v>200469.56889</v>
      </c>
      <c r="G25" s="114">
        <v>138821.50386000003</v>
      </c>
      <c r="H25" s="114">
        <v>139273.68724</v>
      </c>
      <c r="I25" s="114">
        <v>136498.34073</v>
      </c>
      <c r="J25" s="114">
        <v>150589.88268000001</v>
      </c>
      <c r="K25" s="114">
        <v>149077.87469999999</v>
      </c>
    </row>
    <row r="26" spans="1:11" s="16" customFormat="1" ht="15" customHeight="1">
      <c r="A26" s="147" t="s">
        <v>592</v>
      </c>
      <c r="B26" s="114">
        <v>26741.403679999999</v>
      </c>
      <c r="C26" s="114">
        <v>27296.787069999998</v>
      </c>
      <c r="D26" s="114">
        <v>30013.403160000002</v>
      </c>
      <c r="E26" s="114">
        <v>32426.044020000001</v>
      </c>
      <c r="F26" s="114">
        <v>40508.033329999998</v>
      </c>
      <c r="G26" s="114">
        <v>33658.322979999997</v>
      </c>
      <c r="H26" s="114">
        <v>40022.500369999994</v>
      </c>
      <c r="I26" s="114">
        <v>47280.028920000004</v>
      </c>
      <c r="J26" s="114">
        <v>50187.750679999997</v>
      </c>
      <c r="K26" s="114">
        <v>42481.825840000005</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10995304.59829</v>
      </c>
      <c r="C28" s="395">
        <v>13476176.85149</v>
      </c>
      <c r="D28" s="395">
        <v>15104770.424249999</v>
      </c>
      <c r="E28" s="395">
        <v>18071762.654720001</v>
      </c>
      <c r="F28" s="395">
        <v>18976226.57088</v>
      </c>
      <c r="G28" s="395">
        <v>20233465.016929999</v>
      </c>
      <c r="H28" s="395">
        <v>22200073.57956</v>
      </c>
      <c r="I28" s="395">
        <v>22168855.681259997</v>
      </c>
      <c r="J28" s="395">
        <v>22206740.89703</v>
      </c>
      <c r="K28" s="395">
        <v>21249728.815849997</v>
      </c>
    </row>
    <row r="29" spans="1:11" s="16" customFormat="1" ht="15" customHeight="1" thickTop="1">
      <c r="A29" s="147" t="s">
        <v>594</v>
      </c>
      <c r="B29" s="114">
        <v>9595714.4068600014</v>
      </c>
      <c r="C29" s="114">
        <v>12240905.093049999</v>
      </c>
      <c r="D29" s="114">
        <v>12799547.70489</v>
      </c>
      <c r="E29" s="114">
        <v>15669677.808809999</v>
      </c>
      <c r="F29" s="114">
        <v>16151923.270749999</v>
      </c>
      <c r="G29" s="114">
        <v>15265523.24777</v>
      </c>
      <c r="H29" s="114">
        <v>16877760.905680001</v>
      </c>
      <c r="I29" s="114">
        <v>17121591.561360002</v>
      </c>
      <c r="J29" s="114">
        <v>17156418.915209997</v>
      </c>
      <c r="K29" s="114">
        <v>16990219.76032</v>
      </c>
    </row>
    <row r="30" spans="1:11" s="16" customFormat="1" ht="15" customHeight="1">
      <c r="A30" s="148" t="s">
        <v>595</v>
      </c>
      <c r="B30" s="114">
        <v>2837931.6305399998</v>
      </c>
      <c r="C30" s="114">
        <v>3793101.3455599998</v>
      </c>
      <c r="D30" s="114">
        <v>3247358.7558599999</v>
      </c>
      <c r="E30" s="114">
        <v>3652193.0540399998</v>
      </c>
      <c r="F30" s="114">
        <v>3255222.49089</v>
      </c>
      <c r="G30" s="114">
        <v>3003586.4484200003</v>
      </c>
      <c r="H30" s="114">
        <v>3529917.3781599998</v>
      </c>
      <c r="I30" s="114">
        <v>3570002.6482699998</v>
      </c>
      <c r="J30" s="114">
        <v>3469877.84565</v>
      </c>
      <c r="K30" s="114">
        <v>3142779.9720000001</v>
      </c>
    </row>
    <row r="31" spans="1:11" s="16" customFormat="1" ht="15" customHeight="1">
      <c r="A31" s="148" t="s">
        <v>596</v>
      </c>
      <c r="B31" s="114">
        <v>3045495.7264999999</v>
      </c>
      <c r="C31" s="114">
        <v>3556939.3172600004</v>
      </c>
      <c r="D31" s="114">
        <v>3576268.7871500002</v>
      </c>
      <c r="E31" s="114">
        <v>3827890.8126999997</v>
      </c>
      <c r="F31" s="114">
        <v>4458361.1240200009</v>
      </c>
      <c r="G31" s="114">
        <v>4346949.3152999999</v>
      </c>
      <c r="H31" s="114">
        <v>4696370.3793299999</v>
      </c>
      <c r="I31" s="114">
        <v>4835545.2830499997</v>
      </c>
      <c r="J31" s="114">
        <v>5119432.8266199995</v>
      </c>
      <c r="K31" s="114">
        <v>4986586.7615600005</v>
      </c>
    </row>
    <row r="32" spans="1:11" s="16" customFormat="1" ht="15" customHeight="1">
      <c r="A32" s="148" t="s">
        <v>597</v>
      </c>
      <c r="B32" s="114">
        <v>88808.046489999993</v>
      </c>
      <c r="C32" s="114">
        <v>34785.454189999997</v>
      </c>
      <c r="D32" s="114">
        <v>21637.355500000001</v>
      </c>
      <c r="E32" s="114">
        <v>18361.25634</v>
      </c>
      <c r="F32" s="114">
        <v>6826.6130999999996</v>
      </c>
      <c r="G32" s="114">
        <v>4637.5106999999998</v>
      </c>
      <c r="H32" s="114">
        <v>2844.9284300000004</v>
      </c>
      <c r="I32" s="114">
        <v>2551.6839799999998</v>
      </c>
      <c r="J32" s="114">
        <v>2476.8326099999999</v>
      </c>
      <c r="K32" s="114">
        <v>2143.0808299999999</v>
      </c>
    </row>
    <row r="33" spans="1:11" s="16" customFormat="1" ht="15" customHeight="1">
      <c r="A33" s="148" t="s">
        <v>598</v>
      </c>
      <c r="B33" s="114">
        <v>262915.93943000003</v>
      </c>
      <c r="C33" s="114">
        <v>520662.87589999998</v>
      </c>
      <c r="D33" s="114">
        <v>682068.10499999998</v>
      </c>
      <c r="E33" s="114">
        <v>396811.31868999999</v>
      </c>
      <c r="F33" s="114">
        <v>433142.61255000002</v>
      </c>
      <c r="G33" s="114">
        <v>478012.78674000001</v>
      </c>
      <c r="H33" s="114">
        <v>202567.22810000001</v>
      </c>
      <c r="I33" s="114">
        <v>198257.14609999998</v>
      </c>
      <c r="J33" s="114">
        <v>192490.72038999997</v>
      </c>
      <c r="K33" s="114">
        <v>208777.40656999999</v>
      </c>
    </row>
    <row r="34" spans="1:11" s="16" customFormat="1" ht="15" customHeight="1">
      <c r="A34" s="148" t="s">
        <v>599</v>
      </c>
      <c r="B34" s="114">
        <v>3199110.3875300004</v>
      </c>
      <c r="C34" s="114">
        <v>4102470.64971</v>
      </c>
      <c r="D34" s="114">
        <v>4958371.9012700003</v>
      </c>
      <c r="E34" s="114">
        <v>7315302.5512299994</v>
      </c>
      <c r="F34" s="114">
        <v>7335001.4088100009</v>
      </c>
      <c r="G34" s="114">
        <v>6670243.5561099993</v>
      </c>
      <c r="H34" s="114">
        <v>7507774.4050900005</v>
      </c>
      <c r="I34" s="114">
        <v>7454427.9207899999</v>
      </c>
      <c r="J34" s="114">
        <v>7278847.3019300001</v>
      </c>
      <c r="K34" s="114">
        <v>7446367.4412799999</v>
      </c>
    </row>
    <row r="35" spans="1:11" s="16" customFormat="1" ht="15" customHeight="1">
      <c r="A35" s="148" t="s">
        <v>600</v>
      </c>
      <c r="B35" s="114">
        <v>161452.67637</v>
      </c>
      <c r="C35" s="114">
        <v>232945.45043</v>
      </c>
      <c r="D35" s="114">
        <v>313842.80011000001</v>
      </c>
      <c r="E35" s="114">
        <v>459118.81581</v>
      </c>
      <c r="F35" s="114">
        <v>663369.02138000005</v>
      </c>
      <c r="G35" s="114">
        <v>762093.63049999997</v>
      </c>
      <c r="H35" s="114">
        <v>938286.58657000004</v>
      </c>
      <c r="I35" s="114">
        <v>1060806.8791699999</v>
      </c>
      <c r="J35" s="114">
        <v>1093293.3880099999</v>
      </c>
      <c r="K35" s="114">
        <v>1203565.0980799999</v>
      </c>
    </row>
    <row r="36" spans="1:11" s="16" customFormat="1" ht="15" customHeight="1">
      <c r="A36" s="147" t="s">
        <v>601</v>
      </c>
      <c r="B36" s="114">
        <v>609.07143999999994</v>
      </c>
      <c r="C36" s="114">
        <v>1512.91344</v>
      </c>
      <c r="D36" s="114">
        <v>2059.93444</v>
      </c>
      <c r="E36" s="114">
        <v>2186.9641900000001</v>
      </c>
      <c r="F36" s="114">
        <v>1495.39744</v>
      </c>
      <c r="G36" s="114">
        <v>1662.0328999999999</v>
      </c>
      <c r="H36" s="114">
        <v>951.72221999999999</v>
      </c>
      <c r="I36" s="114">
        <v>1564.07764</v>
      </c>
      <c r="J36" s="114">
        <v>3263.27394</v>
      </c>
      <c r="K36" s="114">
        <v>3149.68957</v>
      </c>
    </row>
    <row r="37" spans="1:11" s="16" customFormat="1" ht="15" customHeight="1">
      <c r="A37" s="147" t="s">
        <v>602</v>
      </c>
      <c r="B37" s="114">
        <v>105539.67512999999</v>
      </c>
      <c r="C37" s="114">
        <v>32623.934949999999</v>
      </c>
      <c r="D37" s="114">
        <v>1043088.78992</v>
      </c>
      <c r="E37" s="114">
        <v>1166487.42609</v>
      </c>
      <c r="F37" s="114">
        <v>1196052.47019</v>
      </c>
      <c r="G37" s="114">
        <v>2286904.09827</v>
      </c>
      <c r="H37" s="114">
        <v>2820614.3906799997</v>
      </c>
      <c r="I37" s="114">
        <v>3142167.9123200001</v>
      </c>
      <c r="J37" s="114">
        <v>3097277.2633600002</v>
      </c>
      <c r="K37" s="114">
        <v>2998556.6042900002</v>
      </c>
    </row>
    <row r="38" spans="1:11" s="16" customFormat="1" ht="15" customHeight="1">
      <c r="A38" s="147" t="s">
        <v>603</v>
      </c>
      <c r="B38" s="114">
        <v>269795.86748000002</v>
      </c>
      <c r="C38" s="114">
        <v>264105.52532000002</v>
      </c>
      <c r="D38" s="114">
        <v>382648.17638000002</v>
      </c>
      <c r="E38" s="114">
        <v>353119.76981000003</v>
      </c>
      <c r="F38" s="114">
        <v>313120.39324</v>
      </c>
      <c r="G38" s="114">
        <v>347687.73989999999</v>
      </c>
      <c r="H38" s="114">
        <v>379452.60104000004</v>
      </c>
      <c r="I38" s="114">
        <v>298120.20536000002</v>
      </c>
      <c r="J38" s="114">
        <v>408303.66842</v>
      </c>
      <c r="K38" s="114">
        <v>255937.31866999998</v>
      </c>
    </row>
    <row r="39" spans="1:11" s="16" customFormat="1" ht="15" customHeight="1">
      <c r="A39" s="147" t="s">
        <v>277</v>
      </c>
      <c r="B39" s="114">
        <v>171624.72297999999</v>
      </c>
      <c r="C39" s="114">
        <v>184480.59252000001</v>
      </c>
      <c r="D39" s="114">
        <v>170030.28258</v>
      </c>
      <c r="E39" s="114">
        <v>205410.58246000001</v>
      </c>
      <c r="F39" s="114">
        <v>179919.14452999999</v>
      </c>
      <c r="G39" s="114">
        <v>201818.79272999999</v>
      </c>
      <c r="H39" s="114">
        <v>220799.74027000001</v>
      </c>
      <c r="I39" s="114">
        <v>307137.25744999998</v>
      </c>
      <c r="J39" s="114">
        <v>277582.81052999996</v>
      </c>
      <c r="K39" s="114">
        <v>215254.06940000001</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70729.166670000006</v>
      </c>
      <c r="C41" s="114">
        <v>212873.33937</v>
      </c>
      <c r="D41" s="114">
        <v>210423.83050000001</v>
      </c>
      <c r="E41" s="114">
        <v>210584.63602000001</v>
      </c>
      <c r="F41" s="114">
        <v>210745.44155000002</v>
      </c>
      <c r="G41" s="114">
        <v>210906.24706999998</v>
      </c>
      <c r="H41" s="114">
        <v>312432.54702999996</v>
      </c>
      <c r="I41" s="114">
        <v>311907.19702999998</v>
      </c>
      <c r="J41" s="114">
        <v>312676.68591</v>
      </c>
      <c r="K41" s="114">
        <v>174411.11090999999</v>
      </c>
    </row>
    <row r="42" spans="1:11" s="17" customFormat="1" ht="15" customHeight="1" thickBot="1">
      <c r="A42" s="147" t="s">
        <v>455</v>
      </c>
      <c r="B42" s="114">
        <v>781291.68773000001</v>
      </c>
      <c r="C42" s="114">
        <v>539675.45284000004</v>
      </c>
      <c r="D42" s="114">
        <v>496971.70554</v>
      </c>
      <c r="E42" s="114">
        <v>464295.46733999997</v>
      </c>
      <c r="F42" s="114">
        <v>922970.45317999995</v>
      </c>
      <c r="G42" s="114">
        <v>1918962.8582899999</v>
      </c>
      <c r="H42" s="114">
        <v>1588061.67264</v>
      </c>
      <c r="I42" s="114">
        <v>986367.47010000004</v>
      </c>
      <c r="J42" s="114">
        <v>951218.27966</v>
      </c>
      <c r="K42" s="114">
        <v>612200.26269</v>
      </c>
    </row>
    <row r="43" spans="1:11" ht="15" customHeight="1" thickTop="1" thickBot="1">
      <c r="A43" s="394" t="s">
        <v>605</v>
      </c>
      <c r="B43" s="395">
        <v>1086566.32996</v>
      </c>
      <c r="C43" s="395">
        <v>1129790.4628599999</v>
      </c>
      <c r="D43" s="395">
        <v>1235279.2462500001</v>
      </c>
      <c r="E43" s="395">
        <v>1315563.1421300001</v>
      </c>
      <c r="F43" s="395">
        <v>1401263.06898</v>
      </c>
      <c r="G43" s="395">
        <v>1510077.6554400001</v>
      </c>
      <c r="H43" s="395">
        <v>1447764.3053900001</v>
      </c>
      <c r="I43" s="395">
        <v>1512735.94564</v>
      </c>
      <c r="J43" s="395">
        <v>1574978.5667000001</v>
      </c>
      <c r="K43" s="395">
        <v>1636992.3896300001</v>
      </c>
    </row>
    <row r="44" spans="1:11" s="16" customFormat="1" ht="15" customHeight="1" thickTop="1">
      <c r="A44" s="147" t="s">
        <v>298</v>
      </c>
      <c r="B44" s="114">
        <v>294578</v>
      </c>
      <c r="C44" s="114">
        <v>294660</v>
      </c>
      <c r="D44" s="114">
        <v>902280</v>
      </c>
      <c r="E44" s="114">
        <v>902280</v>
      </c>
      <c r="F44" s="114">
        <v>902280</v>
      </c>
      <c r="G44" s="114">
        <v>902280</v>
      </c>
      <c r="H44" s="114">
        <v>902280</v>
      </c>
      <c r="I44" s="114">
        <v>902280</v>
      </c>
      <c r="J44" s="114">
        <v>934980</v>
      </c>
      <c r="K44" s="114">
        <v>1055440</v>
      </c>
    </row>
    <row r="45" spans="1:11" s="16" customFormat="1" ht="15" customHeight="1">
      <c r="A45" s="147" t="s">
        <v>302</v>
      </c>
      <c r="B45" s="114">
        <v>0</v>
      </c>
      <c r="C45" s="114">
        <v>8</v>
      </c>
      <c r="D45" s="114">
        <v>8</v>
      </c>
      <c r="E45" s="114">
        <v>8</v>
      </c>
      <c r="F45" s="114">
        <v>8</v>
      </c>
      <c r="G45" s="114">
        <v>8</v>
      </c>
      <c r="H45" s="114">
        <v>8</v>
      </c>
      <c r="I45" s="114">
        <v>8</v>
      </c>
      <c r="J45" s="114">
        <v>8</v>
      </c>
      <c r="K45" s="114">
        <v>16808.103199999998</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626924.31229999999</v>
      </c>
      <c r="C47" s="114">
        <v>695524.20683000004</v>
      </c>
      <c r="D47" s="114">
        <v>157769</v>
      </c>
      <c r="E47" s="114">
        <v>245380.34113999997</v>
      </c>
      <c r="F47" s="114">
        <v>329328.17939999996</v>
      </c>
      <c r="G47" s="114">
        <v>414151.97801999998</v>
      </c>
      <c r="H47" s="114">
        <v>495479.995</v>
      </c>
      <c r="I47" s="114">
        <v>499107.72677999997</v>
      </c>
      <c r="J47" s="114">
        <v>499107.72677999997</v>
      </c>
      <c r="K47" s="114">
        <v>511824.11200000002</v>
      </c>
    </row>
    <row r="48" spans="1:11" s="16" customFormat="1" ht="15" customHeight="1">
      <c r="A48" s="147" t="s">
        <v>312</v>
      </c>
      <c r="B48" s="114">
        <v>165064.01765999998</v>
      </c>
      <c r="C48" s="114">
        <v>139598.25602999999</v>
      </c>
      <c r="D48" s="114">
        <v>175222.24625</v>
      </c>
      <c r="E48" s="114">
        <v>167894.80099000002</v>
      </c>
      <c r="F48" s="114">
        <v>169646.88958000002</v>
      </c>
      <c r="G48" s="114">
        <v>193637.67741999999</v>
      </c>
      <c r="H48" s="114">
        <v>49996.310389999999</v>
      </c>
      <c r="I48" s="114">
        <v>111340.21885999999</v>
      </c>
      <c r="J48" s="114">
        <v>140882.83992</v>
      </c>
      <c r="K48" s="114">
        <v>52920.174429999999</v>
      </c>
    </row>
    <row r="49" spans="1:11" s="16" customFormat="1" ht="15" customHeight="1">
      <c r="A49" s="148" t="s">
        <v>607</v>
      </c>
      <c r="B49" s="114">
        <v>0</v>
      </c>
      <c r="C49" s="114">
        <v>0</v>
      </c>
      <c r="D49" s="114">
        <v>0</v>
      </c>
      <c r="E49" s="114">
        <v>0</v>
      </c>
      <c r="F49" s="114">
        <v>0</v>
      </c>
      <c r="G49" s="114">
        <v>0</v>
      </c>
      <c r="H49" s="114">
        <v>13718.993050000001</v>
      </c>
      <c r="I49" s="114">
        <v>46368.57907</v>
      </c>
      <c r="J49" s="114">
        <v>13718.993050000001</v>
      </c>
      <c r="K49" s="114">
        <v>0</v>
      </c>
    </row>
    <row r="50" spans="1:11" s="17" customFormat="1" ht="15" customHeight="1" thickBot="1">
      <c r="A50" s="148" t="s">
        <v>608</v>
      </c>
      <c r="B50" s="114">
        <v>165064.01765999998</v>
      </c>
      <c r="C50" s="114">
        <v>139598.25602999999</v>
      </c>
      <c r="D50" s="114">
        <v>175222.24625</v>
      </c>
      <c r="E50" s="114">
        <v>167894.80099000002</v>
      </c>
      <c r="F50" s="114">
        <v>169646.88958000002</v>
      </c>
      <c r="G50" s="114">
        <v>193637.67741999999</v>
      </c>
      <c r="H50" s="114">
        <v>36277.317340000001</v>
      </c>
      <c r="I50" s="114">
        <v>64971.639790000001</v>
      </c>
      <c r="J50" s="114">
        <v>127163.84687000001</v>
      </c>
      <c r="K50" s="114">
        <v>52920.174429999999</v>
      </c>
    </row>
    <row r="51" spans="1:11" ht="15" customHeight="1" thickTop="1" thickBot="1">
      <c r="A51" s="394" t="s">
        <v>609</v>
      </c>
      <c r="B51" s="395">
        <v>12081870.92825</v>
      </c>
      <c r="C51" s="395">
        <v>14605967.31435</v>
      </c>
      <c r="D51" s="395">
        <v>16340049.670499999</v>
      </c>
      <c r="E51" s="395">
        <v>19387325.79685</v>
      </c>
      <c r="F51" s="395">
        <v>20377489.63986</v>
      </c>
      <c r="G51" s="395">
        <v>21743542.672369998</v>
      </c>
      <c r="H51" s="395">
        <v>23647837.884950001</v>
      </c>
      <c r="I51" s="395">
        <v>23681591.626900002</v>
      </c>
      <c r="J51" s="395">
        <v>23781719.46373</v>
      </c>
      <c r="K51" s="395">
        <v>22886721.205479998</v>
      </c>
    </row>
    <row r="52" spans="1:11" s="16" customFormat="1" ht="15" customHeight="1" thickTop="1">
      <c r="A52" s="113" t="s">
        <v>610</v>
      </c>
      <c r="B52" s="114">
        <v>1884535.6102199999</v>
      </c>
      <c r="C52" s="114">
        <v>2430208.22126</v>
      </c>
      <c r="D52" s="114">
        <v>3307542.34522</v>
      </c>
      <c r="E52" s="114">
        <v>3060668.5941900001</v>
      </c>
      <c r="F52" s="114">
        <v>4160588.7245900002</v>
      </c>
      <c r="G52" s="114">
        <v>4237002.1203800002</v>
      </c>
      <c r="H52" s="114">
        <v>2832813.37671</v>
      </c>
      <c r="I52" s="114">
        <v>3234854.5742800003</v>
      </c>
      <c r="J52" s="114">
        <v>3100260.53449</v>
      </c>
      <c r="K52" s="114">
        <v>3335578.9209600003</v>
      </c>
    </row>
    <row r="53" spans="1:11" s="17" customFormat="1" ht="15" customHeight="1">
      <c r="A53" s="148" t="s">
        <v>611</v>
      </c>
      <c r="B53" s="114">
        <v>130224.11141</v>
      </c>
      <c r="C53" s="114">
        <v>92550.123859999992</v>
      </c>
      <c r="D53" s="114">
        <v>131353.83948</v>
      </c>
      <c r="E53" s="114">
        <v>256407.62756999998</v>
      </c>
      <c r="F53" s="114">
        <v>1058695.1754999999</v>
      </c>
      <c r="G53" s="114">
        <v>1067199.3127000001</v>
      </c>
      <c r="H53" s="114">
        <v>342863.47193</v>
      </c>
      <c r="I53" s="114">
        <v>773887.90253999992</v>
      </c>
      <c r="J53" s="114">
        <v>741418.29888999998</v>
      </c>
      <c r="K53" s="114">
        <v>1444166.9966899999</v>
      </c>
    </row>
    <row r="54" spans="1:11" s="17" customFormat="1" ht="15" customHeight="1">
      <c r="A54" s="148" t="s">
        <v>612</v>
      </c>
      <c r="B54" s="114">
        <v>1601578.6914900001</v>
      </c>
      <c r="C54" s="114">
        <v>2154078.5290000001</v>
      </c>
      <c r="D54" s="114">
        <v>2958358.41029</v>
      </c>
      <c r="E54" s="114">
        <v>2593867.9296500003</v>
      </c>
      <c r="F54" s="114">
        <v>2865745.3790899999</v>
      </c>
      <c r="G54" s="114">
        <v>2904520.9637600002</v>
      </c>
      <c r="H54" s="114">
        <v>2231034.6248000003</v>
      </c>
      <c r="I54" s="114">
        <v>2226218.7573000002</v>
      </c>
      <c r="J54" s="114">
        <v>2125335.1154700001</v>
      </c>
      <c r="K54" s="114">
        <v>1658389.16671</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126571.64234999999</v>
      </c>
      <c r="C56" s="114">
        <v>137372.1329</v>
      </c>
      <c r="D56" s="114">
        <v>171622.65995</v>
      </c>
      <c r="E56" s="114">
        <v>184522.68729</v>
      </c>
      <c r="F56" s="114">
        <v>235240.48910000001</v>
      </c>
      <c r="G56" s="114">
        <v>264284.16668000002</v>
      </c>
      <c r="H56" s="114">
        <v>257793.05944000001</v>
      </c>
      <c r="I56" s="114">
        <v>233625.69390000001</v>
      </c>
      <c r="J56" s="114">
        <v>232523.09428999998</v>
      </c>
      <c r="K56" s="114">
        <v>230666.73172000001</v>
      </c>
    </row>
    <row r="57" spans="1:11" s="17" customFormat="1" ht="15" customHeight="1">
      <c r="A57" s="148" t="s">
        <v>615</v>
      </c>
      <c r="B57" s="114">
        <v>26161.164969999998</v>
      </c>
      <c r="C57" s="114">
        <v>46207.4355</v>
      </c>
      <c r="D57" s="114">
        <v>46207.4355</v>
      </c>
      <c r="E57" s="114">
        <v>25870.349679999999</v>
      </c>
      <c r="F57" s="114">
        <v>907.68090000000007</v>
      </c>
      <c r="G57" s="114">
        <v>997.67723999999998</v>
      </c>
      <c r="H57" s="114">
        <v>1122.22054</v>
      </c>
      <c r="I57" s="114">
        <v>1122.22054</v>
      </c>
      <c r="J57" s="114">
        <v>984.02584000000002</v>
      </c>
      <c r="K57" s="114">
        <v>2356.0258399999998</v>
      </c>
    </row>
    <row r="58" spans="1:11" s="17" customFormat="1" ht="15" customHeight="1">
      <c r="A58" s="147" t="s">
        <v>616</v>
      </c>
      <c r="B58" s="114">
        <v>30611953.370499998</v>
      </c>
      <c r="C58" s="114">
        <v>31497001.632900003</v>
      </c>
      <c r="D58" s="114">
        <v>42389213.882010005</v>
      </c>
      <c r="E58" s="114">
        <v>42271544.952809997</v>
      </c>
      <c r="F58" s="114">
        <v>43093935.200629994</v>
      </c>
      <c r="G58" s="114">
        <v>46138219.93609</v>
      </c>
      <c r="H58" s="114">
        <v>58547775.744220003</v>
      </c>
      <c r="I58" s="114">
        <v>55648692.54868</v>
      </c>
      <c r="J58" s="114">
        <v>55104851.108070001</v>
      </c>
      <c r="K58" s="114">
        <v>103553631.48048</v>
      </c>
    </row>
    <row r="59" spans="1:11">
      <c r="A59" s="396" t="s">
        <v>617</v>
      </c>
      <c r="B59" s="397">
        <v>746716.37260999996</v>
      </c>
      <c r="C59" s="397">
        <v>812397.73669000005</v>
      </c>
      <c r="D59" s="397">
        <v>935768.18222000008</v>
      </c>
      <c r="E59" s="397">
        <v>1137249.243</v>
      </c>
      <c r="F59" s="397">
        <v>1280641.72279</v>
      </c>
      <c r="G59" s="397">
        <v>1369211.8528800001</v>
      </c>
      <c r="H59" s="397">
        <v>1382880.7117000001</v>
      </c>
      <c r="I59" s="397">
        <v>884155.19175999996</v>
      </c>
      <c r="J59" s="397">
        <v>1313200.8982200001</v>
      </c>
      <c r="K59" s="397">
        <v>835379.48259999999</v>
      </c>
    </row>
    <row r="60" spans="1:11" ht="15" customHeight="1">
      <c r="A60" s="148" t="s">
        <v>618</v>
      </c>
      <c r="B60" s="114">
        <v>-151749.38738</v>
      </c>
      <c r="C60" s="114">
        <v>-190844.57633000001</v>
      </c>
      <c r="D60" s="114">
        <v>-207031.62544</v>
      </c>
      <c r="E60" s="114">
        <v>-318648.51182000001</v>
      </c>
      <c r="F60" s="114">
        <v>-454932.35414000001</v>
      </c>
      <c r="G60" s="114">
        <v>-506735.74063000001</v>
      </c>
      <c r="H60" s="114">
        <v>-579345.00055</v>
      </c>
      <c r="I60" s="114">
        <v>-406399.99862000003</v>
      </c>
      <c r="J60" s="114">
        <v>-607943.08035000006</v>
      </c>
      <c r="K60" s="114">
        <v>-382193.98008999997</v>
      </c>
    </row>
    <row r="61" spans="1:11" ht="15" customHeight="1">
      <c r="A61" s="147" t="s">
        <v>619</v>
      </c>
      <c r="B61" s="114">
        <v>594966.98522999999</v>
      </c>
      <c r="C61" s="114">
        <v>621553.16035999998</v>
      </c>
      <c r="D61" s="114">
        <v>728736.55677999998</v>
      </c>
      <c r="E61" s="114">
        <v>818600.73118</v>
      </c>
      <c r="F61" s="114">
        <v>825709.36864999996</v>
      </c>
      <c r="G61" s="114">
        <v>862476.11225000001</v>
      </c>
      <c r="H61" s="114">
        <v>803535.71114999999</v>
      </c>
      <c r="I61" s="114">
        <v>477755.19313999999</v>
      </c>
      <c r="J61" s="114">
        <v>705257.81787000003</v>
      </c>
      <c r="K61" s="114">
        <v>453185.50250999996</v>
      </c>
    </row>
    <row r="62" spans="1:11" ht="15" customHeight="1">
      <c r="A62" s="116" t="s">
        <v>620</v>
      </c>
      <c r="B62" s="114">
        <v>229926.00722999999</v>
      </c>
      <c r="C62" s="114">
        <v>230284.88915999999</v>
      </c>
      <c r="D62" s="114">
        <v>268010.8775</v>
      </c>
      <c r="E62" s="114">
        <v>481137.17657000001</v>
      </c>
      <c r="F62" s="114">
        <v>476468.82746</v>
      </c>
      <c r="G62" s="114">
        <v>541442.6986</v>
      </c>
      <c r="H62" s="114">
        <v>423540.51165</v>
      </c>
      <c r="I62" s="114">
        <v>293690.71357999998</v>
      </c>
      <c r="J62" s="114">
        <v>479720.89467000001</v>
      </c>
      <c r="K62" s="114">
        <v>329414.48141000001</v>
      </c>
    </row>
    <row r="63" spans="1:11" ht="15" customHeight="1">
      <c r="A63" s="148" t="s">
        <v>621</v>
      </c>
      <c r="B63" s="114">
        <v>-85505.973830000003</v>
      </c>
      <c r="C63" s="114">
        <v>-117677.95231000001</v>
      </c>
      <c r="D63" s="114">
        <v>-156852.11702999999</v>
      </c>
      <c r="E63" s="114">
        <v>-356802.95496</v>
      </c>
      <c r="F63" s="114">
        <v>-390810.14345999999</v>
      </c>
      <c r="G63" s="114">
        <v>-485567.2121</v>
      </c>
      <c r="H63" s="114">
        <v>-354873.45908999996</v>
      </c>
      <c r="I63" s="114">
        <v>-300437.67005999997</v>
      </c>
      <c r="J63" s="114">
        <v>-410316.10067000001</v>
      </c>
      <c r="K63" s="114">
        <v>-153956.61422999998</v>
      </c>
    </row>
    <row r="64" spans="1:11" ht="15" customHeight="1">
      <c r="A64" s="117" t="s">
        <v>622</v>
      </c>
      <c r="B64" s="114">
        <v>739387.01862999995</v>
      </c>
      <c r="C64" s="114">
        <v>734160.09721000004</v>
      </c>
      <c r="D64" s="114">
        <v>839895.31724999996</v>
      </c>
      <c r="E64" s="114">
        <v>942934.95279000001</v>
      </c>
      <c r="F64" s="114">
        <v>911368.05264999997</v>
      </c>
      <c r="G64" s="114">
        <v>918351.59875</v>
      </c>
      <c r="H64" s="114">
        <v>872202.76371000009</v>
      </c>
      <c r="I64" s="114">
        <v>471008.23666000005</v>
      </c>
      <c r="J64" s="114">
        <v>774662.61187000002</v>
      </c>
      <c r="K64" s="114">
        <v>628643.36969000008</v>
      </c>
    </row>
    <row r="65" spans="1:11" ht="15" customHeight="1">
      <c r="A65" s="116" t="s">
        <v>623</v>
      </c>
      <c r="B65" s="114">
        <v>96960.455370000011</v>
      </c>
      <c r="C65" s="114">
        <v>137785.99553000001</v>
      </c>
      <c r="D65" s="114">
        <v>176041.32522999999</v>
      </c>
      <c r="E65" s="114">
        <v>110745.41157</v>
      </c>
      <c r="F65" s="114">
        <v>135620.29443000001</v>
      </c>
      <c r="G65" s="114">
        <v>178466.40249000001</v>
      </c>
      <c r="H65" s="114">
        <v>153055.28786000001</v>
      </c>
      <c r="I65" s="114">
        <v>165013.19076</v>
      </c>
      <c r="J65" s="114">
        <v>204787.55593999999</v>
      </c>
      <c r="K65" s="114">
        <v>108269.96759</v>
      </c>
    </row>
    <row r="66" spans="1:11" ht="15" customHeight="1">
      <c r="A66" s="116" t="s">
        <v>624</v>
      </c>
      <c r="B66" s="114">
        <v>-148608.72018999999</v>
      </c>
      <c r="C66" s="114">
        <v>-206404.67382</v>
      </c>
      <c r="D66" s="114">
        <v>-281396.99206999998</v>
      </c>
      <c r="E66" s="114">
        <v>-294400.07931</v>
      </c>
      <c r="F66" s="114">
        <v>-289822.85422000004</v>
      </c>
      <c r="G66" s="114">
        <v>-290251.85639999999</v>
      </c>
      <c r="H66" s="114">
        <v>-385865.46788000001</v>
      </c>
      <c r="I66" s="114">
        <v>-181106.00122000001</v>
      </c>
      <c r="J66" s="114">
        <v>-225149.85887</v>
      </c>
      <c r="K66" s="114">
        <v>-302757.54188999999</v>
      </c>
    </row>
    <row r="67" spans="1:11" ht="15" customHeight="1">
      <c r="A67" s="147" t="s">
        <v>625</v>
      </c>
      <c r="B67" s="114">
        <v>687738.75380999991</v>
      </c>
      <c r="C67" s="114">
        <v>665541.41891999997</v>
      </c>
      <c r="D67" s="114">
        <v>734539.65041</v>
      </c>
      <c r="E67" s="114">
        <v>759280.28504999995</v>
      </c>
      <c r="F67" s="114">
        <v>757165.49286</v>
      </c>
      <c r="G67" s="114">
        <v>806566.14484000008</v>
      </c>
      <c r="H67" s="114">
        <v>639392.58369</v>
      </c>
      <c r="I67" s="114">
        <v>454915.42619999999</v>
      </c>
      <c r="J67" s="114">
        <v>754300.30894000002</v>
      </c>
      <c r="K67" s="114">
        <v>434155.79538999998</v>
      </c>
    </row>
    <row r="68" spans="1:11" ht="15" customHeight="1">
      <c r="A68" s="148" t="s">
        <v>626</v>
      </c>
      <c r="B68" s="114">
        <v>-443402.74620999995</v>
      </c>
      <c r="C68" s="114">
        <v>-470338.05349000002</v>
      </c>
      <c r="D68" s="114">
        <v>-472642.93050000002</v>
      </c>
      <c r="E68" s="114">
        <v>-529483.67932999996</v>
      </c>
      <c r="F68" s="114">
        <v>-562081.27110999997</v>
      </c>
      <c r="G68" s="114">
        <v>-536324.80420000001</v>
      </c>
      <c r="H68" s="114">
        <v>-488676.65089999995</v>
      </c>
      <c r="I68" s="114">
        <v>-355501.62825999997</v>
      </c>
      <c r="J68" s="114">
        <v>-518024.51861999999</v>
      </c>
      <c r="K68" s="114">
        <v>-373118.50701999996</v>
      </c>
    </row>
    <row r="69" spans="1:11" ht="15" customHeight="1">
      <c r="A69" s="117" t="s">
        <v>627</v>
      </c>
      <c r="B69" s="114">
        <v>244336.00759999998</v>
      </c>
      <c r="C69" s="114">
        <v>195203.36543000001</v>
      </c>
      <c r="D69" s="114">
        <v>261896.71990999999</v>
      </c>
      <c r="E69" s="114">
        <v>229796.60571999999</v>
      </c>
      <c r="F69" s="114">
        <v>195084.22175</v>
      </c>
      <c r="G69" s="114">
        <v>270241.34064000001</v>
      </c>
      <c r="H69" s="114">
        <v>150715.93278999999</v>
      </c>
      <c r="I69" s="114">
        <v>99413.797940000004</v>
      </c>
      <c r="J69" s="114">
        <v>236275.79032</v>
      </c>
      <c r="K69" s="114">
        <v>61037.288369999995</v>
      </c>
    </row>
    <row r="70" spans="1:11" ht="15" customHeight="1">
      <c r="A70" s="117" t="s">
        <v>628</v>
      </c>
      <c r="B70" s="114">
        <v>-768.19606999999996</v>
      </c>
      <c r="C70" s="114">
        <v>-964.99037999999996</v>
      </c>
      <c r="D70" s="114">
        <v>-646.49045999999998</v>
      </c>
      <c r="E70" s="114">
        <v>-218.46256</v>
      </c>
      <c r="F70" s="114">
        <v>-332.91888</v>
      </c>
      <c r="G70" s="114">
        <v>45.81991</v>
      </c>
      <c r="H70" s="114">
        <v>275.68606</v>
      </c>
      <c r="I70" s="114">
        <v>-64.705529999999996</v>
      </c>
      <c r="J70" s="114">
        <v>-127.72950999999999</v>
      </c>
      <c r="K70" s="114">
        <v>-210.63782</v>
      </c>
    </row>
    <row r="71" spans="1:11" ht="15" customHeight="1">
      <c r="A71" s="115" t="s">
        <v>977</v>
      </c>
      <c r="B71" s="114">
        <v>-1130.7436200000002</v>
      </c>
      <c r="C71" s="114">
        <v>-969.18436999999994</v>
      </c>
      <c r="D71" s="114">
        <v>-650.43453</v>
      </c>
      <c r="E71" s="114">
        <v>-221.93956</v>
      </c>
      <c r="F71" s="114">
        <v>-336.05010999999996</v>
      </c>
      <c r="G71" s="114">
        <v>42.911029999999997</v>
      </c>
      <c r="H71" s="114">
        <v>275.73573999999996</v>
      </c>
      <c r="I71" s="114">
        <v>-65.584639999999993</v>
      </c>
      <c r="J71" s="114">
        <v>-129.02083999999999</v>
      </c>
      <c r="K71" s="114">
        <v>-211.97512</v>
      </c>
    </row>
    <row r="72" spans="1:11" ht="15" customHeight="1">
      <c r="A72" s="115" t="s">
        <v>978</v>
      </c>
      <c r="B72" s="114">
        <v>362.54755</v>
      </c>
      <c r="C72" s="114">
        <v>4.1939899999999994</v>
      </c>
      <c r="D72" s="114">
        <v>3.94407</v>
      </c>
      <c r="E72" s="114">
        <v>3.4769999999999999</v>
      </c>
      <c r="F72" s="114">
        <v>3.13123</v>
      </c>
      <c r="G72" s="114">
        <v>2.9088799999999999</v>
      </c>
      <c r="H72" s="114">
        <v>-4.9680000000000002E-2</v>
      </c>
      <c r="I72" s="114">
        <v>0.87911000000000006</v>
      </c>
      <c r="J72" s="114">
        <v>1.2913299999999999</v>
      </c>
      <c r="K72" s="114">
        <v>1.3372999999999999</v>
      </c>
    </row>
    <row r="73" spans="1:11" ht="15" customHeight="1">
      <c r="A73" s="147" t="s">
        <v>629</v>
      </c>
      <c r="B73" s="114">
        <v>-11.052100000000001</v>
      </c>
      <c r="C73" s="114">
        <v>52.45496</v>
      </c>
      <c r="D73" s="114">
        <v>-8.6009700000000002</v>
      </c>
      <c r="E73" s="114">
        <v>-77.906910000000011</v>
      </c>
      <c r="F73" s="114">
        <v>-57.945589999999996</v>
      </c>
      <c r="G73" s="114">
        <v>-2.7287699999999999</v>
      </c>
      <c r="H73" s="114">
        <v>-18.373759999999997</v>
      </c>
      <c r="I73" s="114">
        <v>4.4444900000000001</v>
      </c>
      <c r="J73" s="114">
        <v>15.539339999999999</v>
      </c>
      <c r="K73" s="114">
        <v>40.661149999999999</v>
      </c>
    </row>
    <row r="74" spans="1:11" ht="15" customHeight="1">
      <c r="A74" s="147" t="s">
        <v>1308</v>
      </c>
      <c r="B74" s="114">
        <v>17.521180000000001</v>
      </c>
      <c r="C74" s="114">
        <v>57.247699999999995</v>
      </c>
      <c r="D74" s="114">
        <v>9.4644899999999996</v>
      </c>
      <c r="E74" s="114">
        <v>-70.932600000000008</v>
      </c>
      <c r="F74" s="114">
        <v>-41.589440000000003</v>
      </c>
      <c r="G74" s="114">
        <v>2.7620399999999998</v>
      </c>
      <c r="H74" s="114">
        <v>-14.80241</v>
      </c>
      <c r="I74" s="114">
        <v>6.0054300000000005</v>
      </c>
      <c r="J74" s="114">
        <v>17.7943</v>
      </c>
      <c r="K74" s="114">
        <v>42.989739999999998</v>
      </c>
    </row>
    <row r="75" spans="1:11" ht="15" customHeight="1">
      <c r="A75" s="148" t="s">
        <v>434</v>
      </c>
      <c r="B75" s="114">
        <v>-28.57328</v>
      </c>
      <c r="C75" s="114">
        <v>-4.7927400000000002</v>
      </c>
      <c r="D75" s="114">
        <v>-18.065459999999998</v>
      </c>
      <c r="E75" s="114">
        <v>-6.97431</v>
      </c>
      <c r="F75" s="114">
        <v>-16.35615</v>
      </c>
      <c r="G75" s="114">
        <v>-5.4908100000000006</v>
      </c>
      <c r="H75" s="114">
        <v>-3.5713499999999998</v>
      </c>
      <c r="I75" s="114">
        <v>-1.56094</v>
      </c>
      <c r="J75" s="114">
        <v>-2.2549600000000001</v>
      </c>
      <c r="K75" s="114">
        <v>-2.3285900000000002</v>
      </c>
    </row>
    <row r="76" spans="1:11" ht="15" customHeight="1">
      <c r="A76" s="147" t="s">
        <v>630</v>
      </c>
      <c r="B76" s="114">
        <v>243556.75943000001</v>
      </c>
      <c r="C76" s="114">
        <v>194290.83000999998</v>
      </c>
      <c r="D76" s="114">
        <v>261241.62847999998</v>
      </c>
      <c r="E76" s="114">
        <v>229500.23624999999</v>
      </c>
      <c r="F76" s="114">
        <v>194693.35728</v>
      </c>
      <c r="G76" s="114">
        <v>270284.43177999998</v>
      </c>
      <c r="H76" s="114">
        <v>150973.24509000001</v>
      </c>
      <c r="I76" s="114">
        <v>99353.536900000006</v>
      </c>
      <c r="J76" s="114">
        <v>236163.60015000001</v>
      </c>
      <c r="K76" s="114">
        <v>60867.311700000006</v>
      </c>
    </row>
    <row r="77" spans="1:11" ht="15" customHeight="1">
      <c r="A77" s="149" t="s">
        <v>968</v>
      </c>
      <c r="B77" s="114">
        <v>-2.3440000000000003E-2</v>
      </c>
      <c r="C77" s="114">
        <v>1121.36043</v>
      </c>
      <c r="D77" s="114">
        <v>14063.71451</v>
      </c>
      <c r="E77" s="114">
        <v>5480.72552</v>
      </c>
      <c r="F77" s="114">
        <v>37772.643530000001</v>
      </c>
      <c r="G77" s="114">
        <v>3418.45723</v>
      </c>
      <c r="H77" s="114">
        <v>-445.55464000000001</v>
      </c>
      <c r="I77" s="114">
        <v>-2262.0849600000001</v>
      </c>
      <c r="J77" s="114">
        <v>-1368.3083200000001</v>
      </c>
      <c r="K77" s="114">
        <v>-1485.0728200000001</v>
      </c>
    </row>
    <row r="78" spans="1:11" ht="15" customHeight="1">
      <c r="A78" s="117" t="s">
        <v>631</v>
      </c>
      <c r="B78" s="114">
        <v>243556.73599000002</v>
      </c>
      <c r="C78" s="114">
        <v>195412.19044000001</v>
      </c>
      <c r="D78" s="114">
        <v>275305.34299000003</v>
      </c>
      <c r="E78" s="114">
        <v>234980.96177000002</v>
      </c>
      <c r="F78" s="114">
        <v>232466.00081</v>
      </c>
      <c r="G78" s="114">
        <v>273702.88900999998</v>
      </c>
      <c r="H78" s="114">
        <v>150527.69044999999</v>
      </c>
      <c r="I78" s="114">
        <v>97091.451939999999</v>
      </c>
      <c r="J78" s="114">
        <v>234795.29183</v>
      </c>
      <c r="K78" s="114">
        <v>59382.238880000004</v>
      </c>
    </row>
    <row r="79" spans="1:11" ht="15" customHeight="1">
      <c r="A79" s="116" t="s">
        <v>632</v>
      </c>
      <c r="B79" s="114">
        <v>2149.4786600000002</v>
      </c>
      <c r="C79" s="114">
        <v>2384.6495800000002</v>
      </c>
      <c r="D79" s="114">
        <v>3673.9967000000001</v>
      </c>
      <c r="E79" s="114">
        <v>1787.2292199999999</v>
      </c>
      <c r="F79" s="114">
        <v>3114.4447700000001</v>
      </c>
      <c r="G79" s="114">
        <v>3950.7584100000004</v>
      </c>
      <c r="H79" s="114">
        <v>1319.8728899999999</v>
      </c>
      <c r="I79" s="114">
        <v>133.81784999999999</v>
      </c>
      <c r="J79" s="114">
        <v>-6679.5409600000003</v>
      </c>
      <c r="K79" s="114">
        <v>-2693.1804500000003</v>
      </c>
    </row>
    <row r="80" spans="1:11" ht="15" customHeight="1">
      <c r="A80" s="147" t="s">
        <v>633</v>
      </c>
      <c r="B80" s="114">
        <v>245706.21465000001</v>
      </c>
      <c r="C80" s="114">
        <v>197796.84002</v>
      </c>
      <c r="D80" s="114">
        <v>278979.33968999999</v>
      </c>
      <c r="E80" s="114">
        <v>236768.19099</v>
      </c>
      <c r="F80" s="114">
        <v>235580.44558</v>
      </c>
      <c r="G80" s="114">
        <v>277653.64741999999</v>
      </c>
      <c r="H80" s="114">
        <v>151847.56333999999</v>
      </c>
      <c r="I80" s="114">
        <v>97225.269790000006</v>
      </c>
      <c r="J80" s="114">
        <v>228115.75087000002</v>
      </c>
      <c r="K80" s="114">
        <v>56689.058429999997</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245706.21465000001</v>
      </c>
      <c r="C82" s="114">
        <v>197796.84002</v>
      </c>
      <c r="D82" s="114">
        <v>278979.33968999999</v>
      </c>
      <c r="E82" s="114">
        <v>236768.19099</v>
      </c>
      <c r="F82" s="114">
        <v>235580.44558</v>
      </c>
      <c r="G82" s="114">
        <v>277653.64741999999</v>
      </c>
      <c r="H82" s="114">
        <v>151847.56333999999</v>
      </c>
      <c r="I82" s="114">
        <v>97225.269790000006</v>
      </c>
      <c r="J82" s="114">
        <v>228115.75087000002</v>
      </c>
      <c r="K82" s="114">
        <v>56689.058429999997</v>
      </c>
    </row>
    <row r="83" spans="1:11" ht="15" customHeight="1" thickBot="1">
      <c r="A83" s="116" t="s">
        <v>636</v>
      </c>
      <c r="B83" s="114">
        <v>-80642.197040000014</v>
      </c>
      <c r="C83" s="114">
        <v>-58198.584000000003</v>
      </c>
      <c r="D83" s="114">
        <v>-103757.09344</v>
      </c>
      <c r="E83" s="114">
        <v>-68873.39</v>
      </c>
      <c r="F83" s="114">
        <v>-65933.555999999997</v>
      </c>
      <c r="G83" s="114">
        <v>-84015.97</v>
      </c>
      <c r="H83" s="114">
        <v>-115570.246</v>
      </c>
      <c r="I83" s="114">
        <v>-32253.63</v>
      </c>
      <c r="J83" s="114">
        <v>-100951.90399999999</v>
      </c>
      <c r="K83" s="114">
        <v>-3768.884</v>
      </c>
    </row>
    <row r="84" spans="1:11" ht="15" customHeight="1" thickTop="1" thickBot="1">
      <c r="A84" s="394" t="s">
        <v>637</v>
      </c>
      <c r="B84" s="395">
        <v>165064.01761000001</v>
      </c>
      <c r="C84" s="395">
        <v>139598.25602</v>
      </c>
      <c r="D84" s="395">
        <v>175222.24625</v>
      </c>
      <c r="E84" s="395">
        <v>167894.80099000002</v>
      </c>
      <c r="F84" s="395">
        <v>169646.88958000002</v>
      </c>
      <c r="G84" s="395">
        <v>193637.67741999999</v>
      </c>
      <c r="H84" s="395">
        <v>36277.317340000001</v>
      </c>
      <c r="I84" s="395">
        <v>64971.639790000001</v>
      </c>
      <c r="J84" s="395">
        <v>127163.84687000001</v>
      </c>
      <c r="K84" s="395">
        <v>52920.174429999999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50" t="s">
        <v>440</v>
      </c>
      <c r="B1" s="750"/>
      <c r="C1" s="750"/>
      <c r="D1" s="750"/>
      <c r="E1" s="750"/>
      <c r="F1" s="750"/>
      <c r="G1" s="750"/>
      <c r="H1" s="750"/>
      <c r="I1" s="750"/>
      <c r="J1" s="750"/>
      <c r="K1" s="750"/>
    </row>
    <row r="2" spans="1:11" ht="15" customHeight="1">
      <c r="A2" s="751" t="s">
        <v>572</v>
      </c>
      <c r="B2" s="751"/>
      <c r="C2" s="751"/>
      <c r="D2" s="751"/>
      <c r="E2" s="751"/>
      <c r="F2" s="751"/>
      <c r="G2" s="751"/>
      <c r="H2" s="751"/>
      <c r="I2" s="751"/>
      <c r="J2" s="751"/>
      <c r="K2" s="751"/>
    </row>
    <row r="3" spans="1:11" ht="15" customHeight="1">
      <c r="A3" s="751" t="s">
        <v>642</v>
      </c>
      <c r="B3" s="751"/>
      <c r="C3" s="751"/>
      <c r="D3" s="751"/>
      <c r="E3" s="751"/>
      <c r="F3" s="751"/>
      <c r="G3" s="751"/>
      <c r="H3" s="751"/>
      <c r="I3" s="751"/>
      <c r="J3" s="751"/>
      <c r="K3" s="751"/>
    </row>
    <row r="4" spans="1:11" ht="30" customHeight="1">
      <c r="A4" s="752" t="s">
        <v>512</v>
      </c>
      <c r="B4" s="752"/>
      <c r="C4" s="752"/>
      <c r="D4" s="752"/>
      <c r="E4" s="752"/>
      <c r="F4" s="752"/>
      <c r="G4" s="752"/>
      <c r="H4" s="752"/>
      <c r="I4" s="752"/>
      <c r="J4" s="752"/>
      <c r="K4" s="752"/>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7499554.8753699996</v>
      </c>
      <c r="C7" s="395">
        <v>8890891.9743600003</v>
      </c>
      <c r="D7" s="395">
        <v>9946224.7572800014</v>
      </c>
      <c r="E7" s="395">
        <v>11248468.165469998</v>
      </c>
      <c r="F7" s="395">
        <v>12260063.947590001</v>
      </c>
      <c r="G7" s="395">
        <v>13446210.742110001</v>
      </c>
      <c r="H7" s="395">
        <v>14278045.18863</v>
      </c>
      <c r="I7" s="395">
        <v>15732603.578030001</v>
      </c>
      <c r="J7" s="395">
        <v>16311151.10245</v>
      </c>
      <c r="K7" s="395">
        <v>16886183.095729999</v>
      </c>
    </row>
    <row r="8" spans="1:11" s="16" customFormat="1" ht="15" customHeight="1" thickTop="1">
      <c r="A8" s="147" t="s">
        <v>162</v>
      </c>
      <c r="B8" s="114">
        <v>1058357.29565</v>
      </c>
      <c r="C8" s="114">
        <v>1359285.0713599999</v>
      </c>
      <c r="D8" s="114">
        <v>1446579.6166400001</v>
      </c>
      <c r="E8" s="114">
        <v>1294486.36384</v>
      </c>
      <c r="F8" s="114">
        <v>991270.88586000004</v>
      </c>
      <c r="G8" s="114">
        <v>973782.78133000003</v>
      </c>
      <c r="H8" s="114">
        <v>1121870.29697</v>
      </c>
      <c r="I8" s="114">
        <v>1298552.8522600001</v>
      </c>
      <c r="J8" s="114">
        <v>1744742.8119900001</v>
      </c>
      <c r="K8" s="114">
        <v>1129510.0770699999</v>
      </c>
    </row>
    <row r="9" spans="1:11" s="16" customFormat="1" ht="15" customHeight="1">
      <c r="A9" s="147" t="s">
        <v>171</v>
      </c>
      <c r="B9" s="114">
        <v>1358266.7296099998</v>
      </c>
      <c r="C9" s="114">
        <v>1234817.22967</v>
      </c>
      <c r="D9" s="114">
        <v>1331980.78302</v>
      </c>
      <c r="E9" s="114">
        <v>1626790.98911</v>
      </c>
      <c r="F9" s="114">
        <v>1364576.8665799999</v>
      </c>
      <c r="G9" s="114">
        <v>1290835.1632000001</v>
      </c>
      <c r="H9" s="114">
        <v>1118149.5042300001</v>
      </c>
      <c r="I9" s="114">
        <v>1519889.4226900002</v>
      </c>
      <c r="J9" s="114">
        <v>1226409.90301</v>
      </c>
      <c r="K9" s="114">
        <v>1751128.5881099999</v>
      </c>
    </row>
    <row r="10" spans="1:11" s="16" customFormat="1" ht="15" customHeight="1">
      <c r="A10" s="147" t="s">
        <v>180</v>
      </c>
      <c r="B10" s="114">
        <v>4807827.9422899997</v>
      </c>
      <c r="C10" s="114">
        <v>6014617.2437500004</v>
      </c>
      <c r="D10" s="114">
        <v>6837839.5897700004</v>
      </c>
      <c r="E10" s="114">
        <v>7784432.0359799992</v>
      </c>
      <c r="F10" s="114">
        <v>8864442.8062900007</v>
      </c>
      <c r="G10" s="114">
        <v>9733880.2526099999</v>
      </c>
      <c r="H10" s="114">
        <v>10300365.82443</v>
      </c>
      <c r="I10" s="114">
        <v>10665390.80256</v>
      </c>
      <c r="J10" s="114">
        <v>10908688.96343</v>
      </c>
      <c r="K10" s="114">
        <v>11435885.302510001</v>
      </c>
    </row>
    <row r="11" spans="1:11" s="16" customFormat="1" ht="15" customHeight="1">
      <c r="A11" s="148" t="s">
        <v>581</v>
      </c>
      <c r="B11" s="114">
        <v>4789751.4607499996</v>
      </c>
      <c r="C11" s="114">
        <v>5975000.9772399999</v>
      </c>
      <c r="D11" s="114">
        <v>6784963.0622800002</v>
      </c>
      <c r="E11" s="114">
        <v>7730949.3006300004</v>
      </c>
      <c r="F11" s="114">
        <v>8781850.1155400015</v>
      </c>
      <c r="G11" s="114">
        <v>9635314.345350001</v>
      </c>
      <c r="H11" s="114">
        <v>9984091.6947099995</v>
      </c>
      <c r="I11" s="114">
        <v>10281331.666379999</v>
      </c>
      <c r="J11" s="114">
        <v>10478787.185559999</v>
      </c>
      <c r="K11" s="114">
        <v>10938296.15099</v>
      </c>
    </row>
    <row r="12" spans="1:11" s="16" customFormat="1" ht="15" customHeight="1">
      <c r="A12" s="148" t="s">
        <v>582</v>
      </c>
      <c r="B12" s="114">
        <v>4695609.6548000006</v>
      </c>
      <c r="C12" s="114">
        <v>5847484.3177299993</v>
      </c>
      <c r="D12" s="114">
        <v>6652530.7353299996</v>
      </c>
      <c r="E12" s="114">
        <v>7613477.9515399998</v>
      </c>
      <c r="F12" s="114">
        <v>8497550.1076100003</v>
      </c>
      <c r="G12" s="114">
        <v>9309835.2844999991</v>
      </c>
      <c r="H12" s="114">
        <v>9555102.9116900004</v>
      </c>
      <c r="I12" s="114">
        <v>8755353.6388600003</v>
      </c>
      <c r="J12" s="114">
        <v>8059057.5575200003</v>
      </c>
      <c r="K12" s="114">
        <v>8574375.6822200008</v>
      </c>
    </row>
    <row r="13" spans="1:11" s="16" customFormat="1" ht="15" customHeight="1">
      <c r="A13" s="148" t="s">
        <v>583</v>
      </c>
      <c r="B13" s="114">
        <v>94141.805950000009</v>
      </c>
      <c r="C13" s="114">
        <v>127516.65951000001</v>
      </c>
      <c r="D13" s="114">
        <v>132432.32695000002</v>
      </c>
      <c r="E13" s="114">
        <v>117471.34909</v>
      </c>
      <c r="F13" s="114">
        <v>284300.00793000002</v>
      </c>
      <c r="G13" s="114">
        <v>325479.06085000001</v>
      </c>
      <c r="H13" s="114">
        <v>428988.78301999997</v>
      </c>
      <c r="I13" s="114">
        <v>1525978.02752</v>
      </c>
      <c r="J13" s="114">
        <v>2419729.6280399999</v>
      </c>
      <c r="K13" s="114">
        <v>2363920.4687700002</v>
      </c>
    </row>
    <row r="14" spans="1:11" s="16" customFormat="1" ht="15" customHeight="1">
      <c r="A14" s="148" t="s">
        <v>584</v>
      </c>
      <c r="B14" s="114">
        <v>9403.6785600000003</v>
      </c>
      <c r="C14" s="114">
        <v>15933.887779999999</v>
      </c>
      <c r="D14" s="114">
        <v>15028.29456</v>
      </c>
      <c r="E14" s="114">
        <v>18115.513309999998</v>
      </c>
      <c r="F14" s="114">
        <v>33347.85944</v>
      </c>
      <c r="G14" s="114">
        <v>26476.410789999998</v>
      </c>
      <c r="H14" s="114">
        <v>0</v>
      </c>
      <c r="I14" s="114">
        <v>15865.66409</v>
      </c>
      <c r="J14" s="114">
        <v>14598.487810000001</v>
      </c>
      <c r="K14" s="114">
        <v>65238.411939999998</v>
      </c>
    </row>
    <row r="15" spans="1:11" s="16" customFormat="1" ht="15" customHeight="1">
      <c r="A15" s="148" t="s">
        <v>585</v>
      </c>
      <c r="B15" s="114">
        <v>9403.6785600000003</v>
      </c>
      <c r="C15" s="114">
        <v>15705.63392</v>
      </c>
      <c r="D15" s="114">
        <v>13675.807359999999</v>
      </c>
      <c r="E15" s="114">
        <v>17986.17151</v>
      </c>
      <c r="F15" s="114">
        <v>28256.428800000002</v>
      </c>
      <c r="G15" s="114">
        <v>25676.851449999998</v>
      </c>
      <c r="H15" s="114">
        <v>0</v>
      </c>
      <c r="I15" s="114">
        <v>12312.49381</v>
      </c>
      <c r="J15" s="114">
        <v>11117.52232</v>
      </c>
      <c r="K15" s="114">
        <v>10501.993349999999</v>
      </c>
    </row>
    <row r="16" spans="1:11" s="16" customFormat="1" ht="15" customHeight="1">
      <c r="A16" s="148" t="s">
        <v>586</v>
      </c>
      <c r="B16" s="114">
        <v>0</v>
      </c>
      <c r="C16" s="114">
        <v>228.25385999999997</v>
      </c>
      <c r="D16" s="114">
        <v>1352.4872</v>
      </c>
      <c r="E16" s="114">
        <v>129.34180000000001</v>
      </c>
      <c r="F16" s="114">
        <v>5091.4306399999996</v>
      </c>
      <c r="G16" s="114">
        <v>799.55934000000002</v>
      </c>
      <c r="H16" s="114">
        <v>0</v>
      </c>
      <c r="I16" s="114">
        <v>3553.1702799999998</v>
      </c>
      <c r="J16" s="114">
        <v>3480.96549</v>
      </c>
      <c r="K16" s="114">
        <v>54736.418590000001</v>
      </c>
    </row>
    <row r="17" spans="1:11" s="16" customFormat="1" ht="15" customHeight="1">
      <c r="A17" s="148" t="s">
        <v>587</v>
      </c>
      <c r="B17" s="114">
        <v>50336.93015</v>
      </c>
      <c r="C17" s="114">
        <v>60138.856350000002</v>
      </c>
      <c r="D17" s="114">
        <v>86668.982980000001</v>
      </c>
      <c r="E17" s="114">
        <v>96418.17916</v>
      </c>
      <c r="F17" s="114">
        <v>100901.31013</v>
      </c>
      <c r="G17" s="114">
        <v>145483.04136999999</v>
      </c>
      <c r="H17" s="114">
        <v>124454.16545999999</v>
      </c>
      <c r="I17" s="114">
        <v>116504.31848999999</v>
      </c>
      <c r="J17" s="114">
        <v>108237.67995999999</v>
      </c>
      <c r="K17" s="114">
        <v>157678.43802</v>
      </c>
    </row>
    <row r="18" spans="1:11" s="16" customFormat="1" ht="15" customHeight="1">
      <c r="A18" s="148" t="s">
        <v>588</v>
      </c>
      <c r="B18" s="114">
        <v>33237.073799999998</v>
      </c>
      <c r="C18" s="114">
        <v>41966.292609999997</v>
      </c>
      <c r="D18" s="114">
        <v>69216.538840000008</v>
      </c>
      <c r="E18" s="114">
        <v>77621.577099999995</v>
      </c>
      <c r="F18" s="114">
        <v>89386.138149999999</v>
      </c>
      <c r="G18" s="114">
        <v>117304.41168999999</v>
      </c>
      <c r="H18" s="114">
        <v>80568.734180000014</v>
      </c>
      <c r="I18" s="114">
        <v>66583.882119999995</v>
      </c>
      <c r="J18" s="114">
        <v>65909.400819999995</v>
      </c>
      <c r="K18" s="114">
        <v>69734.497790000009</v>
      </c>
    </row>
    <row r="19" spans="1:11" s="16" customFormat="1" ht="15" customHeight="1">
      <c r="A19" s="148" t="s">
        <v>589</v>
      </c>
      <c r="B19" s="114">
        <v>17099.856350000002</v>
      </c>
      <c r="C19" s="114">
        <v>18172.563739999998</v>
      </c>
      <c r="D19" s="114">
        <v>17452.44414</v>
      </c>
      <c r="E19" s="114">
        <v>18796.602059999997</v>
      </c>
      <c r="F19" s="114">
        <v>11515.171980000001</v>
      </c>
      <c r="G19" s="114">
        <v>28178.629679999998</v>
      </c>
      <c r="H19" s="114">
        <v>43885.431280000004</v>
      </c>
      <c r="I19" s="114">
        <v>49920.436369999996</v>
      </c>
      <c r="J19" s="114">
        <v>42328.279139999999</v>
      </c>
      <c r="K19" s="114">
        <v>87943.940230000007</v>
      </c>
    </row>
    <row r="20" spans="1:11" s="16" customFormat="1" ht="15" customHeight="1">
      <c r="A20" s="148" t="s">
        <v>193</v>
      </c>
      <c r="B20" s="114">
        <v>43691.724689999995</v>
      </c>
      <c r="C20" s="114">
        <v>46591.840920000002</v>
      </c>
      <c r="D20" s="114">
        <v>57526.52562</v>
      </c>
      <c r="E20" s="114">
        <v>68545.559359999999</v>
      </c>
      <c r="F20" s="114">
        <v>81345.086569999999</v>
      </c>
      <c r="G20" s="114">
        <v>89342.440680000014</v>
      </c>
      <c r="H20" s="114">
        <v>369111.68347000005</v>
      </c>
      <c r="I20" s="114">
        <v>458322.25532</v>
      </c>
      <c r="J20" s="114">
        <v>488887.62398000003</v>
      </c>
      <c r="K20" s="114">
        <v>492177.09911000001</v>
      </c>
    </row>
    <row r="21" spans="1:11" s="16" customFormat="1" ht="15" customHeight="1">
      <c r="A21" s="148" t="s">
        <v>590</v>
      </c>
      <c r="B21" s="114">
        <v>-85355.851859999995</v>
      </c>
      <c r="C21" s="114">
        <v>-83048.318540000007</v>
      </c>
      <c r="D21" s="114">
        <v>-106347.27567</v>
      </c>
      <c r="E21" s="114">
        <v>-129596.51648000001</v>
      </c>
      <c r="F21" s="114">
        <v>-133001.56539</v>
      </c>
      <c r="G21" s="114">
        <v>-162735.98558000001</v>
      </c>
      <c r="H21" s="114">
        <v>-177291.71921000001</v>
      </c>
      <c r="I21" s="114">
        <v>-206633.10172000001</v>
      </c>
      <c r="J21" s="114">
        <v>-181822.01387999998</v>
      </c>
      <c r="K21" s="114">
        <v>-217504.79755000002</v>
      </c>
    </row>
    <row r="22" spans="1:11" s="16" customFormat="1" ht="15" customHeight="1">
      <c r="A22" s="147" t="s">
        <v>206</v>
      </c>
      <c r="B22" s="114">
        <v>62364.712509999998</v>
      </c>
      <c r="C22" s="114">
        <v>66134.483319999999</v>
      </c>
      <c r="D22" s="114">
        <v>56742.09418</v>
      </c>
      <c r="E22" s="114">
        <v>74804.708129999999</v>
      </c>
      <c r="F22" s="114">
        <v>60978.951740000004</v>
      </c>
      <c r="G22" s="114">
        <v>77189.320999999996</v>
      </c>
      <c r="H22" s="114">
        <v>91996.017219999994</v>
      </c>
      <c r="I22" s="114">
        <v>118005.30109000001</v>
      </c>
      <c r="J22" s="114">
        <v>119262.14454000001</v>
      </c>
      <c r="K22" s="114">
        <v>156222.35490000001</v>
      </c>
    </row>
    <row r="23" spans="1:11" s="16" customFormat="1" ht="15" customHeight="1">
      <c r="A23" s="147" t="s">
        <v>212</v>
      </c>
      <c r="B23" s="114">
        <v>17413.33481</v>
      </c>
      <c r="C23" s="114">
        <v>2890.1803300000001</v>
      </c>
      <c r="D23" s="114">
        <v>7524.6868099999992</v>
      </c>
      <c r="E23" s="114">
        <v>10778.056779999999</v>
      </c>
      <c r="F23" s="114">
        <v>12240.81681</v>
      </c>
      <c r="G23" s="114">
        <v>11269.93391</v>
      </c>
      <c r="H23" s="114">
        <v>6476.0268499999993</v>
      </c>
      <c r="I23" s="114">
        <v>4811.5270999999993</v>
      </c>
      <c r="J23" s="114">
        <v>5354.4374900000003</v>
      </c>
      <c r="K23" s="114">
        <v>4448.4164299999993</v>
      </c>
    </row>
    <row r="24" spans="1:11" s="16" customFormat="1" ht="15" customHeight="1">
      <c r="A24" s="147" t="s">
        <v>591</v>
      </c>
      <c r="B24" s="114">
        <v>10634.38337</v>
      </c>
      <c r="C24" s="114">
        <v>12325.175140000001</v>
      </c>
      <c r="D24" s="114">
        <v>34083.052170000003</v>
      </c>
      <c r="E24" s="114">
        <v>204045.7948</v>
      </c>
      <c r="F24" s="114">
        <v>627410.56959000009</v>
      </c>
      <c r="G24" s="114">
        <v>969606.06283000007</v>
      </c>
      <c r="H24" s="114">
        <v>1196480.1663900001</v>
      </c>
      <c r="I24" s="114">
        <v>1669037.7283800002</v>
      </c>
      <c r="J24" s="114">
        <v>1785029.70101</v>
      </c>
      <c r="K24" s="114">
        <v>1853162.0608699999</v>
      </c>
    </row>
    <row r="25" spans="1:11" s="16" customFormat="1" ht="15" customHeight="1">
      <c r="A25" s="147" t="s">
        <v>223</v>
      </c>
      <c r="B25" s="114">
        <v>160333.91204</v>
      </c>
      <c r="C25" s="114">
        <v>176191.06834999999</v>
      </c>
      <c r="D25" s="114">
        <v>192358.94662</v>
      </c>
      <c r="E25" s="114">
        <v>222388.05480000001</v>
      </c>
      <c r="F25" s="114">
        <v>298716.21043000004</v>
      </c>
      <c r="G25" s="114">
        <v>317042.99323999998</v>
      </c>
      <c r="H25" s="114">
        <v>344904.11268000002</v>
      </c>
      <c r="I25" s="114">
        <v>350947.58545000001</v>
      </c>
      <c r="J25" s="114">
        <v>373368.64711999998</v>
      </c>
      <c r="K25" s="114">
        <v>396512.17430000001</v>
      </c>
    </row>
    <row r="26" spans="1:11" s="16" customFormat="1" ht="15" customHeight="1">
      <c r="A26" s="147" t="s">
        <v>592</v>
      </c>
      <c r="B26" s="114">
        <v>24356.56509</v>
      </c>
      <c r="C26" s="114">
        <v>24631.522440000001</v>
      </c>
      <c r="D26" s="114">
        <v>39115.988069999999</v>
      </c>
      <c r="E26" s="114">
        <v>30742.16203</v>
      </c>
      <c r="F26" s="114">
        <v>40426.84029</v>
      </c>
      <c r="G26" s="114">
        <v>72604.233989999993</v>
      </c>
      <c r="H26" s="114">
        <v>97803.239860000001</v>
      </c>
      <c r="I26" s="114">
        <v>105968.3585</v>
      </c>
      <c r="J26" s="114">
        <v>148294.49386000002</v>
      </c>
      <c r="K26" s="114">
        <v>159314.12153999999</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7052918.5333599998</v>
      </c>
      <c r="C28" s="395">
        <v>8346160.2538100006</v>
      </c>
      <c r="D28" s="395">
        <v>9323443.8616200015</v>
      </c>
      <c r="E28" s="395">
        <v>10555024.006620001</v>
      </c>
      <c r="F28" s="395">
        <v>11506504.141530002</v>
      </c>
      <c r="G28" s="395">
        <v>12628618.041370001</v>
      </c>
      <c r="H28" s="395">
        <v>13420426.04744</v>
      </c>
      <c r="I28" s="395">
        <v>14808872.53991</v>
      </c>
      <c r="J28" s="395">
        <v>15338199.08546</v>
      </c>
      <c r="K28" s="395">
        <v>15912680.209649999</v>
      </c>
    </row>
    <row r="29" spans="1:11" s="16" customFormat="1" ht="15" customHeight="1" thickTop="1">
      <c r="A29" s="147" t="s">
        <v>594</v>
      </c>
      <c r="B29" s="114">
        <v>6260263.4055000003</v>
      </c>
      <c r="C29" s="114">
        <v>7117676.5008199997</v>
      </c>
      <c r="D29" s="114">
        <v>7576914.5012499997</v>
      </c>
      <c r="E29" s="114">
        <v>8695001.1132199988</v>
      </c>
      <c r="F29" s="114">
        <v>8897457.1287600007</v>
      </c>
      <c r="G29" s="114">
        <v>9315132.9022400007</v>
      </c>
      <c r="H29" s="114">
        <v>10137005.414009999</v>
      </c>
      <c r="I29" s="114">
        <v>10500748.427680001</v>
      </c>
      <c r="J29" s="114">
        <v>10979437.177860001</v>
      </c>
      <c r="K29" s="114">
        <v>11809798.544</v>
      </c>
    </row>
    <row r="30" spans="1:11" s="16" customFormat="1" ht="15" customHeight="1">
      <c r="A30" s="148" t="s">
        <v>595</v>
      </c>
      <c r="B30" s="114">
        <v>2028891.6802000001</v>
      </c>
      <c r="C30" s="114">
        <v>2074003.56681</v>
      </c>
      <c r="D30" s="114">
        <v>1950325.5014200001</v>
      </c>
      <c r="E30" s="114">
        <v>2189832.7924899999</v>
      </c>
      <c r="F30" s="114">
        <v>1845234.4015500001</v>
      </c>
      <c r="G30" s="114">
        <v>1579214.1733900001</v>
      </c>
      <c r="H30" s="114">
        <v>1916652.3442599999</v>
      </c>
      <c r="I30" s="114">
        <v>2134374.4142</v>
      </c>
      <c r="J30" s="114">
        <v>2132945.1191699998</v>
      </c>
      <c r="K30" s="114">
        <v>2397743.4066699999</v>
      </c>
    </row>
    <row r="31" spans="1:11" s="16" customFormat="1" ht="15" customHeight="1">
      <c r="A31" s="148" t="s">
        <v>596</v>
      </c>
      <c r="B31" s="114">
        <v>1775447.9323499999</v>
      </c>
      <c r="C31" s="114">
        <v>1783557.10362</v>
      </c>
      <c r="D31" s="114">
        <v>1908850.1929300001</v>
      </c>
      <c r="E31" s="114">
        <v>2098191.0874200002</v>
      </c>
      <c r="F31" s="114">
        <v>2178516.4921399998</v>
      </c>
      <c r="G31" s="114">
        <v>2101124.2488000002</v>
      </c>
      <c r="H31" s="114">
        <v>2267287.6346100001</v>
      </c>
      <c r="I31" s="114">
        <v>2495421.8187500001</v>
      </c>
      <c r="J31" s="114">
        <v>2673462.0824099998</v>
      </c>
      <c r="K31" s="114">
        <v>2846371.8912</v>
      </c>
    </row>
    <row r="32" spans="1:11" s="16" customFormat="1" ht="15" customHeight="1">
      <c r="A32" s="148" t="s">
        <v>597</v>
      </c>
      <c r="B32" s="114">
        <v>1534510.42882</v>
      </c>
      <c r="C32" s="114">
        <v>1318754.97474</v>
      </c>
      <c r="D32" s="114">
        <v>12281.937759999999</v>
      </c>
      <c r="E32" s="114">
        <v>4747.29216</v>
      </c>
      <c r="F32" s="114">
        <v>2821.9459100000004</v>
      </c>
      <c r="G32" s="114">
        <v>2496.4558700000002</v>
      </c>
      <c r="H32" s="114">
        <v>2028.12102</v>
      </c>
      <c r="I32" s="114">
        <v>1825.1103999999998</v>
      </c>
      <c r="J32" s="114">
        <v>960.25268999999992</v>
      </c>
      <c r="K32" s="114">
        <v>431.58267999999998</v>
      </c>
    </row>
    <row r="33" spans="1:11" s="16" customFormat="1" ht="15" customHeight="1">
      <c r="A33" s="148" t="s">
        <v>598</v>
      </c>
      <c r="B33" s="114">
        <v>145410.78580000001</v>
      </c>
      <c r="C33" s="114">
        <v>129468.88363</v>
      </c>
      <c r="D33" s="114">
        <v>228680.7414</v>
      </c>
      <c r="E33" s="114">
        <v>299705.86281999998</v>
      </c>
      <c r="F33" s="114">
        <v>425990.49338</v>
      </c>
      <c r="G33" s="114">
        <v>173037.3836</v>
      </c>
      <c r="H33" s="114">
        <v>134502.93938</v>
      </c>
      <c r="I33" s="114">
        <v>132633.31981000002</v>
      </c>
      <c r="J33" s="114">
        <v>176746.62781999999</v>
      </c>
      <c r="K33" s="114">
        <v>195214.43933000002</v>
      </c>
    </row>
    <row r="34" spans="1:11" s="16" customFormat="1" ht="15" customHeight="1">
      <c r="A34" s="148" t="s">
        <v>599</v>
      </c>
      <c r="B34" s="114">
        <v>638853.92287999997</v>
      </c>
      <c r="C34" s="114">
        <v>1625518.9230499999</v>
      </c>
      <c r="D34" s="114">
        <v>3212169.5048200004</v>
      </c>
      <c r="E34" s="114">
        <v>3751479.38038</v>
      </c>
      <c r="F34" s="114">
        <v>3985595.54312</v>
      </c>
      <c r="G34" s="114">
        <v>4909974.8577500004</v>
      </c>
      <c r="H34" s="114">
        <v>5104371.7802299997</v>
      </c>
      <c r="I34" s="114">
        <v>5005330.8168199994</v>
      </c>
      <c r="J34" s="114">
        <v>5235873.6881899992</v>
      </c>
      <c r="K34" s="114">
        <v>5549667.2444200004</v>
      </c>
    </row>
    <row r="35" spans="1:11" s="16" customFormat="1" ht="15" customHeight="1">
      <c r="A35" s="148" t="s">
        <v>600</v>
      </c>
      <c r="B35" s="114">
        <v>137148.65544999999</v>
      </c>
      <c r="C35" s="114">
        <v>186373.04897</v>
      </c>
      <c r="D35" s="114">
        <v>264606.62291999999</v>
      </c>
      <c r="E35" s="114">
        <v>351044.69795</v>
      </c>
      <c r="F35" s="114">
        <v>459298.25266</v>
      </c>
      <c r="G35" s="114">
        <v>549285.78283000004</v>
      </c>
      <c r="H35" s="114">
        <v>712162.59450999997</v>
      </c>
      <c r="I35" s="114">
        <v>731162.94770000002</v>
      </c>
      <c r="J35" s="114">
        <v>759449.40758</v>
      </c>
      <c r="K35" s="114">
        <v>820369.97970000003</v>
      </c>
    </row>
    <row r="36" spans="1:11" s="16" customFormat="1" ht="15" customHeight="1">
      <c r="A36" s="147" t="s">
        <v>601</v>
      </c>
      <c r="B36" s="114">
        <v>7.0000000000000007E-5</v>
      </c>
      <c r="C36" s="114">
        <v>0</v>
      </c>
      <c r="D36" s="114">
        <v>0</v>
      </c>
      <c r="E36" s="114">
        <v>0</v>
      </c>
      <c r="F36" s="114">
        <v>0</v>
      </c>
      <c r="G36" s="114">
        <v>0</v>
      </c>
      <c r="H36" s="114">
        <v>26414.256550000002</v>
      </c>
      <c r="I36" s="114">
        <v>13172.947550000001</v>
      </c>
      <c r="J36" s="114">
        <v>13205.52605</v>
      </c>
      <c r="K36" s="114">
        <v>0</v>
      </c>
    </row>
    <row r="37" spans="1:11" s="16" customFormat="1" ht="15" customHeight="1">
      <c r="A37" s="147" t="s">
        <v>602</v>
      </c>
      <c r="B37" s="114">
        <v>363034.10850999999</v>
      </c>
      <c r="C37" s="114">
        <v>639866.81617999997</v>
      </c>
      <c r="D37" s="114">
        <v>1017752.4026199999</v>
      </c>
      <c r="E37" s="114">
        <v>1123556.80241</v>
      </c>
      <c r="F37" s="114">
        <v>1655154.78406</v>
      </c>
      <c r="G37" s="114">
        <v>2180011.4118600003</v>
      </c>
      <c r="H37" s="114">
        <v>1671170.1821900001</v>
      </c>
      <c r="I37" s="114">
        <v>3000349.35751</v>
      </c>
      <c r="J37" s="114">
        <v>2954355.9434600002</v>
      </c>
      <c r="K37" s="114">
        <v>2914175.6596500003</v>
      </c>
    </row>
    <row r="38" spans="1:11" s="16" customFormat="1" ht="15" customHeight="1">
      <c r="A38" s="147" t="s">
        <v>603</v>
      </c>
      <c r="B38" s="114">
        <v>115873.72559999999</v>
      </c>
      <c r="C38" s="114">
        <v>130011.68701000001</v>
      </c>
      <c r="D38" s="114">
        <v>231775.20845999999</v>
      </c>
      <c r="E38" s="114">
        <v>230682.66161000001</v>
      </c>
      <c r="F38" s="114">
        <v>215055.10561000003</v>
      </c>
      <c r="G38" s="114">
        <v>233695.38266999999</v>
      </c>
      <c r="H38" s="114">
        <v>285027.19481999998</v>
      </c>
      <c r="I38" s="114">
        <v>382535.81135000003</v>
      </c>
      <c r="J38" s="114">
        <v>382094.06049</v>
      </c>
      <c r="K38" s="114">
        <v>322295.05729000003</v>
      </c>
    </row>
    <row r="39" spans="1:11" s="16" customFormat="1" ht="15" customHeight="1">
      <c r="A39" s="147" t="s">
        <v>277</v>
      </c>
      <c r="B39" s="114">
        <v>77830.075019999989</v>
      </c>
      <c r="C39" s="114">
        <v>90852.565459999998</v>
      </c>
      <c r="D39" s="114">
        <v>95044.034510000012</v>
      </c>
      <c r="E39" s="114">
        <v>100884.01565999999</v>
      </c>
      <c r="F39" s="114">
        <v>109900.49112000001</v>
      </c>
      <c r="G39" s="114">
        <v>112971.2859</v>
      </c>
      <c r="H39" s="114">
        <v>113035.22565000001</v>
      </c>
      <c r="I39" s="114">
        <v>121276.70276</v>
      </c>
      <c r="J39" s="114">
        <v>124321.14404000001</v>
      </c>
      <c r="K39" s="114">
        <v>131846.16320000001</v>
      </c>
    </row>
    <row r="40" spans="1:11" s="16" customFormat="1" ht="15" customHeight="1">
      <c r="A40" s="147" t="s">
        <v>283</v>
      </c>
      <c r="B40" s="114">
        <v>0</v>
      </c>
      <c r="C40" s="114">
        <v>0</v>
      </c>
      <c r="D40" s="114">
        <v>0</v>
      </c>
      <c r="E40" s="114">
        <v>0</v>
      </c>
      <c r="F40" s="114">
        <v>170571.55556000001</v>
      </c>
      <c r="G40" s="114">
        <v>170660.86111000003</v>
      </c>
      <c r="H40" s="114">
        <v>544782.78824999998</v>
      </c>
      <c r="I40" s="114">
        <v>540062.44850000006</v>
      </c>
      <c r="J40" s="114">
        <v>545121.9053300001</v>
      </c>
      <c r="K40" s="114">
        <v>448296.82001999998</v>
      </c>
    </row>
    <row r="41" spans="1:11" s="16" customFormat="1" ht="15" customHeight="1">
      <c r="A41" s="147" t="s">
        <v>604</v>
      </c>
      <c r="B41" s="114">
        <v>123907.72706999999</v>
      </c>
      <c r="C41" s="114">
        <v>148134.94921000002</v>
      </c>
      <c r="D41" s="114">
        <v>212686.28762000002</v>
      </c>
      <c r="E41" s="114">
        <v>212845.98611000003</v>
      </c>
      <c r="F41" s="114">
        <v>205890.61111000003</v>
      </c>
      <c r="G41" s="114">
        <v>269941.42777999997</v>
      </c>
      <c r="H41" s="114">
        <v>186042.14222000001</v>
      </c>
      <c r="I41" s="114">
        <v>141235.81112</v>
      </c>
      <c r="J41" s="114">
        <v>207537.69633999999</v>
      </c>
      <c r="K41" s="114">
        <v>193505.92627</v>
      </c>
    </row>
    <row r="42" spans="1:11" s="17" customFormat="1" ht="15" customHeight="1" thickBot="1">
      <c r="A42" s="147" t="s">
        <v>455</v>
      </c>
      <c r="B42" s="114">
        <v>112009.49159000001</v>
      </c>
      <c r="C42" s="114">
        <v>219617.73512999999</v>
      </c>
      <c r="D42" s="114">
        <v>189271.42715999999</v>
      </c>
      <c r="E42" s="114">
        <v>192053.42761000001</v>
      </c>
      <c r="F42" s="114">
        <v>252474.46531</v>
      </c>
      <c r="G42" s="114">
        <v>346204.76981000003</v>
      </c>
      <c r="H42" s="114">
        <v>456948.84375</v>
      </c>
      <c r="I42" s="114">
        <v>109491.03344</v>
      </c>
      <c r="J42" s="114">
        <v>132125.63188999999</v>
      </c>
      <c r="K42" s="114">
        <v>92762.039220000006</v>
      </c>
    </row>
    <row r="43" spans="1:11" ht="15" customHeight="1" thickTop="1" thickBot="1">
      <c r="A43" s="394" t="s">
        <v>605</v>
      </c>
      <c r="B43" s="395">
        <v>446636.34164999996</v>
      </c>
      <c r="C43" s="395">
        <v>544731.72075999994</v>
      </c>
      <c r="D43" s="395">
        <v>622780.89541</v>
      </c>
      <c r="E43" s="395">
        <v>693444.15846000006</v>
      </c>
      <c r="F43" s="395">
        <v>753559.80726999999</v>
      </c>
      <c r="G43" s="395">
        <v>817592.70004999998</v>
      </c>
      <c r="H43" s="395">
        <v>857619.14134000009</v>
      </c>
      <c r="I43" s="395">
        <v>923731.03816</v>
      </c>
      <c r="J43" s="395">
        <v>972952.01711999997</v>
      </c>
      <c r="K43" s="395">
        <v>973502.8862999999</v>
      </c>
    </row>
    <row r="44" spans="1:11" s="16" customFormat="1" ht="15" customHeight="1" thickTop="1">
      <c r="A44" s="147" t="s">
        <v>298</v>
      </c>
      <c r="B44" s="114">
        <v>307353.5</v>
      </c>
      <c r="C44" s="114">
        <v>393588</v>
      </c>
      <c r="D44" s="114">
        <v>444867</v>
      </c>
      <c r="E44" s="114">
        <v>489467</v>
      </c>
      <c r="F44" s="114">
        <v>527597</v>
      </c>
      <c r="G44" s="114">
        <v>565283</v>
      </c>
      <c r="H44" s="114">
        <v>579143</v>
      </c>
      <c r="I44" s="114">
        <v>700473</v>
      </c>
      <c r="J44" s="114">
        <v>700473</v>
      </c>
      <c r="K44" s="114">
        <v>776063</v>
      </c>
    </row>
    <row r="45" spans="1:11" s="16" customFormat="1" ht="15" customHeight="1">
      <c r="A45" s="147" t="s">
        <v>302</v>
      </c>
      <c r="B45" s="114">
        <v>23927.163250000001</v>
      </c>
      <c r="C45" s="114">
        <v>16399.52605</v>
      </c>
      <c r="D45" s="114">
        <v>0.52604999999999991</v>
      </c>
      <c r="E45" s="114">
        <v>0.52604999999999991</v>
      </c>
      <c r="F45" s="114">
        <v>7000.5260499999995</v>
      </c>
      <c r="G45" s="114">
        <v>7000.5260499999995</v>
      </c>
      <c r="H45" s="114">
        <v>82600.52605</v>
      </c>
      <c r="I45" s="114">
        <v>44800.52605</v>
      </c>
      <c r="J45" s="114">
        <v>47600.52605</v>
      </c>
      <c r="K45" s="114">
        <v>15631.52605</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43987.399689999998</v>
      </c>
      <c r="C47" s="114">
        <v>50768.023950000003</v>
      </c>
      <c r="D47" s="114">
        <v>58109.403060000004</v>
      </c>
      <c r="E47" s="114">
        <v>68072.967230000009</v>
      </c>
      <c r="F47" s="114">
        <v>78463.840760000006</v>
      </c>
      <c r="G47" s="114">
        <v>87885.210640000005</v>
      </c>
      <c r="H47" s="114">
        <v>101221.17548000001</v>
      </c>
      <c r="I47" s="114">
        <v>109476.82363</v>
      </c>
      <c r="J47" s="114">
        <v>109476.82363</v>
      </c>
      <c r="K47" s="114">
        <v>121027.69941</v>
      </c>
    </row>
    <row r="48" spans="1:11" s="16" customFormat="1" ht="15" customHeight="1">
      <c r="A48" s="147" t="s">
        <v>312</v>
      </c>
      <c r="B48" s="114">
        <v>71368.278709999999</v>
      </c>
      <c r="C48" s="114">
        <v>83976.170760000008</v>
      </c>
      <c r="D48" s="114">
        <v>119803.9663</v>
      </c>
      <c r="E48" s="114">
        <v>135903.66518000001</v>
      </c>
      <c r="F48" s="114">
        <v>140498.44046000001</v>
      </c>
      <c r="G48" s="114">
        <v>157423.96336000002</v>
      </c>
      <c r="H48" s="114">
        <v>94654.439809999996</v>
      </c>
      <c r="I48" s="114">
        <v>68980.688479999997</v>
      </c>
      <c r="J48" s="114">
        <v>115401.66744</v>
      </c>
      <c r="K48" s="114">
        <v>60780.660840000004</v>
      </c>
    </row>
    <row r="49" spans="1:11" s="16" customFormat="1" ht="15" customHeight="1">
      <c r="A49" s="148" t="s">
        <v>607</v>
      </c>
      <c r="B49" s="114">
        <v>3568.3604</v>
      </c>
      <c r="C49" s="114">
        <v>10568.791650000001</v>
      </c>
      <c r="D49" s="114">
        <v>20193.791649999999</v>
      </c>
      <c r="E49" s="114">
        <v>32093.791649999999</v>
      </c>
      <c r="F49" s="114">
        <v>46293.791649999999</v>
      </c>
      <c r="G49" s="114">
        <v>46293.791649999999</v>
      </c>
      <c r="H49" s="114">
        <v>12143.791660000001</v>
      </c>
      <c r="I49" s="114">
        <v>2868.7916600000003</v>
      </c>
      <c r="J49" s="114">
        <v>68.791660000000007</v>
      </c>
      <c r="K49" s="114">
        <v>8699.7916600000008</v>
      </c>
    </row>
    <row r="50" spans="1:11" s="17" customFormat="1" ht="15" customHeight="1" thickBot="1">
      <c r="A50" s="148" t="s">
        <v>608</v>
      </c>
      <c r="B50" s="114">
        <v>67799.918310000008</v>
      </c>
      <c r="C50" s="114">
        <v>73407.379109999994</v>
      </c>
      <c r="D50" s="114">
        <v>99610.174650000001</v>
      </c>
      <c r="E50" s="114">
        <v>103809.87353</v>
      </c>
      <c r="F50" s="114">
        <v>94204.648809999999</v>
      </c>
      <c r="G50" s="114">
        <v>111130.17171</v>
      </c>
      <c r="H50" s="114">
        <v>82510.648150000008</v>
      </c>
      <c r="I50" s="114">
        <v>66111.896819999994</v>
      </c>
      <c r="J50" s="114">
        <v>115332.87578</v>
      </c>
      <c r="K50" s="114">
        <v>52080.869180000002</v>
      </c>
    </row>
    <row r="51" spans="1:11" ht="15" customHeight="1" thickTop="1" thickBot="1">
      <c r="A51" s="394" t="s">
        <v>609</v>
      </c>
      <c r="B51" s="395">
        <v>7499554.8750100005</v>
      </c>
      <c r="C51" s="395">
        <v>8890891.9745700005</v>
      </c>
      <c r="D51" s="395">
        <v>9946224.7570300009</v>
      </c>
      <c r="E51" s="395">
        <v>11248468.16508</v>
      </c>
      <c r="F51" s="395">
        <v>12260063.948799999</v>
      </c>
      <c r="G51" s="395">
        <v>13446210.741420001</v>
      </c>
      <c r="H51" s="395">
        <v>14278045.18878</v>
      </c>
      <c r="I51" s="395">
        <v>15732603.57807</v>
      </c>
      <c r="J51" s="395">
        <v>16311151.10258</v>
      </c>
      <c r="K51" s="395">
        <v>16886183.09595</v>
      </c>
    </row>
    <row r="52" spans="1:11" s="16" customFormat="1" ht="15" customHeight="1" thickTop="1">
      <c r="A52" s="113" t="s">
        <v>610</v>
      </c>
      <c r="B52" s="114">
        <v>711432.95513000002</v>
      </c>
      <c r="C52" s="114">
        <v>576714.29308000009</v>
      </c>
      <c r="D52" s="114">
        <v>481237.08393999998</v>
      </c>
      <c r="E52" s="114">
        <v>447788.21677</v>
      </c>
      <c r="F52" s="114">
        <v>488392.02611999999</v>
      </c>
      <c r="G52" s="114">
        <v>307907.16181000002</v>
      </c>
      <c r="H52" s="114">
        <v>269631.84630000003</v>
      </c>
      <c r="I52" s="114">
        <v>304264.98621</v>
      </c>
      <c r="J52" s="114">
        <v>335408.88043999998</v>
      </c>
      <c r="K52" s="114">
        <v>336104.53510000004</v>
      </c>
    </row>
    <row r="53" spans="1:11" s="17" customFormat="1" ht="15" customHeight="1">
      <c r="A53" s="148" t="s">
        <v>611</v>
      </c>
      <c r="B53" s="114">
        <v>87945.154989999995</v>
      </c>
      <c r="C53" s="114">
        <v>46337.236340000003</v>
      </c>
      <c r="D53" s="114">
        <v>51343.293720000001</v>
      </c>
      <c r="E53" s="114">
        <v>37387.866679999999</v>
      </c>
      <c r="F53" s="114">
        <v>50410.105020000003</v>
      </c>
      <c r="G53" s="114">
        <v>34167.845799999996</v>
      </c>
      <c r="H53" s="114">
        <v>8918</v>
      </c>
      <c r="I53" s="114">
        <v>31897.367389999999</v>
      </c>
      <c r="J53" s="114">
        <v>19596.70393</v>
      </c>
      <c r="K53" s="114">
        <v>26170.023219999999</v>
      </c>
    </row>
    <row r="54" spans="1:11" s="17" customFormat="1" ht="15" customHeight="1">
      <c r="A54" s="148" t="s">
        <v>612</v>
      </c>
      <c r="B54" s="114">
        <v>526726.07487999997</v>
      </c>
      <c r="C54" s="114">
        <v>430654.06419</v>
      </c>
      <c r="D54" s="114">
        <v>317236.19867000001</v>
      </c>
      <c r="E54" s="114">
        <v>293872.80273</v>
      </c>
      <c r="F54" s="114">
        <v>316639.79698000004</v>
      </c>
      <c r="G54" s="114">
        <v>152946.54227999999</v>
      </c>
      <c r="H54" s="114">
        <v>135761.44927000001</v>
      </c>
      <c r="I54" s="114">
        <v>119805.87265</v>
      </c>
      <c r="J54" s="114">
        <v>147146.91205000001</v>
      </c>
      <c r="K54" s="114">
        <v>129862.46695</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96761.725260000007</v>
      </c>
      <c r="C56" s="114">
        <v>99722.992549999995</v>
      </c>
      <c r="D56" s="114">
        <v>112657.59155</v>
      </c>
      <c r="E56" s="114">
        <v>116527.54736</v>
      </c>
      <c r="F56" s="114">
        <v>121342.12412000001</v>
      </c>
      <c r="G56" s="114">
        <v>120792.77373</v>
      </c>
      <c r="H56" s="114">
        <v>124952.39703000001</v>
      </c>
      <c r="I56" s="114">
        <v>152561.74617</v>
      </c>
      <c r="J56" s="114">
        <v>168665.26446000001</v>
      </c>
      <c r="K56" s="114">
        <v>180072.04493</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11928612.026799999</v>
      </c>
      <c r="C58" s="114">
        <v>15486910.321520001</v>
      </c>
      <c r="D58" s="114">
        <v>17617920.223470002</v>
      </c>
      <c r="E58" s="114">
        <v>18927260.483709998</v>
      </c>
      <c r="F58" s="114">
        <v>20930770.58382</v>
      </c>
      <c r="G58" s="114">
        <v>21723923.713799998</v>
      </c>
      <c r="H58" s="114">
        <v>21675070.585700002</v>
      </c>
      <c r="I58" s="114">
        <v>22460976.71001</v>
      </c>
      <c r="J58" s="114">
        <v>22994469.525109999</v>
      </c>
      <c r="K58" s="114">
        <v>24743995.095560003</v>
      </c>
    </row>
    <row r="59" spans="1:11">
      <c r="A59" s="396" t="s">
        <v>617</v>
      </c>
      <c r="B59" s="397">
        <v>373740.0148</v>
      </c>
      <c r="C59" s="397">
        <v>427670.76536000002</v>
      </c>
      <c r="D59" s="397">
        <v>489889.65632999997</v>
      </c>
      <c r="E59" s="397">
        <v>560165.50988999999</v>
      </c>
      <c r="F59" s="397">
        <v>647566.04058999999</v>
      </c>
      <c r="G59" s="397">
        <v>731469.21158</v>
      </c>
      <c r="H59" s="397">
        <v>753769.58221000002</v>
      </c>
      <c r="I59" s="397">
        <v>518773.85136999999</v>
      </c>
      <c r="J59" s="397">
        <v>786682.76503999997</v>
      </c>
      <c r="K59" s="397">
        <v>557978.66665000003</v>
      </c>
    </row>
    <row r="60" spans="1:11" ht="15" customHeight="1">
      <c r="A60" s="148" t="s">
        <v>618</v>
      </c>
      <c r="B60" s="114">
        <v>-100103.43517</v>
      </c>
      <c r="C60" s="114">
        <v>-129166.92169</v>
      </c>
      <c r="D60" s="114">
        <v>-156046.05353999999</v>
      </c>
      <c r="E60" s="114">
        <v>-195428.48540000001</v>
      </c>
      <c r="F60" s="114">
        <v>-264051.24843000004</v>
      </c>
      <c r="G60" s="114">
        <v>-303244.64643000002</v>
      </c>
      <c r="H60" s="114">
        <v>-356753.01237999997</v>
      </c>
      <c r="I60" s="114">
        <v>-231774.85950999998</v>
      </c>
      <c r="J60" s="114">
        <v>-352469.58613000001</v>
      </c>
      <c r="K60" s="114">
        <v>-247737.85339999999</v>
      </c>
    </row>
    <row r="61" spans="1:11" ht="15" customHeight="1">
      <c r="A61" s="147" t="s">
        <v>619</v>
      </c>
      <c r="B61" s="114">
        <v>273636.57962999999</v>
      </c>
      <c r="C61" s="114">
        <v>298503.84367000003</v>
      </c>
      <c r="D61" s="114">
        <v>333843.60279000003</v>
      </c>
      <c r="E61" s="114">
        <v>364737.02448999998</v>
      </c>
      <c r="F61" s="114">
        <v>383514.79216000001</v>
      </c>
      <c r="G61" s="114">
        <v>428224.56514999998</v>
      </c>
      <c r="H61" s="114">
        <v>397016.56982999999</v>
      </c>
      <c r="I61" s="114">
        <v>286998.99186000001</v>
      </c>
      <c r="J61" s="114">
        <v>434213.17891000002</v>
      </c>
      <c r="K61" s="114">
        <v>310240.81325000001</v>
      </c>
    </row>
    <row r="62" spans="1:11" ht="15" customHeight="1">
      <c r="A62" s="116" t="s">
        <v>620</v>
      </c>
      <c r="B62" s="114">
        <v>202171.77968000001</v>
      </c>
      <c r="C62" s="114">
        <v>208918.09609000001</v>
      </c>
      <c r="D62" s="114">
        <v>344578.64941000001</v>
      </c>
      <c r="E62" s="114">
        <v>422846.43283999996</v>
      </c>
      <c r="F62" s="114">
        <v>453622.94631000003</v>
      </c>
      <c r="G62" s="114">
        <v>495109.07163999998</v>
      </c>
      <c r="H62" s="114">
        <v>414362.03554000001</v>
      </c>
      <c r="I62" s="114">
        <v>285344.21294</v>
      </c>
      <c r="J62" s="114">
        <v>425744.38650999998</v>
      </c>
      <c r="K62" s="114">
        <v>287233.02658999996</v>
      </c>
    </row>
    <row r="63" spans="1:11" ht="15" customHeight="1">
      <c r="A63" s="148" t="s">
        <v>621</v>
      </c>
      <c r="B63" s="114">
        <v>-90341.470109999995</v>
      </c>
      <c r="C63" s="114">
        <v>-111550.92534</v>
      </c>
      <c r="D63" s="114">
        <v>-210295.67293999999</v>
      </c>
      <c r="E63" s="114">
        <v>-285745.35876999999</v>
      </c>
      <c r="F63" s="114">
        <v>-341198.21318000002</v>
      </c>
      <c r="G63" s="114">
        <v>-364178.94126999995</v>
      </c>
      <c r="H63" s="114">
        <v>-286090.08442999999</v>
      </c>
      <c r="I63" s="114">
        <v>-159410.15693</v>
      </c>
      <c r="J63" s="114">
        <v>-229009.59530000002</v>
      </c>
      <c r="K63" s="114">
        <v>-170936.16764</v>
      </c>
    </row>
    <row r="64" spans="1:11" ht="15" customHeight="1">
      <c r="A64" s="117" t="s">
        <v>622</v>
      </c>
      <c r="B64" s="114">
        <v>385466.88919999998</v>
      </c>
      <c r="C64" s="114">
        <v>395871.01442000002</v>
      </c>
      <c r="D64" s="114">
        <v>468126.57925999997</v>
      </c>
      <c r="E64" s="114">
        <v>501838.09856000001</v>
      </c>
      <c r="F64" s="114">
        <v>495939.52529000002</v>
      </c>
      <c r="G64" s="114">
        <v>559154.69551999995</v>
      </c>
      <c r="H64" s="114">
        <v>525288.52093999996</v>
      </c>
      <c r="I64" s="114">
        <v>412933.04787000001</v>
      </c>
      <c r="J64" s="114">
        <v>630947.97011999995</v>
      </c>
      <c r="K64" s="114">
        <v>426537.67219999997</v>
      </c>
    </row>
    <row r="65" spans="1:11" ht="15" customHeight="1">
      <c r="A65" s="116" t="s">
        <v>623</v>
      </c>
      <c r="B65" s="114">
        <v>16903.555319999999</v>
      </c>
      <c r="C65" s="114">
        <v>15682.636269999999</v>
      </c>
      <c r="D65" s="114">
        <v>47939.389739999999</v>
      </c>
      <c r="E65" s="114">
        <v>18687.082030000001</v>
      </c>
      <c r="F65" s="114">
        <v>15761.787470000001</v>
      </c>
      <c r="G65" s="114">
        <v>31680.65569</v>
      </c>
      <c r="H65" s="114">
        <v>74908.284249999997</v>
      </c>
      <c r="I65" s="114">
        <v>35798.013100000004</v>
      </c>
      <c r="J65" s="114">
        <v>84322.02506</v>
      </c>
      <c r="K65" s="114">
        <v>19363.902289999998</v>
      </c>
    </row>
    <row r="66" spans="1:11" ht="15" customHeight="1">
      <c r="A66" s="116" t="s">
        <v>624</v>
      </c>
      <c r="B66" s="114">
        <v>-42383.482609999999</v>
      </c>
      <c r="C66" s="114">
        <v>-29749.046600000001</v>
      </c>
      <c r="D66" s="114">
        <v>-77609.67001999999</v>
      </c>
      <c r="E66" s="114">
        <v>-63074.10067</v>
      </c>
      <c r="F66" s="114">
        <v>-43733.136079999997</v>
      </c>
      <c r="G66" s="114">
        <v>-85222.62301000001</v>
      </c>
      <c r="H66" s="114">
        <v>-115340.00318000001</v>
      </c>
      <c r="I66" s="114">
        <v>-80712.304860000004</v>
      </c>
      <c r="J66" s="114">
        <v>-117008.97843</v>
      </c>
      <c r="K66" s="114">
        <v>-79155.401670000007</v>
      </c>
    </row>
    <row r="67" spans="1:11" ht="15" customHeight="1">
      <c r="A67" s="147" t="s">
        <v>625</v>
      </c>
      <c r="B67" s="114">
        <v>359986.96191000001</v>
      </c>
      <c r="C67" s="114">
        <v>381804.60408999998</v>
      </c>
      <c r="D67" s="114">
        <v>438456.29898000002</v>
      </c>
      <c r="E67" s="114">
        <v>457451.07991999999</v>
      </c>
      <c r="F67" s="114">
        <v>467968.17668000003</v>
      </c>
      <c r="G67" s="114">
        <v>505612.72820000001</v>
      </c>
      <c r="H67" s="114">
        <v>484856.80200999998</v>
      </c>
      <c r="I67" s="114">
        <v>368018.75611000002</v>
      </c>
      <c r="J67" s="114">
        <v>598261.01674999995</v>
      </c>
      <c r="K67" s="114">
        <v>366746.17281999998</v>
      </c>
    </row>
    <row r="68" spans="1:11" ht="15" customHeight="1">
      <c r="A68" s="148" t="s">
        <v>626</v>
      </c>
      <c r="B68" s="114">
        <v>-255528.74184</v>
      </c>
      <c r="C68" s="114">
        <v>-268026.84928000002</v>
      </c>
      <c r="D68" s="114">
        <v>-262335.86384000001</v>
      </c>
      <c r="E68" s="114">
        <v>-272453.34378</v>
      </c>
      <c r="F68" s="114">
        <v>-305502.68341</v>
      </c>
      <c r="G68" s="114">
        <v>-302949.41879000003</v>
      </c>
      <c r="H68" s="114">
        <v>-320669.27750999999</v>
      </c>
      <c r="I68" s="114">
        <v>-238983.43209000002</v>
      </c>
      <c r="J68" s="114">
        <v>-366939.77126999997</v>
      </c>
      <c r="K68" s="114">
        <v>-262870.63255000004</v>
      </c>
    </row>
    <row r="69" spans="1:11" ht="15" customHeight="1">
      <c r="A69" s="117" t="s">
        <v>627</v>
      </c>
      <c r="B69" s="114">
        <v>104458.22007</v>
      </c>
      <c r="C69" s="114">
        <v>113777.75481</v>
      </c>
      <c r="D69" s="114">
        <v>176120.43513999999</v>
      </c>
      <c r="E69" s="114">
        <v>184997.73613999999</v>
      </c>
      <c r="F69" s="114">
        <v>162465.49327000001</v>
      </c>
      <c r="G69" s="114">
        <v>202663.30940999999</v>
      </c>
      <c r="H69" s="114">
        <v>164187.5245</v>
      </c>
      <c r="I69" s="114">
        <v>129035.32402</v>
      </c>
      <c r="J69" s="114">
        <v>231321.24547999998</v>
      </c>
      <c r="K69" s="114">
        <v>103875.54027</v>
      </c>
    </row>
    <row r="70" spans="1:11" ht="15" customHeight="1">
      <c r="A70" s="117" t="s">
        <v>628</v>
      </c>
      <c r="B70" s="114">
        <v>-16753.44355</v>
      </c>
      <c r="C70" s="114">
        <v>-19879.644370000002</v>
      </c>
      <c r="D70" s="114">
        <v>21676.648789999999</v>
      </c>
      <c r="E70" s="114">
        <v>81176.030680000011</v>
      </c>
      <c r="F70" s="114">
        <v>5198.9771300000002</v>
      </c>
      <c r="G70" s="114">
        <v>-5104.5992000000006</v>
      </c>
      <c r="H70" s="114">
        <v>61982.972609999997</v>
      </c>
      <c r="I70" s="114">
        <v>-29621.75115</v>
      </c>
      <c r="J70" s="114">
        <v>-63792.54062</v>
      </c>
      <c r="K70" s="114">
        <v>-102886.52370999999</v>
      </c>
    </row>
    <row r="71" spans="1:11" ht="15" customHeight="1">
      <c r="A71" s="115" t="s">
        <v>977</v>
      </c>
      <c r="B71" s="114">
        <v>-16814.31266</v>
      </c>
      <c r="C71" s="114">
        <v>-19952.124370000001</v>
      </c>
      <c r="D71" s="114">
        <v>21555.074410000001</v>
      </c>
      <c r="E71" s="114">
        <v>81061.893489999988</v>
      </c>
      <c r="F71" s="114">
        <v>5080.4631200000003</v>
      </c>
      <c r="G71" s="114">
        <v>-5175.8182000000006</v>
      </c>
      <c r="H71" s="114">
        <v>61925.295409999999</v>
      </c>
      <c r="I71" s="114">
        <v>-29658.649890000001</v>
      </c>
      <c r="J71" s="114">
        <v>-63844.662830000001</v>
      </c>
      <c r="K71" s="114">
        <v>-102945.71974</v>
      </c>
    </row>
    <row r="72" spans="1:11" ht="15" customHeight="1">
      <c r="A72" s="115" t="s">
        <v>978</v>
      </c>
      <c r="B72" s="114">
        <v>60.869109999999999</v>
      </c>
      <c r="C72" s="114">
        <v>72.48</v>
      </c>
      <c r="D72" s="114">
        <v>121.57438</v>
      </c>
      <c r="E72" s="114">
        <v>114.13719</v>
      </c>
      <c r="F72" s="114">
        <v>118.51401</v>
      </c>
      <c r="G72" s="114">
        <v>71.218999999999994</v>
      </c>
      <c r="H72" s="114">
        <v>57.677199999999999</v>
      </c>
      <c r="I72" s="114">
        <v>36.898739999999997</v>
      </c>
      <c r="J72" s="114">
        <v>52.122210000000003</v>
      </c>
      <c r="K72" s="114">
        <v>59.19603</v>
      </c>
    </row>
    <row r="73" spans="1:11" ht="15" customHeight="1">
      <c r="A73" s="147" t="s">
        <v>629</v>
      </c>
      <c r="B73" s="114">
        <v>16754.34835</v>
      </c>
      <c r="C73" s="114">
        <v>20368.164670000002</v>
      </c>
      <c r="D73" s="114">
        <v>-21991.51828</v>
      </c>
      <c r="E73" s="114">
        <v>-81144.871310000002</v>
      </c>
      <c r="F73" s="114">
        <v>-5128.2146199999997</v>
      </c>
      <c r="G73" s="114">
        <v>5154.9114</v>
      </c>
      <c r="H73" s="114">
        <v>-62170.648959999999</v>
      </c>
      <c r="I73" s="114">
        <v>29500.930260000001</v>
      </c>
      <c r="J73" s="114">
        <v>63652.662189999995</v>
      </c>
      <c r="K73" s="114">
        <v>102847.52454000001</v>
      </c>
    </row>
    <row r="74" spans="1:11" ht="15" customHeight="1">
      <c r="A74" s="147" t="s">
        <v>1308</v>
      </c>
      <c r="B74" s="114">
        <v>16872.264420000003</v>
      </c>
      <c r="C74" s="114">
        <v>20438.844120000002</v>
      </c>
      <c r="D74" s="114">
        <v>-21866.65136</v>
      </c>
      <c r="E74" s="114">
        <v>-81028.233240000001</v>
      </c>
      <c r="F74" s="114">
        <v>-5011.3729599999997</v>
      </c>
      <c r="G74" s="114">
        <v>5225.4042499999996</v>
      </c>
      <c r="H74" s="114">
        <v>-62117.076159999997</v>
      </c>
      <c r="I74" s="114">
        <v>29525.711449999999</v>
      </c>
      <c r="J74" s="114">
        <v>63691.617039999997</v>
      </c>
      <c r="K74" s="114">
        <v>102900.20384999999</v>
      </c>
    </row>
    <row r="75" spans="1:11" ht="15" customHeight="1">
      <c r="A75" s="148" t="s">
        <v>434</v>
      </c>
      <c r="B75" s="114">
        <v>-117.91607</v>
      </c>
      <c r="C75" s="114">
        <v>-70.679450000000003</v>
      </c>
      <c r="D75" s="114">
        <v>-124.86691999999999</v>
      </c>
      <c r="E75" s="114">
        <v>-116.63807000000001</v>
      </c>
      <c r="F75" s="114">
        <v>-116.84166</v>
      </c>
      <c r="G75" s="114">
        <v>-70.492850000000004</v>
      </c>
      <c r="H75" s="114">
        <v>-53.572800000000001</v>
      </c>
      <c r="I75" s="114">
        <v>-24.781189999999999</v>
      </c>
      <c r="J75" s="114">
        <v>-38.95485</v>
      </c>
      <c r="K75" s="114">
        <v>-52.679310000000001</v>
      </c>
    </row>
    <row r="76" spans="1:11" ht="15" customHeight="1">
      <c r="A76" s="147" t="s">
        <v>630</v>
      </c>
      <c r="B76" s="114">
        <v>104459.12487</v>
      </c>
      <c r="C76" s="114">
        <v>114266.27511</v>
      </c>
      <c r="D76" s="114">
        <v>175805.56565</v>
      </c>
      <c r="E76" s="114">
        <v>185028.89551</v>
      </c>
      <c r="F76" s="114">
        <v>162536.25578000001</v>
      </c>
      <c r="G76" s="114">
        <v>202713.62161</v>
      </c>
      <c r="H76" s="114">
        <v>163999.84815000001</v>
      </c>
      <c r="I76" s="114">
        <v>128914.50313</v>
      </c>
      <c r="J76" s="114">
        <v>231181.36705</v>
      </c>
      <c r="K76" s="114">
        <v>103836.54109999999</v>
      </c>
    </row>
    <row r="77" spans="1:11" ht="15" customHeight="1">
      <c r="A77" s="149" t="s">
        <v>968</v>
      </c>
      <c r="B77" s="114">
        <v>0</v>
      </c>
      <c r="C77" s="114">
        <v>0</v>
      </c>
      <c r="D77" s="114">
        <v>0</v>
      </c>
      <c r="E77" s="114">
        <v>1.81002</v>
      </c>
      <c r="F77" s="114">
        <v>2.8730300000000004</v>
      </c>
      <c r="G77" s="114">
        <v>0</v>
      </c>
      <c r="H77" s="114">
        <v>0</v>
      </c>
      <c r="I77" s="114">
        <v>0</v>
      </c>
      <c r="J77" s="114">
        <v>0</v>
      </c>
      <c r="K77" s="114">
        <v>0</v>
      </c>
    </row>
    <row r="78" spans="1:11" ht="15" customHeight="1">
      <c r="A78" s="117" t="s">
        <v>631</v>
      </c>
      <c r="B78" s="114">
        <v>104459.12487</v>
      </c>
      <c r="C78" s="114">
        <v>114266.27511</v>
      </c>
      <c r="D78" s="114">
        <v>175805.56565</v>
      </c>
      <c r="E78" s="114">
        <v>185030.70553000001</v>
      </c>
      <c r="F78" s="114">
        <v>162539.12880999999</v>
      </c>
      <c r="G78" s="114">
        <v>202713.62161</v>
      </c>
      <c r="H78" s="114">
        <v>163999.84815000001</v>
      </c>
      <c r="I78" s="114">
        <v>128914.50313</v>
      </c>
      <c r="J78" s="114">
        <v>231181.36705</v>
      </c>
      <c r="K78" s="114">
        <v>103836.54109999999</v>
      </c>
    </row>
    <row r="79" spans="1:11" ht="15" customHeight="1">
      <c r="A79" s="116" t="s">
        <v>632</v>
      </c>
      <c r="B79" s="114">
        <v>1156.52244</v>
      </c>
      <c r="C79" s="114">
        <v>0</v>
      </c>
      <c r="D79" s="114">
        <v>-243.779</v>
      </c>
      <c r="E79" s="114">
        <v>0</v>
      </c>
      <c r="F79" s="114">
        <v>0</v>
      </c>
      <c r="G79" s="114">
        <v>0</v>
      </c>
      <c r="H79" s="114">
        <v>0</v>
      </c>
      <c r="I79" s="114">
        <v>2309.2696900000001</v>
      </c>
      <c r="J79" s="114">
        <v>2634.23873</v>
      </c>
      <c r="K79" s="114">
        <v>325.20408000000003</v>
      </c>
    </row>
    <row r="80" spans="1:11" ht="15" customHeight="1">
      <c r="A80" s="147" t="s">
        <v>633</v>
      </c>
      <c r="B80" s="114">
        <v>105615.64731</v>
      </c>
      <c r="C80" s="114">
        <v>114266.27511</v>
      </c>
      <c r="D80" s="114">
        <v>175561.78664999999</v>
      </c>
      <c r="E80" s="114">
        <v>185030.70553000001</v>
      </c>
      <c r="F80" s="114">
        <v>162539.12880999999</v>
      </c>
      <c r="G80" s="114">
        <v>202713.62161</v>
      </c>
      <c r="H80" s="114">
        <v>163999.84815000001</v>
      </c>
      <c r="I80" s="114">
        <v>131223.77281999998</v>
      </c>
      <c r="J80" s="114">
        <v>233815.60578000001</v>
      </c>
      <c r="K80" s="114">
        <v>104161.74518000001</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105615.64731</v>
      </c>
      <c r="C82" s="114">
        <v>114266.27511</v>
      </c>
      <c r="D82" s="114">
        <v>175561.78664999999</v>
      </c>
      <c r="E82" s="114">
        <v>185030.70553000001</v>
      </c>
      <c r="F82" s="114">
        <v>162539.12880999999</v>
      </c>
      <c r="G82" s="114">
        <v>202713.62161</v>
      </c>
      <c r="H82" s="114">
        <v>163999.84815000001</v>
      </c>
      <c r="I82" s="114">
        <v>131223.77281999998</v>
      </c>
      <c r="J82" s="114">
        <v>233815.60578000001</v>
      </c>
      <c r="K82" s="114">
        <v>104161.74518000001</v>
      </c>
    </row>
    <row r="83" spans="1:11" ht="15" customHeight="1" thickBot="1">
      <c r="A83" s="116" t="s">
        <v>636</v>
      </c>
      <c r="B83" s="114">
        <v>-37815.728999999999</v>
      </c>
      <c r="C83" s="114">
        <v>-40858.896000000001</v>
      </c>
      <c r="D83" s="114">
        <v>-75951.611999999994</v>
      </c>
      <c r="E83" s="114">
        <v>-81220.831999999995</v>
      </c>
      <c r="F83" s="114">
        <v>-68334.48</v>
      </c>
      <c r="G83" s="114">
        <v>-91583.449900000007</v>
      </c>
      <c r="H83" s="114">
        <v>-81489.2</v>
      </c>
      <c r="I83" s="114">
        <v>-65111.875999999997</v>
      </c>
      <c r="J83" s="114">
        <v>-118482.73</v>
      </c>
      <c r="K83" s="114">
        <v>-52080.875999999997</v>
      </c>
    </row>
    <row r="84" spans="1:11" ht="15" customHeight="1" thickTop="1" thickBot="1">
      <c r="A84" s="394" t="s">
        <v>637</v>
      </c>
      <c r="B84" s="395">
        <v>67799.918310000008</v>
      </c>
      <c r="C84" s="395">
        <v>73407.379109999994</v>
      </c>
      <c r="D84" s="395">
        <v>99610.174650000001</v>
      </c>
      <c r="E84" s="395">
        <v>103809.87353</v>
      </c>
      <c r="F84" s="395">
        <v>94204.648809999999</v>
      </c>
      <c r="G84" s="395">
        <v>111130.17171</v>
      </c>
      <c r="H84" s="395">
        <v>82510.648150000008</v>
      </c>
      <c r="I84" s="395">
        <v>66111.896819999994</v>
      </c>
      <c r="J84" s="395">
        <v>115332.87578</v>
      </c>
      <c r="K84" s="395">
        <v>52080.869180000002</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50" t="s">
        <v>440</v>
      </c>
      <c r="B1" s="750"/>
      <c r="C1" s="750"/>
      <c r="D1" s="750"/>
      <c r="E1" s="750"/>
      <c r="F1" s="750"/>
      <c r="G1" s="750"/>
      <c r="H1" s="750"/>
      <c r="I1" s="750"/>
      <c r="J1" s="750"/>
      <c r="K1" s="750"/>
    </row>
    <row r="2" spans="1:11" ht="15" customHeight="1">
      <c r="A2" s="751" t="s">
        <v>572</v>
      </c>
      <c r="B2" s="751"/>
      <c r="C2" s="751"/>
      <c r="D2" s="751"/>
      <c r="E2" s="751"/>
      <c r="F2" s="751"/>
      <c r="G2" s="751"/>
      <c r="H2" s="751"/>
      <c r="I2" s="751"/>
      <c r="J2" s="751"/>
      <c r="K2" s="751"/>
    </row>
    <row r="3" spans="1:11" ht="15" customHeight="1">
      <c r="A3" s="751" t="s">
        <v>643</v>
      </c>
      <c r="B3" s="751"/>
      <c r="C3" s="751"/>
      <c r="D3" s="751"/>
      <c r="E3" s="751"/>
      <c r="F3" s="751"/>
      <c r="G3" s="751"/>
      <c r="H3" s="751"/>
      <c r="I3" s="751"/>
      <c r="J3" s="751"/>
      <c r="K3" s="751"/>
    </row>
    <row r="4" spans="1:11" ht="30" customHeight="1">
      <c r="A4" s="752" t="s">
        <v>512</v>
      </c>
      <c r="B4" s="752"/>
      <c r="C4" s="752"/>
      <c r="D4" s="752"/>
      <c r="E4" s="752"/>
      <c r="F4" s="752"/>
      <c r="G4" s="752"/>
      <c r="H4" s="752"/>
      <c r="I4" s="752"/>
      <c r="J4" s="752"/>
      <c r="K4" s="752"/>
    </row>
    <row r="5" spans="1:11" ht="3.75" customHeight="1" thickBot="1">
      <c r="K5" s="14"/>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7223308.3173700003</v>
      </c>
      <c r="C7" s="395">
        <v>7842731.3683599997</v>
      </c>
      <c r="D7" s="395">
        <v>9235270.4148399998</v>
      </c>
      <c r="E7" s="395">
        <v>10253531.655440001</v>
      </c>
      <c r="F7" s="395">
        <v>10538299.414940001</v>
      </c>
      <c r="G7" s="395">
        <v>11107875.534559999</v>
      </c>
      <c r="H7" s="395">
        <v>11882423.19973</v>
      </c>
      <c r="I7" s="395">
        <v>11966150.347620001</v>
      </c>
      <c r="J7" s="395">
        <v>12358505.800299998</v>
      </c>
      <c r="K7" s="395">
        <v>12579589.341979999</v>
      </c>
    </row>
    <row r="8" spans="1:11" s="16" customFormat="1" ht="15" customHeight="1" thickTop="1">
      <c r="A8" s="147" t="s">
        <v>162</v>
      </c>
      <c r="B8" s="114">
        <v>897949.87373999995</v>
      </c>
      <c r="C8" s="114">
        <v>975643.83765</v>
      </c>
      <c r="D8" s="114">
        <v>881227.46496000001</v>
      </c>
      <c r="E8" s="114">
        <v>1091391.3767899999</v>
      </c>
      <c r="F8" s="114">
        <v>1084039.86048</v>
      </c>
      <c r="G8" s="114">
        <v>1169392.3503699999</v>
      </c>
      <c r="H8" s="114">
        <v>1528196.3073900002</v>
      </c>
      <c r="I8" s="114">
        <v>1194491.9606900001</v>
      </c>
      <c r="J8" s="114">
        <v>1280264.2090699999</v>
      </c>
      <c r="K8" s="114">
        <v>1071843.9974400001</v>
      </c>
    </row>
    <row r="9" spans="1:11" s="16" customFormat="1" ht="15" customHeight="1">
      <c r="A9" s="147" t="s">
        <v>171</v>
      </c>
      <c r="B9" s="114">
        <v>1338002.37087</v>
      </c>
      <c r="C9" s="114">
        <v>1074834.42805</v>
      </c>
      <c r="D9" s="114">
        <v>1600733.6845999998</v>
      </c>
      <c r="E9" s="114">
        <v>1682069.7639600001</v>
      </c>
      <c r="F9" s="114">
        <v>1220596.2469600001</v>
      </c>
      <c r="G9" s="114">
        <v>987565.80467999994</v>
      </c>
      <c r="H9" s="114">
        <v>921771.61235000007</v>
      </c>
      <c r="I9" s="114">
        <v>861960.16105</v>
      </c>
      <c r="J9" s="114">
        <v>1022775.52862</v>
      </c>
      <c r="K9" s="114">
        <v>1060498.22753</v>
      </c>
    </row>
    <row r="10" spans="1:11" s="16" customFormat="1" ht="15" customHeight="1">
      <c r="A10" s="147" t="s">
        <v>180</v>
      </c>
      <c r="B10" s="114">
        <v>4820726.0470600007</v>
      </c>
      <c r="C10" s="114">
        <v>5586924.29801</v>
      </c>
      <c r="D10" s="114">
        <v>6523537.0690900004</v>
      </c>
      <c r="E10" s="114">
        <v>7084655.6577299992</v>
      </c>
      <c r="F10" s="114">
        <v>7770232.8568700003</v>
      </c>
      <c r="G10" s="114">
        <v>8316734.6212399993</v>
      </c>
      <c r="H10" s="114">
        <v>8590879.5456499998</v>
      </c>
      <c r="I10" s="114">
        <v>9021880.9031499997</v>
      </c>
      <c r="J10" s="114">
        <v>9023484.7857299987</v>
      </c>
      <c r="K10" s="114">
        <v>9446334.8888999987</v>
      </c>
    </row>
    <row r="11" spans="1:11" s="16" customFormat="1" ht="15" customHeight="1">
      <c r="A11" s="148" t="s">
        <v>581</v>
      </c>
      <c r="B11" s="114">
        <v>4850331.6453599995</v>
      </c>
      <c r="C11" s="114">
        <v>5617567.9817599999</v>
      </c>
      <c r="D11" s="114">
        <v>6557454.6520600002</v>
      </c>
      <c r="E11" s="114">
        <v>7114552.6969799995</v>
      </c>
      <c r="F11" s="114">
        <v>7790039.4369099997</v>
      </c>
      <c r="G11" s="114">
        <v>8318955.2788399998</v>
      </c>
      <c r="H11" s="114">
        <v>8329562.4731899993</v>
      </c>
      <c r="I11" s="114">
        <v>8651625.1612299997</v>
      </c>
      <c r="J11" s="114">
        <v>8622399.8933700006</v>
      </c>
      <c r="K11" s="114">
        <v>9032592.3753399998</v>
      </c>
    </row>
    <row r="12" spans="1:11" s="16" customFormat="1" ht="15" customHeight="1">
      <c r="A12" s="148" t="s">
        <v>582</v>
      </c>
      <c r="B12" s="114">
        <v>4764561.2368999999</v>
      </c>
      <c r="C12" s="114">
        <v>5443248.7034099996</v>
      </c>
      <c r="D12" s="114">
        <v>6382989.2288599992</v>
      </c>
      <c r="E12" s="114">
        <v>6923968.0471299998</v>
      </c>
      <c r="F12" s="114">
        <v>7561448.3668999998</v>
      </c>
      <c r="G12" s="114">
        <v>7775482.71416</v>
      </c>
      <c r="H12" s="114">
        <v>7920920.9096499998</v>
      </c>
      <c r="I12" s="114">
        <v>7859607.7573000006</v>
      </c>
      <c r="J12" s="114">
        <v>6628435.7765699998</v>
      </c>
      <c r="K12" s="114">
        <v>7035550.41909</v>
      </c>
    </row>
    <row r="13" spans="1:11" s="16" customFormat="1" ht="15" customHeight="1">
      <c r="A13" s="148" t="s">
        <v>583</v>
      </c>
      <c r="B13" s="114">
        <v>85770.408459999991</v>
      </c>
      <c r="C13" s="114">
        <v>174319.27835000001</v>
      </c>
      <c r="D13" s="114">
        <v>174465.42319999999</v>
      </c>
      <c r="E13" s="114">
        <v>190584.64984999999</v>
      </c>
      <c r="F13" s="114">
        <v>228591.07001</v>
      </c>
      <c r="G13" s="114">
        <v>543472.56467999995</v>
      </c>
      <c r="H13" s="114">
        <v>408641.56354</v>
      </c>
      <c r="I13" s="114">
        <v>792017.40392999991</v>
      </c>
      <c r="J13" s="114">
        <v>1993964.1168</v>
      </c>
      <c r="K13" s="114">
        <v>1997041.95625</v>
      </c>
    </row>
    <row r="14" spans="1:11" s="16" customFormat="1" ht="15" customHeight="1">
      <c r="A14" s="148" t="s">
        <v>584</v>
      </c>
      <c r="B14" s="114">
        <v>12668.696840000001</v>
      </c>
      <c r="C14" s="114">
        <v>23989.08596</v>
      </c>
      <c r="D14" s="114">
        <v>19524.553449999999</v>
      </c>
      <c r="E14" s="114">
        <v>31371.718129999997</v>
      </c>
      <c r="F14" s="114">
        <v>31207.318629999998</v>
      </c>
      <c r="G14" s="114">
        <v>35031.550579999996</v>
      </c>
      <c r="H14" s="114">
        <v>12952.499310000001</v>
      </c>
      <c r="I14" s="114">
        <v>36461.372840000004</v>
      </c>
      <c r="J14" s="114">
        <v>58198.664899999996</v>
      </c>
      <c r="K14" s="114">
        <v>68824.967199999999</v>
      </c>
    </row>
    <row r="15" spans="1:11" s="16" customFormat="1" ht="15" customHeight="1">
      <c r="A15" s="148" t="s">
        <v>585</v>
      </c>
      <c r="B15" s="114">
        <v>11854.44859</v>
      </c>
      <c r="C15" s="114">
        <v>21233.137620000001</v>
      </c>
      <c r="D15" s="114">
        <v>16597.17123</v>
      </c>
      <c r="E15" s="114">
        <v>24516.231319999999</v>
      </c>
      <c r="F15" s="114">
        <v>24590.347559999998</v>
      </c>
      <c r="G15" s="114">
        <v>26163.190170000002</v>
      </c>
      <c r="H15" s="114">
        <v>10123.31616</v>
      </c>
      <c r="I15" s="114">
        <v>20033.086480000002</v>
      </c>
      <c r="J15" s="114">
        <v>32613.480050000002</v>
      </c>
      <c r="K15" s="114">
        <v>16656.692630000001</v>
      </c>
    </row>
    <row r="16" spans="1:11" s="16" customFormat="1" ht="15" customHeight="1">
      <c r="A16" s="148" t="s">
        <v>586</v>
      </c>
      <c r="B16" s="114">
        <v>814.24824999999998</v>
      </c>
      <c r="C16" s="114">
        <v>2755.9483399999999</v>
      </c>
      <c r="D16" s="114">
        <v>2927.3822200000004</v>
      </c>
      <c r="E16" s="114">
        <v>6855.4868099999994</v>
      </c>
      <c r="F16" s="114">
        <v>6616.9710700000005</v>
      </c>
      <c r="G16" s="114">
        <v>8868.3604099999993</v>
      </c>
      <c r="H16" s="114">
        <v>2829.1831499999998</v>
      </c>
      <c r="I16" s="114">
        <v>16428.286359999998</v>
      </c>
      <c r="J16" s="114">
        <v>25585.184850000001</v>
      </c>
      <c r="K16" s="114">
        <v>52168.274570000001</v>
      </c>
    </row>
    <row r="17" spans="1:11" s="16" customFormat="1" ht="15" customHeight="1">
      <c r="A17" s="148" t="s">
        <v>587</v>
      </c>
      <c r="B17" s="114">
        <v>52509.15322</v>
      </c>
      <c r="C17" s="114">
        <v>58235.36608</v>
      </c>
      <c r="D17" s="114">
        <v>76135.38291</v>
      </c>
      <c r="E17" s="114">
        <v>83348.606569999989</v>
      </c>
      <c r="F17" s="114">
        <v>94769.83438</v>
      </c>
      <c r="G17" s="114">
        <v>100682.64201000001</v>
      </c>
      <c r="H17" s="114">
        <v>99996.51367</v>
      </c>
      <c r="I17" s="114">
        <v>93979.874450000003</v>
      </c>
      <c r="J17" s="114">
        <v>103518.38303</v>
      </c>
      <c r="K17" s="114">
        <v>121743.80451999999</v>
      </c>
    </row>
    <row r="18" spans="1:11" s="16" customFormat="1" ht="15" customHeight="1">
      <c r="A18" s="148" t="s">
        <v>588</v>
      </c>
      <c r="B18" s="114">
        <v>48407.304689999997</v>
      </c>
      <c r="C18" s="114">
        <v>55099.944069999998</v>
      </c>
      <c r="D18" s="114">
        <v>61806.025350000004</v>
      </c>
      <c r="E18" s="114">
        <v>63989.835290000003</v>
      </c>
      <c r="F18" s="114">
        <v>64721.410779999998</v>
      </c>
      <c r="G18" s="114">
        <v>65923.741580000002</v>
      </c>
      <c r="H18" s="114">
        <v>62714.432509999999</v>
      </c>
      <c r="I18" s="114">
        <v>51246.800350000005</v>
      </c>
      <c r="J18" s="114">
        <v>54316.111840000005</v>
      </c>
      <c r="K18" s="114">
        <v>53501.126779999999</v>
      </c>
    </row>
    <row r="19" spans="1:11" s="16" customFormat="1" ht="15" customHeight="1">
      <c r="A19" s="148" t="s">
        <v>589</v>
      </c>
      <c r="B19" s="114">
        <v>4101.8485300000002</v>
      </c>
      <c r="C19" s="114">
        <v>3135.4220099999998</v>
      </c>
      <c r="D19" s="114">
        <v>14329.35756</v>
      </c>
      <c r="E19" s="114">
        <v>19358.771280000001</v>
      </c>
      <c r="F19" s="114">
        <v>30048.423600000002</v>
      </c>
      <c r="G19" s="114">
        <v>34758.900430000002</v>
      </c>
      <c r="H19" s="114">
        <v>37282.081159999994</v>
      </c>
      <c r="I19" s="114">
        <v>42733.074099999998</v>
      </c>
      <c r="J19" s="114">
        <v>49202.271189999999</v>
      </c>
      <c r="K19" s="114">
        <v>68242.677739999999</v>
      </c>
    </row>
    <row r="20" spans="1:11" s="16" customFormat="1" ht="15" customHeight="1">
      <c r="A20" s="148" t="s">
        <v>193</v>
      </c>
      <c r="B20" s="114">
        <v>49778.598229999996</v>
      </c>
      <c r="C20" s="114">
        <v>55156.156069999997</v>
      </c>
      <c r="D20" s="114">
        <v>63560.720630000003</v>
      </c>
      <c r="E20" s="114">
        <v>66983.575440000001</v>
      </c>
      <c r="F20" s="114">
        <v>72981.89304000001</v>
      </c>
      <c r="G20" s="114">
        <v>89913.244780000008</v>
      </c>
      <c r="H20" s="114">
        <v>385225.53942000004</v>
      </c>
      <c r="I20" s="114">
        <v>470019.14489</v>
      </c>
      <c r="J20" s="114">
        <v>502398.82581000001</v>
      </c>
      <c r="K20" s="114">
        <v>490610.72345999995</v>
      </c>
    </row>
    <row r="21" spans="1:11" s="16" customFormat="1" ht="15" customHeight="1">
      <c r="A21" s="148" t="s">
        <v>590</v>
      </c>
      <c r="B21" s="114">
        <v>-144562.04659000001</v>
      </c>
      <c r="C21" s="114">
        <v>-168024.29186000003</v>
      </c>
      <c r="D21" s="114">
        <v>-193138.23996000001</v>
      </c>
      <c r="E21" s="114">
        <v>-211600.93938999998</v>
      </c>
      <c r="F21" s="114">
        <v>-218765.62609000001</v>
      </c>
      <c r="G21" s="114">
        <v>-227848.09497000001</v>
      </c>
      <c r="H21" s="114">
        <v>-236857.47993999999</v>
      </c>
      <c r="I21" s="114">
        <v>-230204.65025999999</v>
      </c>
      <c r="J21" s="114">
        <v>-263030.98138000001</v>
      </c>
      <c r="K21" s="114">
        <v>-267436.98161999998</v>
      </c>
    </row>
    <row r="22" spans="1:11" s="16" customFormat="1" ht="15" customHeight="1">
      <c r="A22" s="147" t="s">
        <v>206</v>
      </c>
      <c r="B22" s="114">
        <v>50201.881430000001</v>
      </c>
      <c r="C22" s="114">
        <v>68217.99179</v>
      </c>
      <c r="D22" s="114">
        <v>71151.329769999997</v>
      </c>
      <c r="E22" s="114">
        <v>96586.277050000004</v>
      </c>
      <c r="F22" s="114">
        <v>117490.71656</v>
      </c>
      <c r="G22" s="114">
        <v>100538.53173</v>
      </c>
      <c r="H22" s="114">
        <v>152801.56822999998</v>
      </c>
      <c r="I22" s="114">
        <v>129566.69907999999</v>
      </c>
      <c r="J22" s="114">
        <v>161168.63467</v>
      </c>
      <c r="K22" s="114">
        <v>160796.37940999999</v>
      </c>
    </row>
    <row r="23" spans="1:11" s="16" customFormat="1" ht="15" customHeight="1">
      <c r="A23" s="147" t="s">
        <v>212</v>
      </c>
      <c r="B23" s="114">
        <v>107.37781</v>
      </c>
      <c r="C23" s="114">
        <v>802.87522999999999</v>
      </c>
      <c r="D23" s="114">
        <v>774.5249399999999</v>
      </c>
      <c r="E23" s="114">
        <v>217.45935</v>
      </c>
      <c r="F23" s="114">
        <v>14702.92633</v>
      </c>
      <c r="G23" s="114">
        <v>4377.7575199999992</v>
      </c>
      <c r="H23" s="114">
        <v>2249.8952999999997</v>
      </c>
      <c r="I23" s="114">
        <v>3589.4866099999999</v>
      </c>
      <c r="J23" s="114">
        <v>3022.4547200000002</v>
      </c>
      <c r="K23" s="114">
        <v>4058.5762599999998</v>
      </c>
    </row>
    <row r="24" spans="1:11" s="16" customFormat="1" ht="15" customHeight="1">
      <c r="A24" s="147" t="s">
        <v>591</v>
      </c>
      <c r="B24" s="114">
        <v>5561.5434800000003</v>
      </c>
      <c r="C24" s="114">
        <v>6145.9994800000004</v>
      </c>
      <c r="D24" s="114">
        <v>7406.5659599999999</v>
      </c>
      <c r="E24" s="114">
        <v>109452.79794</v>
      </c>
      <c r="F24" s="114">
        <v>145815.33447999999</v>
      </c>
      <c r="G24" s="114">
        <v>291744.09567000001</v>
      </c>
      <c r="H24" s="114">
        <v>451175.23726999998</v>
      </c>
      <c r="I24" s="114">
        <v>521952.26201000001</v>
      </c>
      <c r="J24" s="114">
        <v>627789.64877999993</v>
      </c>
      <c r="K24" s="114">
        <v>604858.87828999991</v>
      </c>
    </row>
    <row r="25" spans="1:11" s="16" customFormat="1" ht="15" customHeight="1">
      <c r="A25" s="147" t="s">
        <v>223</v>
      </c>
      <c r="B25" s="114">
        <v>95026.110610000003</v>
      </c>
      <c r="C25" s="114">
        <v>109212.29884999999</v>
      </c>
      <c r="D25" s="114">
        <v>119937.14044</v>
      </c>
      <c r="E25" s="114">
        <v>125444.43909999999</v>
      </c>
      <c r="F25" s="114">
        <v>136357.38650999998</v>
      </c>
      <c r="G25" s="114">
        <v>183327.78938</v>
      </c>
      <c r="H25" s="114">
        <v>189127.1029</v>
      </c>
      <c r="I25" s="114">
        <v>197124.74137</v>
      </c>
      <c r="J25" s="114">
        <v>197109.32596000002</v>
      </c>
      <c r="K25" s="114">
        <v>192170.88400999998</v>
      </c>
    </row>
    <row r="26" spans="1:11" s="16" customFormat="1" ht="15" customHeight="1">
      <c r="A26" s="147" t="s">
        <v>592</v>
      </c>
      <c r="B26" s="114">
        <v>15733.112369999999</v>
      </c>
      <c r="C26" s="114">
        <v>20949.639300000003</v>
      </c>
      <c r="D26" s="114">
        <v>30502.63508</v>
      </c>
      <c r="E26" s="114">
        <v>63713.883520000003</v>
      </c>
      <c r="F26" s="114">
        <v>49064.086750000002</v>
      </c>
      <c r="G26" s="114">
        <v>54194.58397</v>
      </c>
      <c r="H26" s="114">
        <v>46221.930639999999</v>
      </c>
      <c r="I26" s="114">
        <v>35584.13366</v>
      </c>
      <c r="J26" s="114">
        <v>42891.212749999999</v>
      </c>
      <c r="K26" s="114">
        <v>39027.510139999999</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6769528.1249599997</v>
      </c>
      <c r="C28" s="395">
        <v>7343811.2807799997</v>
      </c>
      <c r="D28" s="395">
        <v>8680731.9509999994</v>
      </c>
      <c r="E28" s="395">
        <v>9627167.1735499986</v>
      </c>
      <c r="F28" s="395">
        <v>9861719.1519900002</v>
      </c>
      <c r="G28" s="395">
        <v>10371930.459100001</v>
      </c>
      <c r="H28" s="395">
        <v>11130604.68266</v>
      </c>
      <c r="I28" s="395">
        <v>11188643.968760001</v>
      </c>
      <c r="J28" s="395">
        <v>11531488.74546</v>
      </c>
      <c r="K28" s="395">
        <v>11722581.450040001</v>
      </c>
    </row>
    <row r="29" spans="1:11" s="16" customFormat="1" ht="15" customHeight="1" thickTop="1">
      <c r="A29" s="147" t="s">
        <v>594</v>
      </c>
      <c r="B29" s="114">
        <v>5973126.0757100005</v>
      </c>
      <c r="C29" s="114">
        <v>6453670.8342700005</v>
      </c>
      <c r="D29" s="114">
        <v>7431700.9958100002</v>
      </c>
      <c r="E29" s="114">
        <v>8203038.6017399998</v>
      </c>
      <c r="F29" s="114">
        <v>8281147.6344300006</v>
      </c>
      <c r="G29" s="114">
        <v>8364578.02563</v>
      </c>
      <c r="H29" s="114">
        <v>8812392.2032900006</v>
      </c>
      <c r="I29" s="114">
        <v>8740477.4585999995</v>
      </c>
      <c r="J29" s="114">
        <v>8974598.0903899986</v>
      </c>
      <c r="K29" s="114">
        <v>9195865.1262099985</v>
      </c>
    </row>
    <row r="30" spans="1:11" s="16" customFormat="1" ht="15" customHeight="1">
      <c r="A30" s="148" t="s">
        <v>595</v>
      </c>
      <c r="B30" s="114">
        <v>1028010.2229500001</v>
      </c>
      <c r="C30" s="114">
        <v>1315468.93802</v>
      </c>
      <c r="D30" s="114">
        <v>1435862.49223</v>
      </c>
      <c r="E30" s="114">
        <v>1285123.3313499999</v>
      </c>
      <c r="F30" s="114">
        <v>1375349.7096199999</v>
      </c>
      <c r="G30" s="114">
        <v>1060864.4136300001</v>
      </c>
      <c r="H30" s="114">
        <v>1251795.5850899999</v>
      </c>
      <c r="I30" s="114">
        <v>1287786.2774799999</v>
      </c>
      <c r="J30" s="114">
        <v>1294791.6651400002</v>
      </c>
      <c r="K30" s="114">
        <v>1219994.43209</v>
      </c>
    </row>
    <row r="31" spans="1:11" s="16" customFormat="1" ht="15" customHeight="1">
      <c r="A31" s="148" t="s">
        <v>596</v>
      </c>
      <c r="B31" s="114">
        <v>1362471.05067</v>
      </c>
      <c r="C31" s="114">
        <v>1585340.17866</v>
      </c>
      <c r="D31" s="114">
        <v>1731606.61301</v>
      </c>
      <c r="E31" s="114">
        <v>1763928.1807200001</v>
      </c>
      <c r="F31" s="114">
        <v>1765670.4951099998</v>
      </c>
      <c r="G31" s="114">
        <v>1552488.8249100002</v>
      </c>
      <c r="H31" s="114">
        <v>1565335.0885399999</v>
      </c>
      <c r="I31" s="114">
        <v>1613593.9889400001</v>
      </c>
      <c r="J31" s="114">
        <v>1620178.86732</v>
      </c>
      <c r="K31" s="114">
        <v>1679086.4361099999</v>
      </c>
    </row>
    <row r="32" spans="1:11" s="16" customFormat="1" ht="15" customHeight="1">
      <c r="A32" s="148" t="s">
        <v>597</v>
      </c>
      <c r="B32" s="114">
        <v>120810.28158</v>
      </c>
      <c r="C32" s="114">
        <v>46620.450450000004</v>
      </c>
      <c r="D32" s="114">
        <v>25154.70318</v>
      </c>
      <c r="E32" s="114">
        <v>22135.81322</v>
      </c>
      <c r="F32" s="114">
        <v>16021.18326</v>
      </c>
      <c r="G32" s="114">
        <v>5099.9520899999998</v>
      </c>
      <c r="H32" s="114">
        <v>4610.6847400000006</v>
      </c>
      <c r="I32" s="114">
        <v>4441.47984</v>
      </c>
      <c r="J32" s="114">
        <v>3523.8932999999997</v>
      </c>
      <c r="K32" s="114">
        <v>3515.7659900000003</v>
      </c>
    </row>
    <row r="33" spans="1:11" s="16" customFormat="1" ht="15" customHeight="1">
      <c r="A33" s="148" t="s">
        <v>598</v>
      </c>
      <c r="B33" s="114">
        <v>74456.599900000001</v>
      </c>
      <c r="C33" s="114">
        <v>88427.482499999998</v>
      </c>
      <c r="D33" s="114">
        <v>81577.913680000012</v>
      </c>
      <c r="E33" s="114">
        <v>127668.30354000001</v>
      </c>
      <c r="F33" s="114">
        <v>145908.53308000002</v>
      </c>
      <c r="G33" s="114">
        <v>125665.55807</v>
      </c>
      <c r="H33" s="114">
        <v>111386.25168</v>
      </c>
      <c r="I33" s="114">
        <v>156475.32622999998</v>
      </c>
      <c r="J33" s="114">
        <v>154737.87958000001</v>
      </c>
      <c r="K33" s="114">
        <v>177779.68877000001</v>
      </c>
    </row>
    <row r="34" spans="1:11" s="16" customFormat="1" ht="15" customHeight="1">
      <c r="A34" s="148" t="s">
        <v>599</v>
      </c>
      <c r="B34" s="114">
        <v>3208242.70939</v>
      </c>
      <c r="C34" s="114">
        <v>3179102.3071500002</v>
      </c>
      <c r="D34" s="114">
        <v>3847708.9607699998</v>
      </c>
      <c r="E34" s="114">
        <v>4597529.1383400001</v>
      </c>
      <c r="F34" s="114">
        <v>4482922.1085100006</v>
      </c>
      <c r="G34" s="114">
        <v>4989532.0665899999</v>
      </c>
      <c r="H34" s="114">
        <v>5115903.8352899998</v>
      </c>
      <c r="I34" s="114">
        <v>4834904.4365100004</v>
      </c>
      <c r="J34" s="114">
        <v>5024884.6424799999</v>
      </c>
      <c r="K34" s="114">
        <v>5150557.1105000004</v>
      </c>
    </row>
    <row r="35" spans="1:11" s="16" customFormat="1" ht="15" customHeight="1">
      <c r="A35" s="148" t="s">
        <v>600</v>
      </c>
      <c r="B35" s="114">
        <v>179135.21122</v>
      </c>
      <c r="C35" s="114">
        <v>238711.47749000002</v>
      </c>
      <c r="D35" s="114">
        <v>309790.31293999997</v>
      </c>
      <c r="E35" s="114">
        <v>406653.83457000001</v>
      </c>
      <c r="F35" s="114">
        <v>495275.60485</v>
      </c>
      <c r="G35" s="114">
        <v>630927.21033999999</v>
      </c>
      <c r="H35" s="114">
        <v>763360.75795</v>
      </c>
      <c r="I35" s="114">
        <v>843275.94960000005</v>
      </c>
      <c r="J35" s="114">
        <v>876481.14257000003</v>
      </c>
      <c r="K35" s="114">
        <v>964931.69275000005</v>
      </c>
    </row>
    <row r="36" spans="1:11" s="16" customFormat="1" ht="15" customHeight="1">
      <c r="A36" s="147" t="s">
        <v>601</v>
      </c>
      <c r="B36" s="114">
        <v>299.78474999999997</v>
      </c>
      <c r="C36" s="114">
        <v>1006.40185</v>
      </c>
      <c r="D36" s="114">
        <v>1407.06782</v>
      </c>
      <c r="E36" s="114">
        <v>788.56786</v>
      </c>
      <c r="F36" s="114">
        <v>472.66217999999998</v>
      </c>
      <c r="G36" s="114">
        <v>482.48257000000001</v>
      </c>
      <c r="H36" s="114">
        <v>110821.98066</v>
      </c>
      <c r="I36" s="114">
        <v>55704.251130000004</v>
      </c>
      <c r="J36" s="114">
        <v>57232.572329999995</v>
      </c>
      <c r="K36" s="114">
        <v>480.01101</v>
      </c>
    </row>
    <row r="37" spans="1:11" s="16" customFormat="1" ht="15" customHeight="1">
      <c r="A37" s="147" t="s">
        <v>602</v>
      </c>
      <c r="B37" s="114">
        <v>382489.65025999997</v>
      </c>
      <c r="C37" s="114">
        <v>411513.61619999999</v>
      </c>
      <c r="D37" s="114">
        <v>677231.78346000006</v>
      </c>
      <c r="E37" s="114">
        <v>877957.00421000004</v>
      </c>
      <c r="F37" s="114">
        <v>1020381.20667</v>
      </c>
      <c r="G37" s="114">
        <v>1499939.3615899999</v>
      </c>
      <c r="H37" s="114">
        <v>1463555.38451</v>
      </c>
      <c r="I37" s="114">
        <v>1760313.7362800001</v>
      </c>
      <c r="J37" s="114">
        <v>1838591.2217300001</v>
      </c>
      <c r="K37" s="114">
        <v>1910109.7341800001</v>
      </c>
    </row>
    <row r="38" spans="1:11" s="16" customFormat="1" ht="15" customHeight="1">
      <c r="A38" s="147" t="s">
        <v>603</v>
      </c>
      <c r="B38" s="114">
        <v>159346.66347999999</v>
      </c>
      <c r="C38" s="114">
        <v>170452.63537999999</v>
      </c>
      <c r="D38" s="114">
        <v>197332.48530999999</v>
      </c>
      <c r="E38" s="114">
        <v>215294.12547</v>
      </c>
      <c r="F38" s="114">
        <v>233424.46649000002</v>
      </c>
      <c r="G38" s="114">
        <v>215107.07136999999</v>
      </c>
      <c r="H38" s="114">
        <v>216643.55074999999</v>
      </c>
      <c r="I38" s="114">
        <v>213216.03357</v>
      </c>
      <c r="J38" s="114">
        <v>223583.20872</v>
      </c>
      <c r="K38" s="114">
        <v>228482.64877999999</v>
      </c>
    </row>
    <row r="39" spans="1:11" s="16" customFormat="1" ht="15" customHeight="1">
      <c r="A39" s="147" t="s">
        <v>277</v>
      </c>
      <c r="B39" s="114">
        <v>73810.89516</v>
      </c>
      <c r="C39" s="114">
        <v>80658.394540000008</v>
      </c>
      <c r="D39" s="114">
        <v>88561.332730000009</v>
      </c>
      <c r="E39" s="114">
        <v>86152.372739999992</v>
      </c>
      <c r="F39" s="114">
        <v>90597.630310000008</v>
      </c>
      <c r="G39" s="114">
        <v>99541.223180000001</v>
      </c>
      <c r="H39" s="114">
        <v>104394.77972000001</v>
      </c>
      <c r="I39" s="114">
        <v>113645.79794</v>
      </c>
      <c r="J39" s="114">
        <v>108268.08991</v>
      </c>
      <c r="K39" s="114">
        <v>117058.52800000001</v>
      </c>
    </row>
    <row r="40" spans="1:11" s="16" customFormat="1" ht="15" customHeight="1">
      <c r="A40" s="147" t="s">
        <v>283</v>
      </c>
      <c r="B40" s="114">
        <v>0</v>
      </c>
      <c r="C40" s="114">
        <v>0</v>
      </c>
      <c r="D40" s="114">
        <v>0</v>
      </c>
      <c r="E40" s="114">
        <v>0</v>
      </c>
      <c r="F40" s="114">
        <v>0</v>
      </c>
      <c r="G40" s="114">
        <v>0</v>
      </c>
      <c r="H40" s="114">
        <v>129104.3</v>
      </c>
      <c r="I40" s="114">
        <v>130199.44998999999</v>
      </c>
      <c r="J40" s="114">
        <v>129191.21667000001</v>
      </c>
      <c r="K40" s="114">
        <v>130286.36666</v>
      </c>
    </row>
    <row r="41" spans="1:11" s="16" customFormat="1" ht="15" customHeight="1">
      <c r="A41" s="147" t="s">
        <v>604</v>
      </c>
      <c r="B41" s="114">
        <v>173169.87084000002</v>
      </c>
      <c r="C41" s="114">
        <v>190268.00143</v>
      </c>
      <c r="D41" s="114">
        <v>235412.0612</v>
      </c>
      <c r="E41" s="114">
        <v>206491.40437</v>
      </c>
      <c r="F41" s="114">
        <v>224346.85443000001</v>
      </c>
      <c r="G41" s="114">
        <v>186356.65327000001</v>
      </c>
      <c r="H41" s="114">
        <v>145413.21952000001</v>
      </c>
      <c r="I41" s="114">
        <v>122763.46412</v>
      </c>
      <c r="J41" s="114">
        <v>153197.79741999999</v>
      </c>
      <c r="K41" s="114">
        <v>124047.23570999999</v>
      </c>
    </row>
    <row r="42" spans="1:11" s="17" customFormat="1" ht="15" customHeight="1" thickBot="1">
      <c r="A42" s="147" t="s">
        <v>455</v>
      </c>
      <c r="B42" s="114">
        <v>7285.1847600000001</v>
      </c>
      <c r="C42" s="114">
        <v>36241.397109999998</v>
      </c>
      <c r="D42" s="114">
        <v>49086.224670000003</v>
      </c>
      <c r="E42" s="114">
        <v>37445.097159999998</v>
      </c>
      <c r="F42" s="114">
        <v>11348.697480000001</v>
      </c>
      <c r="G42" s="114">
        <v>5925.64149</v>
      </c>
      <c r="H42" s="114">
        <v>148279.26420999999</v>
      </c>
      <c r="I42" s="114">
        <v>52323.777130000002</v>
      </c>
      <c r="J42" s="114">
        <v>46826.548289999999</v>
      </c>
      <c r="K42" s="114">
        <v>16251.799489999999</v>
      </c>
    </row>
    <row r="43" spans="1:11" ht="15" customHeight="1" thickTop="1" thickBot="1">
      <c r="A43" s="394" t="s">
        <v>605</v>
      </c>
      <c r="B43" s="395">
        <v>453780.19185</v>
      </c>
      <c r="C43" s="395">
        <v>498920.08754000004</v>
      </c>
      <c r="D43" s="395">
        <v>554538.46307000006</v>
      </c>
      <c r="E43" s="395">
        <v>626364.48169000004</v>
      </c>
      <c r="F43" s="395">
        <v>676580.26266999997</v>
      </c>
      <c r="G43" s="395">
        <v>735945.07503999991</v>
      </c>
      <c r="H43" s="395">
        <v>751818.51651999995</v>
      </c>
      <c r="I43" s="395">
        <v>777506.37819000008</v>
      </c>
      <c r="J43" s="395">
        <v>827017.05417999998</v>
      </c>
      <c r="K43" s="395">
        <v>857007.89130999998</v>
      </c>
    </row>
    <row r="44" spans="1:11" s="16" customFormat="1" ht="15" customHeight="1" thickTop="1">
      <c r="A44" s="147" t="s">
        <v>298</v>
      </c>
      <c r="B44" s="114">
        <v>311563</v>
      </c>
      <c r="C44" s="114">
        <v>348993</v>
      </c>
      <c r="D44" s="114">
        <v>394323</v>
      </c>
      <c r="E44" s="114">
        <v>452173</v>
      </c>
      <c r="F44" s="114">
        <v>506063</v>
      </c>
      <c r="G44" s="114">
        <v>551823</v>
      </c>
      <c r="H44" s="114">
        <v>598253</v>
      </c>
      <c r="I44" s="114">
        <v>616603</v>
      </c>
      <c r="J44" s="114">
        <v>643653</v>
      </c>
      <c r="K44" s="114">
        <v>656793</v>
      </c>
    </row>
    <row r="45" spans="1:11" s="16" customFormat="1" ht="15" customHeight="1">
      <c r="A45" s="147" t="s">
        <v>302</v>
      </c>
      <c r="B45" s="114">
        <v>0</v>
      </c>
      <c r="C45" s="114">
        <v>0</v>
      </c>
      <c r="D45" s="114">
        <v>5</v>
      </c>
      <c r="E45" s="114">
        <v>0</v>
      </c>
      <c r="F45" s="114">
        <v>2.5</v>
      </c>
      <c r="G45" s="114">
        <v>0</v>
      </c>
      <c r="H45" s="114">
        <v>2.5</v>
      </c>
      <c r="I45" s="114">
        <v>8102.5</v>
      </c>
      <c r="J45" s="114">
        <v>2.5</v>
      </c>
      <c r="K45" s="114">
        <v>29442.5</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59051.410429999996</v>
      </c>
      <c r="C47" s="114">
        <v>67367.365080000003</v>
      </c>
      <c r="D47" s="114">
        <v>75623.21620000001</v>
      </c>
      <c r="E47" s="114">
        <v>73271.404819999996</v>
      </c>
      <c r="F47" s="114">
        <v>83362.498000000007</v>
      </c>
      <c r="G47" s="114">
        <v>92076.541689999998</v>
      </c>
      <c r="H47" s="114">
        <v>103120.53031999999</v>
      </c>
      <c r="I47" s="114">
        <v>108163.00742000001</v>
      </c>
      <c r="J47" s="114">
        <v>108163.00742000001</v>
      </c>
      <c r="K47" s="114">
        <v>115682.86119</v>
      </c>
    </row>
    <row r="48" spans="1:11" s="16" customFormat="1" ht="15" customHeight="1">
      <c r="A48" s="147" t="s">
        <v>312</v>
      </c>
      <c r="B48" s="114">
        <v>83165.781419999999</v>
      </c>
      <c r="C48" s="114">
        <v>82559.72245999999</v>
      </c>
      <c r="D48" s="114">
        <v>84587.246870000003</v>
      </c>
      <c r="E48" s="114">
        <v>100920.07687</v>
      </c>
      <c r="F48" s="114">
        <v>87152.264670000004</v>
      </c>
      <c r="G48" s="114">
        <v>92045.533349999998</v>
      </c>
      <c r="H48" s="114">
        <v>50442.486199999999</v>
      </c>
      <c r="I48" s="114">
        <v>44637.870770000001</v>
      </c>
      <c r="J48" s="114">
        <v>75198.546760000012</v>
      </c>
      <c r="K48" s="114">
        <v>55089.530119999996</v>
      </c>
    </row>
    <row r="49" spans="1:11" s="16" customFormat="1" ht="15" customHeight="1">
      <c r="A49" s="148" t="s">
        <v>607</v>
      </c>
      <c r="B49" s="114">
        <v>6.2349199999999998</v>
      </c>
      <c r="C49" s="114">
        <v>1.21126</v>
      </c>
      <c r="D49" s="114">
        <v>5.3606699999999998</v>
      </c>
      <c r="E49" s="114">
        <v>9.1450800000000001</v>
      </c>
      <c r="F49" s="114">
        <v>11.827780000000001</v>
      </c>
      <c r="G49" s="114">
        <v>12.29477</v>
      </c>
      <c r="H49" s="114">
        <v>17.71518</v>
      </c>
      <c r="I49" s="114">
        <v>18950.009100000003</v>
      </c>
      <c r="J49" s="114">
        <v>9.1000000000000004E-3</v>
      </c>
      <c r="K49" s="114">
        <v>6.7807299999999993</v>
      </c>
    </row>
    <row r="50" spans="1:11" s="17" customFormat="1" ht="15" customHeight="1" thickBot="1">
      <c r="A50" s="148" t="s">
        <v>608</v>
      </c>
      <c r="B50" s="114">
        <v>83159.546499999997</v>
      </c>
      <c r="C50" s="114">
        <v>82558.511200000008</v>
      </c>
      <c r="D50" s="114">
        <v>84581.886200000008</v>
      </c>
      <c r="E50" s="114">
        <v>100910.93179</v>
      </c>
      <c r="F50" s="114">
        <v>87140.436889999997</v>
      </c>
      <c r="G50" s="114">
        <v>92033.238580000005</v>
      </c>
      <c r="H50" s="114">
        <v>50424.77102</v>
      </c>
      <c r="I50" s="114">
        <v>25687.861670000002</v>
      </c>
      <c r="J50" s="114">
        <v>75198.537660000002</v>
      </c>
      <c r="K50" s="114">
        <v>55082.749389999997</v>
      </c>
    </row>
    <row r="51" spans="1:11" ht="15" customHeight="1" thickTop="1" thickBot="1">
      <c r="A51" s="394" t="s">
        <v>609</v>
      </c>
      <c r="B51" s="395">
        <v>7223308.3168100007</v>
      </c>
      <c r="C51" s="395">
        <v>7842731.3683199994</v>
      </c>
      <c r="D51" s="395">
        <v>9235270.414069999</v>
      </c>
      <c r="E51" s="395">
        <v>10253531.655239999</v>
      </c>
      <c r="F51" s="395">
        <v>10538299.414659999</v>
      </c>
      <c r="G51" s="395">
        <v>11107875.53414</v>
      </c>
      <c r="H51" s="395">
        <v>11882423.19918</v>
      </c>
      <c r="I51" s="395">
        <v>11966150.34695</v>
      </c>
      <c r="J51" s="395">
        <v>12358505.79964</v>
      </c>
      <c r="K51" s="395">
        <v>12579589.34135</v>
      </c>
    </row>
    <row r="52" spans="1:11" s="16" customFormat="1" ht="15" customHeight="1" thickTop="1">
      <c r="A52" s="113" t="s">
        <v>610</v>
      </c>
      <c r="B52" s="114">
        <v>278819.59109</v>
      </c>
      <c r="C52" s="114">
        <v>248436.04494999998</v>
      </c>
      <c r="D52" s="114">
        <v>302677.98375000001</v>
      </c>
      <c r="E52" s="114">
        <v>385105.73826999997</v>
      </c>
      <c r="F52" s="114">
        <v>356467.90607999999</v>
      </c>
      <c r="G52" s="114">
        <v>495943.17531000002</v>
      </c>
      <c r="H52" s="114">
        <v>534953.73057000001</v>
      </c>
      <c r="I52" s="114">
        <v>654944.08972000005</v>
      </c>
      <c r="J52" s="114">
        <v>592495.92102999997</v>
      </c>
      <c r="K52" s="114">
        <v>752390.71253999998</v>
      </c>
    </row>
    <row r="53" spans="1:11" s="17" customFormat="1" ht="15" customHeight="1">
      <c r="A53" s="148" t="s">
        <v>611</v>
      </c>
      <c r="B53" s="114">
        <v>21225.47997</v>
      </c>
      <c r="C53" s="114">
        <v>15423.201550000002</v>
      </c>
      <c r="D53" s="114">
        <v>5380.91705</v>
      </c>
      <c r="E53" s="114">
        <v>11028.096140000001</v>
      </c>
      <c r="F53" s="114">
        <v>31092.873010000003</v>
      </c>
      <c r="G53" s="114">
        <v>14043.942650000001</v>
      </c>
      <c r="H53" s="114">
        <v>37035.412380000002</v>
      </c>
      <c r="I53" s="114">
        <v>58558.332689999996</v>
      </c>
      <c r="J53" s="114">
        <v>10908.96408</v>
      </c>
      <c r="K53" s="114">
        <v>61237.574009999997</v>
      </c>
    </row>
    <row r="54" spans="1:11" s="17" customFormat="1" ht="15" customHeight="1">
      <c r="A54" s="148" t="s">
        <v>612</v>
      </c>
      <c r="B54" s="114">
        <v>212346.69330000001</v>
      </c>
      <c r="C54" s="114">
        <v>154849.76678999999</v>
      </c>
      <c r="D54" s="114">
        <v>186226.14837000001</v>
      </c>
      <c r="E54" s="114">
        <v>231227.03218000001</v>
      </c>
      <c r="F54" s="114">
        <v>165484.51337</v>
      </c>
      <c r="G54" s="114">
        <v>289783.99617</v>
      </c>
      <c r="H54" s="114">
        <v>289181.25594999996</v>
      </c>
      <c r="I54" s="114">
        <v>354927.28441000002</v>
      </c>
      <c r="J54" s="114">
        <v>345067.24738000002</v>
      </c>
      <c r="K54" s="114">
        <v>450024.24018000002</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45247.417820000002</v>
      </c>
      <c r="C56" s="114">
        <v>78163.076610000004</v>
      </c>
      <c r="D56" s="114">
        <v>111070.91833</v>
      </c>
      <c r="E56" s="114">
        <v>138391.60994999998</v>
      </c>
      <c r="F56" s="114">
        <v>159890.51969999998</v>
      </c>
      <c r="G56" s="114">
        <v>182168.23649000001</v>
      </c>
      <c r="H56" s="114">
        <v>196732.06224</v>
      </c>
      <c r="I56" s="114">
        <v>229453.47262000002</v>
      </c>
      <c r="J56" s="114">
        <v>224514.70957000001</v>
      </c>
      <c r="K56" s="114">
        <v>225762.49834999998</v>
      </c>
    </row>
    <row r="57" spans="1:11" s="17" customFormat="1" ht="15" customHeight="1">
      <c r="A57" s="148" t="s">
        <v>615</v>
      </c>
      <c r="B57" s="114">
        <v>0</v>
      </c>
      <c r="C57" s="114">
        <v>0</v>
      </c>
      <c r="D57" s="114">
        <v>0</v>
      </c>
      <c r="E57" s="114">
        <v>4459</v>
      </c>
      <c r="F57" s="114">
        <v>0</v>
      </c>
      <c r="G57" s="114">
        <v>9947</v>
      </c>
      <c r="H57" s="114">
        <v>12005</v>
      </c>
      <c r="I57" s="114">
        <v>12005</v>
      </c>
      <c r="J57" s="114">
        <v>12005</v>
      </c>
      <c r="K57" s="114">
        <v>15366.4</v>
      </c>
    </row>
    <row r="58" spans="1:11" s="17" customFormat="1" ht="15" customHeight="1">
      <c r="A58" s="147" t="s">
        <v>616</v>
      </c>
      <c r="B58" s="114">
        <v>12181261.70482</v>
      </c>
      <c r="C58" s="114">
        <v>14649196.831729999</v>
      </c>
      <c r="D58" s="114">
        <v>15829800.10156</v>
      </c>
      <c r="E58" s="114">
        <v>17340327.562090002</v>
      </c>
      <c r="F58" s="114">
        <v>18887254.48601</v>
      </c>
      <c r="G58" s="114">
        <v>18533607.661520001</v>
      </c>
      <c r="H58" s="114">
        <v>18635101.900929999</v>
      </c>
      <c r="I58" s="114">
        <v>18524257.62545</v>
      </c>
      <c r="J58" s="114">
        <v>18645465.172019999</v>
      </c>
      <c r="K58" s="114">
        <v>19979445.33481</v>
      </c>
    </row>
    <row r="59" spans="1:11">
      <c r="A59" s="396" t="s">
        <v>617</v>
      </c>
      <c r="B59" s="397">
        <v>527186.80857999995</v>
      </c>
      <c r="C59" s="397">
        <v>572713.09532000008</v>
      </c>
      <c r="D59" s="397">
        <v>612388.26435000007</v>
      </c>
      <c r="E59" s="397">
        <v>670355.79972000001</v>
      </c>
      <c r="F59" s="397">
        <v>716324.13014000002</v>
      </c>
      <c r="G59" s="397">
        <v>756548.62326999998</v>
      </c>
      <c r="H59" s="397">
        <v>730413.59933</v>
      </c>
      <c r="I59" s="397">
        <v>470082.63270000002</v>
      </c>
      <c r="J59" s="397">
        <v>715153.35169000004</v>
      </c>
      <c r="K59" s="397">
        <v>517184.63630000001</v>
      </c>
    </row>
    <row r="60" spans="1:11" ht="15" customHeight="1">
      <c r="A60" s="148" t="s">
        <v>618</v>
      </c>
      <c r="B60" s="114">
        <v>-114862.95421</v>
      </c>
      <c r="C60" s="114">
        <v>-139642.09603000002</v>
      </c>
      <c r="D60" s="114">
        <v>-147265.76958000002</v>
      </c>
      <c r="E60" s="114">
        <v>-182281.54300000001</v>
      </c>
      <c r="F60" s="114">
        <v>-228830.02646000002</v>
      </c>
      <c r="G60" s="114">
        <v>-264720.46591999999</v>
      </c>
      <c r="H60" s="114">
        <v>-296653.65785000002</v>
      </c>
      <c r="I60" s="114">
        <v>-205520.80557</v>
      </c>
      <c r="J60" s="114">
        <v>-306998.14989</v>
      </c>
      <c r="K60" s="114">
        <v>-215513.23399000001</v>
      </c>
    </row>
    <row r="61" spans="1:11" ht="15" customHeight="1">
      <c r="A61" s="147" t="s">
        <v>619</v>
      </c>
      <c r="B61" s="114">
        <v>412323.85437000002</v>
      </c>
      <c r="C61" s="114">
        <v>433070.99929000001</v>
      </c>
      <c r="D61" s="114">
        <v>465122.49476999999</v>
      </c>
      <c r="E61" s="114">
        <v>488074.25672</v>
      </c>
      <c r="F61" s="114">
        <v>487494.10368</v>
      </c>
      <c r="G61" s="114">
        <v>491828.15735000005</v>
      </c>
      <c r="H61" s="114">
        <v>433759.94148000004</v>
      </c>
      <c r="I61" s="114">
        <v>264561.82712999999</v>
      </c>
      <c r="J61" s="114">
        <v>408155.20180000004</v>
      </c>
      <c r="K61" s="114">
        <v>301671.40230999998</v>
      </c>
    </row>
    <row r="62" spans="1:11" ht="15" customHeight="1">
      <c r="A62" s="116" t="s">
        <v>620</v>
      </c>
      <c r="B62" s="114">
        <v>106952.44357999999</v>
      </c>
      <c r="C62" s="114">
        <v>117681.16497</v>
      </c>
      <c r="D62" s="114">
        <v>156124.82629</v>
      </c>
      <c r="E62" s="114">
        <v>155747.17643000002</v>
      </c>
      <c r="F62" s="114">
        <v>218601.43594999998</v>
      </c>
      <c r="G62" s="114">
        <v>168889.71515999999</v>
      </c>
      <c r="H62" s="114">
        <v>156999.65012999999</v>
      </c>
      <c r="I62" s="114">
        <v>115211.59964</v>
      </c>
      <c r="J62" s="114">
        <v>181749.69550999999</v>
      </c>
      <c r="K62" s="114">
        <v>123677.8162</v>
      </c>
    </row>
    <row r="63" spans="1:11" ht="15" customHeight="1">
      <c r="A63" s="148" t="s">
        <v>621</v>
      </c>
      <c r="B63" s="114">
        <v>-25894.532729999999</v>
      </c>
      <c r="C63" s="114">
        <v>-36859.871650000001</v>
      </c>
      <c r="D63" s="114">
        <v>-79611.340989999997</v>
      </c>
      <c r="E63" s="114">
        <v>-86556.779370000004</v>
      </c>
      <c r="F63" s="114">
        <v>-140653.89416999999</v>
      </c>
      <c r="G63" s="114">
        <v>-93680.780939999997</v>
      </c>
      <c r="H63" s="114">
        <v>-93191.063800000004</v>
      </c>
      <c r="I63" s="114">
        <v>-57883.031280000003</v>
      </c>
      <c r="J63" s="114">
        <v>-79006.191940000004</v>
      </c>
      <c r="K63" s="114">
        <v>-48002.964700000004</v>
      </c>
    </row>
    <row r="64" spans="1:11" ht="15" customHeight="1">
      <c r="A64" s="117" t="s">
        <v>622</v>
      </c>
      <c r="B64" s="114">
        <v>493381.76522</v>
      </c>
      <c r="C64" s="114">
        <v>513892.29261</v>
      </c>
      <c r="D64" s="114">
        <v>541635.98007000005</v>
      </c>
      <c r="E64" s="114">
        <v>557264.65377999994</v>
      </c>
      <c r="F64" s="114">
        <v>565441.64546000003</v>
      </c>
      <c r="G64" s="114">
        <v>567037.09157000005</v>
      </c>
      <c r="H64" s="114">
        <v>497568.52781</v>
      </c>
      <c r="I64" s="114">
        <v>321890.39549000002</v>
      </c>
      <c r="J64" s="114">
        <v>510898.70536999998</v>
      </c>
      <c r="K64" s="114">
        <v>377346.25381000002</v>
      </c>
    </row>
    <row r="65" spans="1:11" ht="15" customHeight="1">
      <c r="A65" s="116" t="s">
        <v>623</v>
      </c>
      <c r="B65" s="114">
        <v>64527.883329999997</v>
      </c>
      <c r="C65" s="114">
        <v>62100.441789999997</v>
      </c>
      <c r="D65" s="114">
        <v>56363.961340000002</v>
      </c>
      <c r="E65" s="114">
        <v>72623.219319999989</v>
      </c>
      <c r="F65" s="114">
        <v>72939.938299999994</v>
      </c>
      <c r="G65" s="114">
        <v>67736.24470000001</v>
      </c>
      <c r="H65" s="114">
        <v>67927.114979999998</v>
      </c>
      <c r="I65" s="114">
        <v>41471.446369999998</v>
      </c>
      <c r="J65" s="114">
        <v>74366.092870000008</v>
      </c>
      <c r="K65" s="114">
        <v>46842.170050000001</v>
      </c>
    </row>
    <row r="66" spans="1:11" ht="15" customHeight="1">
      <c r="A66" s="116" t="s">
        <v>624</v>
      </c>
      <c r="B66" s="114">
        <v>-114632.55218000001</v>
      </c>
      <c r="C66" s="114">
        <v>-105299.98805</v>
      </c>
      <c r="D66" s="114">
        <v>-110175.53319</v>
      </c>
      <c r="E66" s="114">
        <v>-110834.5426</v>
      </c>
      <c r="F66" s="114">
        <v>-117058.49196</v>
      </c>
      <c r="G66" s="114">
        <v>-123658.4558</v>
      </c>
      <c r="H66" s="114">
        <v>-113800.88193999999</v>
      </c>
      <c r="I66" s="114">
        <v>-64141.896079999999</v>
      </c>
      <c r="J66" s="114">
        <v>-132563.03446</v>
      </c>
      <c r="K66" s="114">
        <v>-76751.677500000005</v>
      </c>
    </row>
    <row r="67" spans="1:11" ht="15" customHeight="1">
      <c r="A67" s="147" t="s">
        <v>625</v>
      </c>
      <c r="B67" s="114">
        <v>443277.09636999998</v>
      </c>
      <c r="C67" s="114">
        <v>470692.74635000003</v>
      </c>
      <c r="D67" s="114">
        <v>487824.40822000004</v>
      </c>
      <c r="E67" s="114">
        <v>519053.33049999998</v>
      </c>
      <c r="F67" s="114">
        <v>521323.09179999999</v>
      </c>
      <c r="G67" s="114">
        <v>511114.88047000003</v>
      </c>
      <c r="H67" s="114">
        <v>451694.76085000002</v>
      </c>
      <c r="I67" s="114">
        <v>299219.94577999995</v>
      </c>
      <c r="J67" s="114">
        <v>452701.76377999998</v>
      </c>
      <c r="K67" s="114">
        <v>347436.74635999999</v>
      </c>
    </row>
    <row r="68" spans="1:11" ht="15" customHeight="1">
      <c r="A68" s="148" t="s">
        <v>626</v>
      </c>
      <c r="B68" s="114">
        <v>-311232.55608999997</v>
      </c>
      <c r="C68" s="114">
        <v>-343701.81342999998</v>
      </c>
      <c r="D68" s="114">
        <v>-342454.71096</v>
      </c>
      <c r="E68" s="114">
        <v>-344518.73483999999</v>
      </c>
      <c r="F68" s="114">
        <v>-369767.40281</v>
      </c>
      <c r="G68" s="114">
        <v>-359968.04031000001</v>
      </c>
      <c r="H68" s="114">
        <v>-360225.04479000001</v>
      </c>
      <c r="I68" s="114">
        <v>-225628.92771000002</v>
      </c>
      <c r="J68" s="114">
        <v>-340314.34987999999</v>
      </c>
      <c r="K68" s="114">
        <v>-242033.66988999999</v>
      </c>
    </row>
    <row r="69" spans="1:11" ht="15" customHeight="1">
      <c r="A69" s="117" t="s">
        <v>627</v>
      </c>
      <c r="B69" s="114">
        <v>132044.54028000002</v>
      </c>
      <c r="C69" s="114">
        <v>126990.93292000001</v>
      </c>
      <c r="D69" s="114">
        <v>145369.69725999999</v>
      </c>
      <c r="E69" s="114">
        <v>174534.59565999999</v>
      </c>
      <c r="F69" s="114">
        <v>151555.68899</v>
      </c>
      <c r="G69" s="114">
        <v>151146.84015999999</v>
      </c>
      <c r="H69" s="114">
        <v>91469.716060000006</v>
      </c>
      <c r="I69" s="114">
        <v>73591.018069999991</v>
      </c>
      <c r="J69" s="114">
        <v>112387.4139</v>
      </c>
      <c r="K69" s="114">
        <v>105403.07647</v>
      </c>
    </row>
    <row r="70" spans="1:11" ht="15" customHeight="1">
      <c r="A70" s="117" t="s">
        <v>628</v>
      </c>
      <c r="B70" s="114">
        <v>-2.7480599999999997</v>
      </c>
      <c r="C70" s="114">
        <v>-61.480059999999995</v>
      </c>
      <c r="D70" s="114">
        <v>128.61061999999998</v>
      </c>
      <c r="E70" s="114">
        <v>693.62493000000006</v>
      </c>
      <c r="F70" s="114">
        <v>168.21929999999998</v>
      </c>
      <c r="G70" s="114">
        <v>265.40244000000001</v>
      </c>
      <c r="H70" s="114">
        <v>813.78834999999992</v>
      </c>
      <c r="I70" s="114">
        <v>217.40333999999999</v>
      </c>
      <c r="J70" s="114">
        <v>258.39001000000002</v>
      </c>
      <c r="K70" s="114">
        <v>287.27474000000001</v>
      </c>
    </row>
    <row r="71" spans="1:11" ht="15" customHeight="1">
      <c r="A71" s="115" t="s">
        <v>977</v>
      </c>
      <c r="B71" s="114">
        <v>-72.30913000000001</v>
      </c>
      <c r="C71" s="114">
        <v>-97.443460000000002</v>
      </c>
      <c r="D71" s="114">
        <v>101.51739000000001</v>
      </c>
      <c r="E71" s="114">
        <v>142.57954000000001</v>
      </c>
      <c r="F71" s="114">
        <v>151.61098000000001</v>
      </c>
      <c r="G71" s="114">
        <v>254.12613000000002</v>
      </c>
      <c r="H71" s="114">
        <v>806.94459999999992</v>
      </c>
      <c r="I71" s="114">
        <v>215.11607000000001</v>
      </c>
      <c r="J71" s="114">
        <v>255.29191</v>
      </c>
      <c r="K71" s="114">
        <v>284.29712999999998</v>
      </c>
    </row>
    <row r="72" spans="1:11" ht="15" customHeight="1">
      <c r="A72" s="115" t="s">
        <v>978</v>
      </c>
      <c r="B72" s="114">
        <v>69.561070000000001</v>
      </c>
      <c r="C72" s="114">
        <v>35.9634</v>
      </c>
      <c r="D72" s="114">
        <v>27.093229999999998</v>
      </c>
      <c r="E72" s="114">
        <v>551.04539</v>
      </c>
      <c r="F72" s="114">
        <v>16.608319999999999</v>
      </c>
      <c r="G72" s="114">
        <v>11.276309999999999</v>
      </c>
      <c r="H72" s="114">
        <v>6.84375</v>
      </c>
      <c r="I72" s="114">
        <v>2.2872699999999999</v>
      </c>
      <c r="J72" s="114">
        <v>3.0981000000000001</v>
      </c>
      <c r="K72" s="114">
        <v>2.9776100000000003</v>
      </c>
    </row>
    <row r="73" spans="1:11" ht="15" customHeight="1">
      <c r="A73" s="147" t="s">
        <v>629</v>
      </c>
      <c r="B73" s="114">
        <v>-45.498489999999997</v>
      </c>
      <c r="C73" s="114">
        <v>-28.75189</v>
      </c>
      <c r="D73" s="114">
        <v>-20.5824</v>
      </c>
      <c r="E73" s="114">
        <v>-16.450020000000002</v>
      </c>
      <c r="F73" s="114">
        <v>-382.26456000000002</v>
      </c>
      <c r="G73" s="114">
        <v>-260.06608999999997</v>
      </c>
      <c r="H73" s="114">
        <v>-165.13273999999998</v>
      </c>
      <c r="I73" s="114">
        <v>-452.35576000000003</v>
      </c>
      <c r="J73" s="114">
        <v>-749.63085999999998</v>
      </c>
      <c r="K73" s="114">
        <v>-807.15869999999995</v>
      </c>
    </row>
    <row r="74" spans="1:11" ht="15" customHeight="1">
      <c r="A74" s="147" t="s">
        <v>1308</v>
      </c>
      <c r="B74" s="114">
        <v>-0.16206999999999999</v>
      </c>
      <c r="C74" s="114">
        <v>-0.14211000000000001</v>
      </c>
      <c r="D74" s="114">
        <v>-1.5349999999999999E-2</v>
      </c>
      <c r="E74" s="114">
        <v>-0.20455999999999999</v>
      </c>
      <c r="F74" s="114">
        <v>-371.90348999999998</v>
      </c>
      <c r="G74" s="114">
        <v>-260.02593999999999</v>
      </c>
      <c r="H74" s="114">
        <v>-165.11001999999999</v>
      </c>
      <c r="I74" s="114">
        <v>-452.34782000000001</v>
      </c>
      <c r="J74" s="114">
        <v>-749.61996999999997</v>
      </c>
      <c r="K74" s="114">
        <v>-807.15039000000002</v>
      </c>
    </row>
    <row r="75" spans="1:11" ht="15" customHeight="1">
      <c r="A75" s="148" t="s">
        <v>434</v>
      </c>
      <c r="B75" s="114">
        <v>-45.336419999999997</v>
      </c>
      <c r="C75" s="114">
        <v>-28.609779999999997</v>
      </c>
      <c r="D75" s="114">
        <v>-20.567049999999998</v>
      </c>
      <c r="E75" s="114">
        <v>-16.245459999999998</v>
      </c>
      <c r="F75" s="114">
        <v>-10.36107</v>
      </c>
      <c r="G75" s="114">
        <v>-4.0149999999999998E-2</v>
      </c>
      <c r="H75" s="114">
        <v>-2.2719999999999997E-2</v>
      </c>
      <c r="I75" s="114">
        <v>-7.9400000000000009E-3</v>
      </c>
      <c r="J75" s="114">
        <v>-1.089E-2</v>
      </c>
      <c r="K75" s="114">
        <v>-8.3099999999999997E-3</v>
      </c>
    </row>
    <row r="76" spans="1:11" ht="15" customHeight="1">
      <c r="A76" s="147" t="s">
        <v>630</v>
      </c>
      <c r="B76" s="114">
        <v>131996.29373</v>
      </c>
      <c r="C76" s="114">
        <v>126900.70097000001</v>
      </c>
      <c r="D76" s="114">
        <v>145477.72547999999</v>
      </c>
      <c r="E76" s="114">
        <v>175211.77056999999</v>
      </c>
      <c r="F76" s="114">
        <v>151341.64372999998</v>
      </c>
      <c r="G76" s="114">
        <v>151152.17650999999</v>
      </c>
      <c r="H76" s="114">
        <v>92118.371670000008</v>
      </c>
      <c r="I76" s="114">
        <v>73356.065650000004</v>
      </c>
      <c r="J76" s="114">
        <v>111896.17305</v>
      </c>
      <c r="K76" s="114">
        <v>104883.19251000001</v>
      </c>
    </row>
    <row r="77" spans="1:11" ht="15" customHeight="1">
      <c r="A77" s="149" t="s">
        <v>968</v>
      </c>
      <c r="B77" s="114">
        <v>1037.9547399999999</v>
      </c>
      <c r="C77" s="114">
        <v>575.74929000000009</v>
      </c>
      <c r="D77" s="114">
        <v>625.72825999999998</v>
      </c>
      <c r="E77" s="114">
        <v>1411.1950900000002</v>
      </c>
      <c r="F77" s="114">
        <v>1451.80368</v>
      </c>
      <c r="G77" s="114">
        <v>3212.3744900000002</v>
      </c>
      <c r="H77" s="114">
        <v>2961.64248</v>
      </c>
      <c r="I77" s="114">
        <v>163.32329999999999</v>
      </c>
      <c r="J77" s="114">
        <v>5325.9623899999997</v>
      </c>
      <c r="K77" s="114">
        <v>877.02916000000005</v>
      </c>
    </row>
    <row r="78" spans="1:11" ht="15" customHeight="1">
      <c r="A78" s="117" t="s">
        <v>631</v>
      </c>
      <c r="B78" s="114">
        <v>133034.24846999999</v>
      </c>
      <c r="C78" s="114">
        <v>127476.45026000001</v>
      </c>
      <c r="D78" s="114">
        <v>146103.45374</v>
      </c>
      <c r="E78" s="114">
        <v>176622.96565999999</v>
      </c>
      <c r="F78" s="114">
        <v>152793.44740999999</v>
      </c>
      <c r="G78" s="114">
        <v>154364.55100000001</v>
      </c>
      <c r="H78" s="114">
        <v>95080.014150000003</v>
      </c>
      <c r="I78" s="114">
        <v>73519.388950000008</v>
      </c>
      <c r="J78" s="114">
        <v>117222.13544</v>
      </c>
      <c r="K78" s="114">
        <v>105760.22167</v>
      </c>
    </row>
    <row r="79" spans="1:11" ht="15" customHeight="1">
      <c r="A79" s="116" t="s">
        <v>632</v>
      </c>
      <c r="B79" s="114">
        <v>3059.5428099999999</v>
      </c>
      <c r="C79" s="114">
        <v>1900.7030199999999</v>
      </c>
      <c r="D79" s="114">
        <v>3870.2790199999999</v>
      </c>
      <c r="E79" s="114">
        <v>1276.5077699999999</v>
      </c>
      <c r="F79" s="114">
        <v>-1283.88652</v>
      </c>
      <c r="G79" s="114">
        <v>3495.50758</v>
      </c>
      <c r="H79" s="114">
        <v>1667.72496</v>
      </c>
      <c r="I79" s="114">
        <v>11327.413400000001</v>
      </c>
      <c r="J79" s="114">
        <v>14670.95918</v>
      </c>
      <c r="K79" s="114">
        <v>1879.3820000000001</v>
      </c>
    </row>
    <row r="80" spans="1:11" ht="15" customHeight="1">
      <c r="A80" s="147" t="s">
        <v>633</v>
      </c>
      <c r="B80" s="114">
        <v>136093.79128</v>
      </c>
      <c r="C80" s="114">
        <v>129377.15328</v>
      </c>
      <c r="D80" s="114">
        <v>149973.73275999998</v>
      </c>
      <c r="E80" s="114">
        <v>177899.47343000001</v>
      </c>
      <c r="F80" s="114">
        <v>151509.56088999999</v>
      </c>
      <c r="G80" s="114">
        <v>157860.05858000001</v>
      </c>
      <c r="H80" s="114">
        <v>96747.739109999995</v>
      </c>
      <c r="I80" s="114">
        <v>84846.802349999998</v>
      </c>
      <c r="J80" s="114">
        <v>131893.09462000002</v>
      </c>
      <c r="K80" s="114">
        <v>107639.60367</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136093.79128</v>
      </c>
      <c r="C82" s="114">
        <v>129377.15328</v>
      </c>
      <c r="D82" s="114">
        <v>149973.73275999998</v>
      </c>
      <c r="E82" s="114">
        <v>177899.47343000001</v>
      </c>
      <c r="F82" s="114">
        <v>151509.56088999999</v>
      </c>
      <c r="G82" s="114">
        <v>157860.05858000001</v>
      </c>
      <c r="H82" s="114">
        <v>96747.739109999995</v>
      </c>
      <c r="I82" s="114">
        <v>84846.802349999998</v>
      </c>
      <c r="J82" s="114">
        <v>131893.09462000002</v>
      </c>
      <c r="K82" s="114">
        <v>107639.60367</v>
      </c>
    </row>
    <row r="83" spans="1:11" ht="15" customHeight="1" thickBot="1">
      <c r="A83" s="116" t="s">
        <v>636</v>
      </c>
      <c r="B83" s="114">
        <v>-52934.244840000007</v>
      </c>
      <c r="C83" s="114">
        <v>-46818.642079999998</v>
      </c>
      <c r="D83" s="114">
        <v>-65391.846549999995</v>
      </c>
      <c r="E83" s="114">
        <v>-76988.541629999992</v>
      </c>
      <c r="F83" s="114">
        <v>-64369.124000000003</v>
      </c>
      <c r="G83" s="114">
        <v>-65826.820000000007</v>
      </c>
      <c r="H83" s="114">
        <v>-46322.968090000002</v>
      </c>
      <c r="I83" s="114">
        <v>-59158.94068</v>
      </c>
      <c r="J83" s="114">
        <v>-56694.556960000002</v>
      </c>
      <c r="K83" s="114">
        <v>-52556.85428</v>
      </c>
    </row>
    <row r="84" spans="1:11" ht="15" customHeight="1" thickTop="1" thickBot="1">
      <c r="A84" s="394" t="s">
        <v>637</v>
      </c>
      <c r="B84" s="395">
        <v>83159.546439999991</v>
      </c>
      <c r="C84" s="395">
        <v>82558.511200000008</v>
      </c>
      <c r="D84" s="395">
        <v>84581.886209999997</v>
      </c>
      <c r="E84" s="395">
        <v>100910.93179999999</v>
      </c>
      <c r="F84" s="395">
        <v>87140.436889999997</v>
      </c>
      <c r="G84" s="395">
        <v>92033.238580000005</v>
      </c>
      <c r="H84" s="395">
        <v>50424.77102</v>
      </c>
      <c r="I84" s="395">
        <v>25687.861670000002</v>
      </c>
      <c r="J84" s="395">
        <v>75198.537660000002</v>
      </c>
      <c r="K84" s="395">
        <v>55082.749389999997</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3" width="9.7109375" style="14" bestFit="1" customWidth="1"/>
    <col min="4" max="10" width="10.7109375" style="14" bestFit="1" customWidth="1"/>
    <col min="11" max="11" width="10.7109375" style="18" bestFit="1" customWidth="1"/>
    <col min="12" max="16384" width="9.140625" style="14"/>
  </cols>
  <sheetData>
    <row r="1" spans="1:11" ht="30" customHeight="1">
      <c r="A1" s="750" t="s">
        <v>440</v>
      </c>
      <c r="B1" s="750"/>
      <c r="C1" s="750"/>
      <c r="D1" s="750"/>
      <c r="E1" s="750"/>
      <c r="F1" s="750"/>
      <c r="G1" s="750"/>
      <c r="H1" s="750"/>
      <c r="I1" s="750"/>
      <c r="J1" s="750"/>
      <c r="K1" s="750"/>
    </row>
    <row r="2" spans="1:11" ht="15" customHeight="1">
      <c r="A2" s="751" t="s">
        <v>572</v>
      </c>
      <c r="B2" s="751"/>
      <c r="C2" s="751"/>
      <c r="D2" s="751"/>
      <c r="E2" s="751"/>
      <c r="F2" s="751"/>
      <c r="G2" s="751"/>
      <c r="H2" s="751"/>
      <c r="I2" s="751"/>
      <c r="J2" s="751"/>
      <c r="K2" s="751"/>
    </row>
    <row r="3" spans="1:11" ht="15" customHeight="1">
      <c r="A3" s="751" t="s">
        <v>644</v>
      </c>
      <c r="B3" s="751"/>
      <c r="C3" s="751"/>
      <c r="D3" s="751"/>
      <c r="E3" s="751"/>
      <c r="F3" s="751"/>
      <c r="G3" s="751"/>
      <c r="H3" s="751"/>
      <c r="I3" s="751"/>
      <c r="J3" s="751"/>
      <c r="K3" s="751"/>
    </row>
    <row r="4" spans="1:11" ht="30" customHeight="1">
      <c r="A4" s="752" t="s">
        <v>512</v>
      </c>
      <c r="B4" s="752"/>
      <c r="C4" s="752"/>
      <c r="D4" s="752"/>
      <c r="E4" s="752"/>
      <c r="F4" s="752"/>
      <c r="G4" s="752"/>
      <c r="H4" s="752"/>
      <c r="I4" s="752"/>
      <c r="J4" s="752"/>
      <c r="K4" s="752"/>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8852385.7659499999</v>
      </c>
      <c r="C7" s="395">
        <v>9855702.2729100008</v>
      </c>
      <c r="D7" s="395">
        <v>10932466.05387</v>
      </c>
      <c r="E7" s="395">
        <v>12155654.62321</v>
      </c>
      <c r="F7" s="395">
        <v>13548894.174930001</v>
      </c>
      <c r="G7" s="395">
        <v>14417612.030750001</v>
      </c>
      <c r="H7" s="395">
        <v>15825423.908</v>
      </c>
      <c r="I7" s="395">
        <v>16962808.254799999</v>
      </c>
      <c r="J7" s="395">
        <v>17344063.25183</v>
      </c>
      <c r="K7" s="395">
        <v>18151835.373180002</v>
      </c>
    </row>
    <row r="8" spans="1:11" s="16" customFormat="1" ht="15" customHeight="1" thickTop="1">
      <c r="A8" s="147" t="s">
        <v>162</v>
      </c>
      <c r="B8" s="114">
        <v>464325.80667999998</v>
      </c>
      <c r="C8" s="114">
        <v>274415.87111000001</v>
      </c>
      <c r="D8" s="114">
        <v>307124.25176999997</v>
      </c>
      <c r="E8" s="114">
        <v>444061.30452000001</v>
      </c>
      <c r="F8" s="114">
        <v>622336.96341999993</v>
      </c>
      <c r="G8" s="114">
        <v>535147.30521999998</v>
      </c>
      <c r="H8" s="114">
        <v>973594.50061999995</v>
      </c>
      <c r="I8" s="114">
        <v>1097458.06602</v>
      </c>
      <c r="J8" s="114">
        <v>765823.30628999998</v>
      </c>
      <c r="K8" s="114">
        <v>560659.12283000001</v>
      </c>
    </row>
    <row r="9" spans="1:11" s="16" customFormat="1" ht="15" customHeight="1">
      <c r="A9" s="147" t="s">
        <v>171</v>
      </c>
      <c r="B9" s="114">
        <v>939287.57136000006</v>
      </c>
      <c r="C9" s="114">
        <v>1221670.8847100001</v>
      </c>
      <c r="D9" s="114">
        <v>1289205.9587000001</v>
      </c>
      <c r="E9" s="114">
        <v>1386056.4845499999</v>
      </c>
      <c r="F9" s="114">
        <v>1538849.63307</v>
      </c>
      <c r="G9" s="114">
        <v>1841478.43701</v>
      </c>
      <c r="H9" s="114">
        <v>1384803.58531</v>
      </c>
      <c r="I9" s="114">
        <v>1846171.28633</v>
      </c>
      <c r="J9" s="114">
        <v>2145205.5963300001</v>
      </c>
      <c r="K9" s="114">
        <v>2518636.3097899999</v>
      </c>
    </row>
    <row r="10" spans="1:11" s="16" customFormat="1" ht="15" customHeight="1">
      <c r="A10" s="147" t="s">
        <v>180</v>
      </c>
      <c r="B10" s="114">
        <v>7134506.26743</v>
      </c>
      <c r="C10" s="114">
        <v>7891179.9417399997</v>
      </c>
      <c r="D10" s="114">
        <v>8808344.1607299987</v>
      </c>
      <c r="E10" s="114">
        <v>9828343.9970499985</v>
      </c>
      <c r="F10" s="114">
        <v>10955466.50076</v>
      </c>
      <c r="G10" s="114">
        <v>11583158.297739999</v>
      </c>
      <c r="H10" s="114">
        <v>12827537.89005</v>
      </c>
      <c r="I10" s="114">
        <v>13387602.728360001</v>
      </c>
      <c r="J10" s="114">
        <v>13821197.938129999</v>
      </c>
      <c r="K10" s="114">
        <v>14453001.80273</v>
      </c>
    </row>
    <row r="11" spans="1:11" s="16" customFormat="1" ht="15" customHeight="1">
      <c r="A11" s="148" t="s">
        <v>581</v>
      </c>
      <c r="B11" s="114">
        <v>7201887.2308199992</v>
      </c>
      <c r="C11" s="114">
        <v>7963016.0376000004</v>
      </c>
      <c r="D11" s="114">
        <v>8873734.6562399995</v>
      </c>
      <c r="E11" s="114">
        <v>9915960.6040000003</v>
      </c>
      <c r="F11" s="114">
        <v>11056332.13222</v>
      </c>
      <c r="G11" s="114">
        <v>11682863.955490001</v>
      </c>
      <c r="H11" s="114">
        <v>12153022.124569999</v>
      </c>
      <c r="I11" s="114">
        <v>12648654.28565</v>
      </c>
      <c r="J11" s="114">
        <v>13067569.69445</v>
      </c>
      <c r="K11" s="114">
        <v>13872979.362670001</v>
      </c>
    </row>
    <row r="12" spans="1:11" s="16" customFormat="1" ht="15" customHeight="1">
      <c r="A12" s="148" t="s">
        <v>582</v>
      </c>
      <c r="B12" s="114">
        <v>7192566.5534399999</v>
      </c>
      <c r="C12" s="114">
        <v>7931349.2637399994</v>
      </c>
      <c r="D12" s="114">
        <v>8814219.4212099984</v>
      </c>
      <c r="E12" s="114">
        <v>9835164.834590001</v>
      </c>
      <c r="F12" s="114">
        <v>10956227.617350001</v>
      </c>
      <c r="G12" s="114">
        <v>11288115.5656</v>
      </c>
      <c r="H12" s="114">
        <v>11794419.623950001</v>
      </c>
      <c r="I12" s="114">
        <v>10062645.903200001</v>
      </c>
      <c r="J12" s="114">
        <v>10297461.73952</v>
      </c>
      <c r="K12" s="114">
        <v>11543727.582209999</v>
      </c>
    </row>
    <row r="13" spans="1:11" s="16" customFormat="1" ht="15" customHeight="1">
      <c r="A13" s="148" t="s">
        <v>583</v>
      </c>
      <c r="B13" s="114">
        <v>9320.677380000001</v>
      </c>
      <c r="C13" s="114">
        <v>31666.773860000001</v>
      </c>
      <c r="D13" s="114">
        <v>59515.235030000003</v>
      </c>
      <c r="E13" s="114">
        <v>80795.769409999994</v>
      </c>
      <c r="F13" s="114">
        <v>100104.51487</v>
      </c>
      <c r="G13" s="114">
        <v>394748.38988999999</v>
      </c>
      <c r="H13" s="114">
        <v>358602.50062000001</v>
      </c>
      <c r="I13" s="114">
        <v>2586008.3824499999</v>
      </c>
      <c r="J13" s="114">
        <v>2770107.95493</v>
      </c>
      <c r="K13" s="114">
        <v>2329251.78046</v>
      </c>
    </row>
    <row r="14" spans="1:11" s="16" customFormat="1" ht="15" customHeight="1">
      <c r="A14" s="148" t="s">
        <v>584</v>
      </c>
      <c r="B14" s="114">
        <v>38862.29219</v>
      </c>
      <c r="C14" s="114">
        <v>40732.079490000004</v>
      </c>
      <c r="D14" s="114">
        <v>36694.152249999999</v>
      </c>
      <c r="E14" s="114">
        <v>32143.101030000002</v>
      </c>
      <c r="F14" s="114">
        <v>28932.206829999999</v>
      </c>
      <c r="G14" s="114">
        <v>41128.820939999998</v>
      </c>
      <c r="H14" s="114">
        <v>26313.978910000002</v>
      </c>
      <c r="I14" s="114">
        <v>33896.994229999997</v>
      </c>
      <c r="J14" s="114">
        <v>42427.89458</v>
      </c>
      <c r="K14" s="114">
        <v>46172.76584</v>
      </c>
    </row>
    <row r="15" spans="1:11" s="16" customFormat="1" ht="15" customHeight="1">
      <c r="A15" s="148" t="s">
        <v>585</v>
      </c>
      <c r="B15" s="114">
        <v>38760.248060000005</v>
      </c>
      <c r="C15" s="114">
        <v>40217.843350000003</v>
      </c>
      <c r="D15" s="114">
        <v>35821.165719999997</v>
      </c>
      <c r="E15" s="114">
        <v>30541.009469999997</v>
      </c>
      <c r="F15" s="114">
        <v>26888.015920000002</v>
      </c>
      <c r="G15" s="114">
        <v>36997.915130000001</v>
      </c>
      <c r="H15" s="114">
        <v>24018.850589999998</v>
      </c>
      <c r="I15" s="114">
        <v>27939.676879999999</v>
      </c>
      <c r="J15" s="114">
        <v>33367.421949999996</v>
      </c>
      <c r="K15" s="114">
        <v>26467.611280000001</v>
      </c>
    </row>
    <row r="16" spans="1:11" s="16" customFormat="1" ht="15" customHeight="1">
      <c r="A16" s="148" t="s">
        <v>586</v>
      </c>
      <c r="B16" s="114">
        <v>102.04413000000001</v>
      </c>
      <c r="C16" s="114">
        <v>514.23613999999998</v>
      </c>
      <c r="D16" s="114">
        <v>872.98653000000002</v>
      </c>
      <c r="E16" s="114">
        <v>1602.0915600000001</v>
      </c>
      <c r="F16" s="114">
        <v>2044.1909099999998</v>
      </c>
      <c r="G16" s="114">
        <v>4130.9058100000002</v>
      </c>
      <c r="H16" s="114">
        <v>2295.1283199999998</v>
      </c>
      <c r="I16" s="114">
        <v>5957.3173499999994</v>
      </c>
      <c r="J16" s="114">
        <v>9060.4726300000002</v>
      </c>
      <c r="K16" s="114">
        <v>19705.154559999999</v>
      </c>
    </row>
    <row r="17" spans="1:11" s="16" customFormat="1" ht="15" customHeight="1">
      <c r="A17" s="148" t="s">
        <v>587</v>
      </c>
      <c r="B17" s="114">
        <v>31109.270700000001</v>
      </c>
      <c r="C17" s="114">
        <v>39578.399549999995</v>
      </c>
      <c r="D17" s="114">
        <v>40368.653619999997</v>
      </c>
      <c r="E17" s="114">
        <v>43023.121340000005</v>
      </c>
      <c r="F17" s="114">
        <v>41349.476979999999</v>
      </c>
      <c r="G17" s="114">
        <v>43760.091939999998</v>
      </c>
      <c r="H17" s="114">
        <v>39271.911590000003</v>
      </c>
      <c r="I17" s="114">
        <v>42900.91214</v>
      </c>
      <c r="J17" s="114">
        <v>47634.81551</v>
      </c>
      <c r="K17" s="114">
        <v>45456.364780000004</v>
      </c>
    </row>
    <row r="18" spans="1:11" s="16" customFormat="1" ht="15" customHeight="1">
      <c r="A18" s="148" t="s">
        <v>588</v>
      </c>
      <c r="B18" s="114">
        <v>30800.94124</v>
      </c>
      <c r="C18" s="114">
        <v>39007.73545</v>
      </c>
      <c r="D18" s="114">
        <v>39274.058280000005</v>
      </c>
      <c r="E18" s="114">
        <v>41027.888639999997</v>
      </c>
      <c r="F18" s="114">
        <v>38661.563539999996</v>
      </c>
      <c r="G18" s="114">
        <v>40200.283100000001</v>
      </c>
      <c r="H18" s="114">
        <v>35329.04765</v>
      </c>
      <c r="I18" s="114">
        <v>36561.444439999999</v>
      </c>
      <c r="J18" s="114">
        <v>39441.997200000005</v>
      </c>
      <c r="K18" s="114">
        <v>34564.672429999999</v>
      </c>
    </row>
    <row r="19" spans="1:11" s="16" customFormat="1" ht="15" customHeight="1">
      <c r="A19" s="148" t="s">
        <v>589</v>
      </c>
      <c r="B19" s="114">
        <v>308.32946000000004</v>
      </c>
      <c r="C19" s="114">
        <v>570.66409999999996</v>
      </c>
      <c r="D19" s="114">
        <v>1094.5953400000001</v>
      </c>
      <c r="E19" s="114">
        <v>1995.2327</v>
      </c>
      <c r="F19" s="114">
        <v>2687.9134399999998</v>
      </c>
      <c r="G19" s="114">
        <v>3559.8088399999997</v>
      </c>
      <c r="H19" s="114">
        <v>3942.8639399999997</v>
      </c>
      <c r="I19" s="114">
        <v>6339.4677000000001</v>
      </c>
      <c r="J19" s="114">
        <v>8192.8183099999987</v>
      </c>
      <c r="K19" s="114">
        <v>10891.692349999999</v>
      </c>
    </row>
    <row r="20" spans="1:11" s="16" customFormat="1" ht="15" customHeight="1">
      <c r="A20" s="148" t="s">
        <v>193</v>
      </c>
      <c r="B20" s="114">
        <v>90313.748139999996</v>
      </c>
      <c r="C20" s="114">
        <v>91977.091140000004</v>
      </c>
      <c r="D20" s="114">
        <v>98482.961680000008</v>
      </c>
      <c r="E20" s="114">
        <v>107901.47651000001</v>
      </c>
      <c r="F20" s="114">
        <v>118869.67988</v>
      </c>
      <c r="G20" s="114">
        <v>121527.66192</v>
      </c>
      <c r="H20" s="114">
        <v>1126535.1790199999</v>
      </c>
      <c r="I20" s="114">
        <v>1171382.9329200001</v>
      </c>
      <c r="J20" s="114">
        <v>1174161.1255399999</v>
      </c>
      <c r="K20" s="114">
        <v>996852.74182</v>
      </c>
    </row>
    <row r="21" spans="1:11" s="16" customFormat="1" ht="15" customHeight="1">
      <c r="A21" s="148" t="s">
        <v>590</v>
      </c>
      <c r="B21" s="114">
        <v>-227666.27441999997</v>
      </c>
      <c r="C21" s="114">
        <v>-244123.66603999998</v>
      </c>
      <c r="D21" s="114">
        <v>-240936.26306</v>
      </c>
      <c r="E21" s="114">
        <v>-270684.30582999997</v>
      </c>
      <c r="F21" s="114">
        <v>-290016.99514999997</v>
      </c>
      <c r="G21" s="114">
        <v>-306122.23255000002</v>
      </c>
      <c r="H21" s="114">
        <v>-517605.30404000002</v>
      </c>
      <c r="I21" s="114">
        <v>-509232.39658</v>
      </c>
      <c r="J21" s="114">
        <v>-510595.59194999997</v>
      </c>
      <c r="K21" s="114">
        <v>-508459.43238000001</v>
      </c>
    </row>
    <row r="22" spans="1:11" s="16" customFormat="1" ht="15" customHeight="1">
      <c r="A22" s="147" t="s">
        <v>206</v>
      </c>
      <c r="B22" s="114">
        <v>59703.355210000002</v>
      </c>
      <c r="C22" s="114">
        <v>65926.593699999998</v>
      </c>
      <c r="D22" s="114">
        <v>72841.505139999994</v>
      </c>
      <c r="E22" s="114">
        <v>78618.939079999996</v>
      </c>
      <c r="F22" s="114">
        <v>85609.87023</v>
      </c>
      <c r="G22" s="114">
        <v>103238.94448000001</v>
      </c>
      <c r="H22" s="114">
        <v>172386.46956999999</v>
      </c>
      <c r="I22" s="114">
        <v>161261.23934</v>
      </c>
      <c r="J22" s="114">
        <v>120767.29065000001</v>
      </c>
      <c r="K22" s="114">
        <v>92252.847779999996</v>
      </c>
    </row>
    <row r="23" spans="1:11" s="16" customFormat="1" ht="15" customHeight="1">
      <c r="A23" s="147" t="s">
        <v>212</v>
      </c>
      <c r="B23" s="114">
        <v>2.84707</v>
      </c>
      <c r="C23" s="114">
        <v>4.4428199999999993</v>
      </c>
      <c r="D23" s="114">
        <v>5.1999999999999998E-2</v>
      </c>
      <c r="E23" s="114">
        <v>41.137260000000005</v>
      </c>
      <c r="F23" s="114">
        <v>4.4999999999999998E-2</v>
      </c>
      <c r="G23" s="114">
        <v>5.3999999999999999E-2</v>
      </c>
      <c r="H23" s="114">
        <v>33.625900000000001</v>
      </c>
      <c r="I23" s="114">
        <v>52.847349999999999</v>
      </c>
      <c r="J23" s="114">
        <v>51.31335</v>
      </c>
      <c r="K23" s="114">
        <v>26.756119999999999</v>
      </c>
    </row>
    <row r="24" spans="1:11" s="16" customFormat="1" ht="15" customHeight="1">
      <c r="A24" s="147" t="s">
        <v>591</v>
      </c>
      <c r="B24" s="114">
        <v>94501.787760000007</v>
      </c>
      <c r="C24" s="114">
        <v>247833.21055000002</v>
      </c>
      <c r="D24" s="114">
        <v>300181.27866000001</v>
      </c>
      <c r="E24" s="114">
        <v>250146.16221000001</v>
      </c>
      <c r="F24" s="114">
        <v>149658.80906999999</v>
      </c>
      <c r="G24" s="114">
        <v>140697.17463999998</v>
      </c>
      <c r="H24" s="114">
        <v>220336.30833</v>
      </c>
      <c r="I24" s="114">
        <v>219610.15784999999</v>
      </c>
      <c r="J24" s="114">
        <v>215668.16247000001</v>
      </c>
      <c r="K24" s="114">
        <v>246989.68183000002</v>
      </c>
    </row>
    <row r="25" spans="1:11" s="16" customFormat="1" ht="15" customHeight="1">
      <c r="A25" s="147" t="s">
        <v>223</v>
      </c>
      <c r="B25" s="114">
        <v>135913.19594000001</v>
      </c>
      <c r="C25" s="114">
        <v>135340.70866</v>
      </c>
      <c r="D25" s="114">
        <v>133617.77333</v>
      </c>
      <c r="E25" s="114">
        <v>156195.49403999999</v>
      </c>
      <c r="F25" s="114">
        <v>184385.97167</v>
      </c>
      <c r="G25" s="114">
        <v>206385.87091</v>
      </c>
      <c r="H25" s="114">
        <v>230309.12281999999</v>
      </c>
      <c r="I25" s="114">
        <v>243743.83900000001</v>
      </c>
      <c r="J25" s="114">
        <v>268279.96827000001</v>
      </c>
      <c r="K25" s="114">
        <v>273748.68154000002</v>
      </c>
    </row>
    <row r="26" spans="1:11" s="16" customFormat="1" ht="15" customHeight="1">
      <c r="A26" s="147" t="s">
        <v>592</v>
      </c>
      <c r="B26" s="114">
        <v>24144.934499999999</v>
      </c>
      <c r="C26" s="114">
        <v>19330.619620000001</v>
      </c>
      <c r="D26" s="114">
        <v>21151.073539999998</v>
      </c>
      <c r="E26" s="114">
        <v>12191.104499999999</v>
      </c>
      <c r="F26" s="114">
        <v>12586.381710000001</v>
      </c>
      <c r="G26" s="114">
        <v>7505.9467500000001</v>
      </c>
      <c r="H26" s="114">
        <v>16422.4054</v>
      </c>
      <c r="I26" s="114">
        <v>6908.0905499999999</v>
      </c>
      <c r="J26" s="114">
        <v>7069.67634</v>
      </c>
      <c r="K26" s="114">
        <v>6520.1705599999996</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8053980.2013100004</v>
      </c>
      <c r="C28" s="395">
        <v>8895161.1796899997</v>
      </c>
      <c r="D28" s="395">
        <v>9811687.9990499988</v>
      </c>
      <c r="E28" s="395">
        <v>10828081.596249999</v>
      </c>
      <c r="F28" s="395">
        <v>12061203.462069999</v>
      </c>
      <c r="G28" s="395">
        <v>12700366.984579999</v>
      </c>
      <c r="H28" s="395">
        <v>14149754.35533</v>
      </c>
      <c r="I28" s="395">
        <v>15179419.079329999</v>
      </c>
      <c r="J28" s="395">
        <v>15419726.92013</v>
      </c>
      <c r="K28" s="395">
        <v>16111491.176100001</v>
      </c>
    </row>
    <row r="29" spans="1:11" s="16" customFormat="1" ht="15" customHeight="1" thickTop="1">
      <c r="A29" s="147" t="s">
        <v>594</v>
      </c>
      <c r="B29" s="114">
        <v>6049801.4527899995</v>
      </c>
      <c r="C29" s="114">
        <v>6829540.4648599997</v>
      </c>
      <c r="D29" s="114">
        <v>7417424.00239</v>
      </c>
      <c r="E29" s="114">
        <v>7788148.9096299997</v>
      </c>
      <c r="F29" s="114">
        <v>8949474.6310799997</v>
      </c>
      <c r="G29" s="114">
        <v>8390565.0986199994</v>
      </c>
      <c r="H29" s="114">
        <v>9735029.9066299982</v>
      </c>
      <c r="I29" s="114">
        <v>10504356.14453</v>
      </c>
      <c r="J29" s="114">
        <v>10568101.178950001</v>
      </c>
      <c r="K29" s="114">
        <v>11589729.21985</v>
      </c>
    </row>
    <row r="30" spans="1:11" s="16" customFormat="1" ht="15" customHeight="1">
      <c r="A30" s="148" t="s">
        <v>595</v>
      </c>
      <c r="B30" s="114">
        <v>2479.4649399999998</v>
      </c>
      <c r="C30" s="114">
        <v>3920.0633599999996</v>
      </c>
      <c r="D30" s="114">
        <v>8338.9915000000001</v>
      </c>
      <c r="E30" s="114">
        <v>11797.390579999999</v>
      </c>
      <c r="F30" s="114">
        <v>3754.6722799999998</v>
      </c>
      <c r="G30" s="114">
        <v>7898.7851700000001</v>
      </c>
      <c r="H30" s="114">
        <v>9769.6503900000007</v>
      </c>
      <c r="I30" s="114">
        <v>8130.4498800000001</v>
      </c>
      <c r="J30" s="114">
        <v>8025.3177000000005</v>
      </c>
      <c r="K30" s="114">
        <v>6752.7439800000002</v>
      </c>
    </row>
    <row r="31" spans="1:11" s="16" customFormat="1" ht="15" customHeight="1">
      <c r="A31" s="148" t="s">
        <v>596</v>
      </c>
      <c r="B31" s="114">
        <v>1962593.7840699998</v>
      </c>
      <c r="C31" s="114">
        <v>2166392.1838099998</v>
      </c>
      <c r="D31" s="114">
        <v>2310721.83433</v>
      </c>
      <c r="E31" s="114">
        <v>2610830.8848299999</v>
      </c>
      <c r="F31" s="114">
        <v>3091193.7229499999</v>
      </c>
      <c r="G31" s="114">
        <v>2993117.7738999999</v>
      </c>
      <c r="H31" s="114">
        <v>3356322.3194299997</v>
      </c>
      <c r="I31" s="114">
        <v>3838371.3000700003</v>
      </c>
      <c r="J31" s="114">
        <v>3810978.76847</v>
      </c>
      <c r="K31" s="114">
        <v>4082683.33445</v>
      </c>
    </row>
    <row r="32" spans="1:11" s="16" customFormat="1" ht="15" customHeight="1">
      <c r="A32" s="148" t="s">
        <v>597</v>
      </c>
      <c r="B32" s="114">
        <v>201610.16933</v>
      </c>
      <c r="C32" s="114">
        <v>37619.354249999997</v>
      </c>
      <c r="D32" s="114">
        <v>12213.028849999999</v>
      </c>
      <c r="E32" s="114">
        <v>5847.4616100000003</v>
      </c>
      <c r="F32" s="114">
        <v>4009.35914</v>
      </c>
      <c r="G32" s="114">
        <v>3243.8211099999999</v>
      </c>
      <c r="H32" s="114">
        <v>7566.1036599999998</v>
      </c>
      <c r="I32" s="114">
        <v>2480.7060899999997</v>
      </c>
      <c r="J32" s="114">
        <v>2901.8354900000004</v>
      </c>
      <c r="K32" s="114">
        <v>1140.64653</v>
      </c>
    </row>
    <row r="33" spans="1:11" s="16" customFormat="1" ht="15" customHeight="1">
      <c r="A33" s="148" t="s">
        <v>598</v>
      </c>
      <c r="B33" s="114">
        <v>21255.406879999999</v>
      </c>
      <c r="C33" s="114">
        <v>19846.75189</v>
      </c>
      <c r="D33" s="114">
        <v>22840.878089999998</v>
      </c>
      <c r="E33" s="114">
        <v>27499.905940000001</v>
      </c>
      <c r="F33" s="114">
        <v>97304.243979999999</v>
      </c>
      <c r="G33" s="114">
        <v>60888.021590000004</v>
      </c>
      <c r="H33" s="114">
        <v>69225.362580000001</v>
      </c>
      <c r="I33" s="114">
        <v>73686.205439999991</v>
      </c>
      <c r="J33" s="114">
        <v>77085.66915999999</v>
      </c>
      <c r="K33" s="114">
        <v>66881.124819999997</v>
      </c>
    </row>
    <row r="34" spans="1:11" s="16" customFormat="1" ht="15" customHeight="1">
      <c r="A34" s="148" t="s">
        <v>599</v>
      </c>
      <c r="B34" s="114">
        <v>3602422.4721900001</v>
      </c>
      <c r="C34" s="114">
        <v>4254099.0154999997</v>
      </c>
      <c r="D34" s="114">
        <v>4642690.0051499996</v>
      </c>
      <c r="E34" s="114">
        <v>4612655.6865499998</v>
      </c>
      <c r="F34" s="114">
        <v>5156944.0592200002</v>
      </c>
      <c r="G34" s="114">
        <v>4687869.4599599997</v>
      </c>
      <c r="H34" s="114">
        <v>5596698.7147200005</v>
      </c>
      <c r="I34" s="114">
        <v>5836987.6627799999</v>
      </c>
      <c r="J34" s="114">
        <v>5914146.76774</v>
      </c>
      <c r="K34" s="114">
        <v>6614896.9278100003</v>
      </c>
    </row>
    <row r="35" spans="1:11" s="16" customFormat="1" ht="15" customHeight="1">
      <c r="A35" s="148" t="s">
        <v>600</v>
      </c>
      <c r="B35" s="114">
        <v>259440.15537999998</v>
      </c>
      <c r="C35" s="114">
        <v>347663.09604999999</v>
      </c>
      <c r="D35" s="114">
        <v>420619.26447000005</v>
      </c>
      <c r="E35" s="114">
        <v>519517.58012</v>
      </c>
      <c r="F35" s="114">
        <v>596268.57351000002</v>
      </c>
      <c r="G35" s="114">
        <v>637547.23688999994</v>
      </c>
      <c r="H35" s="114">
        <v>695447.75585000007</v>
      </c>
      <c r="I35" s="114">
        <v>744699.82027000003</v>
      </c>
      <c r="J35" s="114">
        <v>754962.82039000001</v>
      </c>
      <c r="K35" s="114">
        <v>817374.44226000004</v>
      </c>
    </row>
    <row r="36" spans="1:11" s="16" customFormat="1" ht="15" customHeight="1">
      <c r="A36" s="147" t="s">
        <v>601</v>
      </c>
      <c r="B36" s="114">
        <v>2450.4051400000003</v>
      </c>
      <c r="C36" s="114">
        <v>6.3222299999999994</v>
      </c>
      <c r="D36" s="114">
        <v>7236.1665800000001</v>
      </c>
      <c r="E36" s="114">
        <v>10797.342490000001</v>
      </c>
      <c r="F36" s="114">
        <v>157.08463</v>
      </c>
      <c r="G36" s="114">
        <v>8154.61546</v>
      </c>
      <c r="H36" s="114">
        <v>8331.4075900000007</v>
      </c>
      <c r="I36" s="114">
        <v>7750.0334800000001</v>
      </c>
      <c r="J36" s="114">
        <v>6737.8989299999994</v>
      </c>
      <c r="K36" s="114">
        <v>7056.55692</v>
      </c>
    </row>
    <row r="37" spans="1:11" s="16" customFormat="1" ht="15" customHeight="1">
      <c r="A37" s="147" t="s">
        <v>602</v>
      </c>
      <c r="B37" s="114">
        <v>677627.49754000001</v>
      </c>
      <c r="C37" s="114">
        <v>741998.04794000008</v>
      </c>
      <c r="D37" s="114">
        <v>1031218.02235</v>
      </c>
      <c r="E37" s="114">
        <v>1620084.9566300001</v>
      </c>
      <c r="F37" s="114">
        <v>1833052.89475</v>
      </c>
      <c r="G37" s="114">
        <v>2233018.9541599997</v>
      </c>
      <c r="H37" s="114">
        <v>2564033.5589399999</v>
      </c>
      <c r="I37" s="114">
        <v>3107626.4187699999</v>
      </c>
      <c r="J37" s="114">
        <v>3075678.1967800003</v>
      </c>
      <c r="K37" s="114">
        <v>2739347.4593500001</v>
      </c>
    </row>
    <row r="38" spans="1:11" s="16" customFormat="1" ht="15" customHeight="1">
      <c r="A38" s="147" t="s">
        <v>603</v>
      </c>
      <c r="B38" s="114">
        <v>260053.85097</v>
      </c>
      <c r="C38" s="114">
        <v>265479.60087999998</v>
      </c>
      <c r="D38" s="114">
        <v>322595.06680999999</v>
      </c>
      <c r="E38" s="114">
        <v>341285.48705</v>
      </c>
      <c r="F38" s="114">
        <v>358295.73157999996</v>
      </c>
      <c r="G38" s="114">
        <v>450251.00900999998</v>
      </c>
      <c r="H38" s="114">
        <v>499956.86011000001</v>
      </c>
      <c r="I38" s="114">
        <v>328512.91107999999</v>
      </c>
      <c r="J38" s="114">
        <v>352594.65816000005</v>
      </c>
      <c r="K38" s="114">
        <v>396987.10450000002</v>
      </c>
    </row>
    <row r="39" spans="1:11" s="16" customFormat="1" ht="15" customHeight="1">
      <c r="A39" s="147" t="s">
        <v>277</v>
      </c>
      <c r="B39" s="114">
        <v>170953.30208000002</v>
      </c>
      <c r="C39" s="114">
        <v>178341.52155999999</v>
      </c>
      <c r="D39" s="114">
        <v>187133.12987999999</v>
      </c>
      <c r="E39" s="114">
        <v>163705.32530000003</v>
      </c>
      <c r="F39" s="114">
        <v>149150.89775</v>
      </c>
      <c r="G39" s="114">
        <v>156591.42194999999</v>
      </c>
      <c r="H39" s="114">
        <v>161738.18280000001</v>
      </c>
      <c r="I39" s="114">
        <v>168101.86288999999</v>
      </c>
      <c r="J39" s="114">
        <v>173089.20078000001</v>
      </c>
      <c r="K39" s="114">
        <v>182568.19881</v>
      </c>
    </row>
    <row r="40" spans="1:11" s="16" customFormat="1" ht="15" customHeight="1">
      <c r="A40" s="147" t="s">
        <v>283</v>
      </c>
      <c r="B40" s="114">
        <v>678982.22214999993</v>
      </c>
      <c r="C40" s="114">
        <v>679494.72222</v>
      </c>
      <c r="D40" s="114">
        <v>680109.72210999997</v>
      </c>
      <c r="E40" s="114">
        <v>680622.22235000005</v>
      </c>
      <c r="F40" s="114">
        <v>507333.33338999999</v>
      </c>
      <c r="G40" s="114">
        <v>507648.88895999995</v>
      </c>
      <c r="H40" s="114">
        <v>508122.22224000003</v>
      </c>
      <c r="I40" s="114">
        <v>172918.33338999999</v>
      </c>
      <c r="J40" s="114">
        <v>171275</v>
      </c>
      <c r="K40" s="114">
        <v>173060</v>
      </c>
    </row>
    <row r="41" spans="1:11" s="16" customFormat="1" ht="15" customHeight="1">
      <c r="A41" s="147" t="s">
        <v>604</v>
      </c>
      <c r="B41" s="114">
        <v>214111.47063999998</v>
      </c>
      <c r="C41" s="114">
        <v>200300.5</v>
      </c>
      <c r="D41" s="114">
        <v>135823.00002000001</v>
      </c>
      <c r="E41" s="114">
        <v>192624.16665</v>
      </c>
      <c r="F41" s="114">
        <v>263738.88889</v>
      </c>
      <c r="G41" s="114">
        <v>334886.55556999997</v>
      </c>
      <c r="H41" s="114">
        <v>273638.05551999999</v>
      </c>
      <c r="I41" s="114">
        <v>214703.80554</v>
      </c>
      <c r="J41" s="114">
        <v>212820.4167</v>
      </c>
      <c r="K41" s="114">
        <v>355769.61398000002</v>
      </c>
    </row>
    <row r="42" spans="1:11" s="17" customFormat="1" ht="15" customHeight="1" thickBot="1">
      <c r="A42" s="147" t="s">
        <v>455</v>
      </c>
      <c r="B42" s="114">
        <v>0</v>
      </c>
      <c r="C42" s="114">
        <v>0</v>
      </c>
      <c r="D42" s="114">
        <v>30148.888910000001</v>
      </c>
      <c r="E42" s="114">
        <v>30813.186149999998</v>
      </c>
      <c r="F42" s="114">
        <v>0</v>
      </c>
      <c r="G42" s="114">
        <v>619250.44085000001</v>
      </c>
      <c r="H42" s="114">
        <v>398904.16149999999</v>
      </c>
      <c r="I42" s="114">
        <v>675449.56964999996</v>
      </c>
      <c r="J42" s="114">
        <v>859430.3698300001</v>
      </c>
      <c r="K42" s="114">
        <v>666973.02269000001</v>
      </c>
    </row>
    <row r="43" spans="1:11" ht="15" customHeight="1" thickTop="1" thickBot="1">
      <c r="A43" s="394" t="s">
        <v>605</v>
      </c>
      <c r="B43" s="395">
        <v>798405.56455999997</v>
      </c>
      <c r="C43" s="395">
        <v>960541.09322000004</v>
      </c>
      <c r="D43" s="395">
        <v>1120778.0547200001</v>
      </c>
      <c r="E43" s="395">
        <v>1327573.0270799999</v>
      </c>
      <c r="F43" s="395">
        <v>1487690.7128599999</v>
      </c>
      <c r="G43" s="395">
        <v>1717245.04626</v>
      </c>
      <c r="H43" s="395">
        <v>1675669.55217</v>
      </c>
      <c r="I43" s="395">
        <v>1783389.1754600001</v>
      </c>
      <c r="J43" s="395">
        <v>1924336.33127</v>
      </c>
      <c r="K43" s="395">
        <v>2040344.19677</v>
      </c>
    </row>
    <row r="44" spans="1:11" s="16" customFormat="1" ht="15" customHeight="1" thickTop="1">
      <c r="A44" s="147" t="s">
        <v>298</v>
      </c>
      <c r="B44" s="114">
        <v>490223.5</v>
      </c>
      <c r="C44" s="114">
        <v>626133.80000000005</v>
      </c>
      <c r="D44" s="114">
        <v>763310</v>
      </c>
      <c r="E44" s="114">
        <v>900717.7</v>
      </c>
      <c r="F44" s="114">
        <v>1036585.1</v>
      </c>
      <c r="G44" s="114">
        <v>1173206.8</v>
      </c>
      <c r="H44" s="114">
        <v>1344731.7</v>
      </c>
      <c r="I44" s="114">
        <v>1409165</v>
      </c>
      <c r="J44" s="114">
        <v>1409165</v>
      </c>
      <c r="K44" s="114">
        <v>1537989.6</v>
      </c>
    </row>
    <row r="45" spans="1:11" s="16" customFormat="1" ht="15" customHeight="1">
      <c r="A45" s="147" t="s">
        <v>302</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c r="K45" s="114">
        <v>1689.5345500000001</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90344.217279999997</v>
      </c>
      <c r="C47" s="114">
        <v>108529.04828</v>
      </c>
      <c r="D47" s="114">
        <v>130947.91928</v>
      </c>
      <c r="E47" s="114">
        <v>153430.98422000001</v>
      </c>
      <c r="F47" s="114">
        <v>180604.46955000001</v>
      </c>
      <c r="G47" s="114">
        <v>207485.63055</v>
      </c>
      <c r="H47" s="114">
        <v>247669.20155</v>
      </c>
      <c r="I47" s="114">
        <v>255832.70155</v>
      </c>
      <c r="J47" s="114">
        <v>255832.70155</v>
      </c>
      <c r="K47" s="114">
        <v>281597.61155000003</v>
      </c>
    </row>
    <row r="48" spans="1:11" s="16" customFormat="1" ht="15" customHeight="1">
      <c r="A48" s="147" t="s">
        <v>312</v>
      </c>
      <c r="B48" s="114">
        <v>181848.31272999998</v>
      </c>
      <c r="C48" s="114">
        <v>224188.71038999999</v>
      </c>
      <c r="D48" s="114">
        <v>224830.60088999997</v>
      </c>
      <c r="E48" s="114">
        <v>271734.80830999999</v>
      </c>
      <c r="F48" s="114">
        <v>268811.60875999997</v>
      </c>
      <c r="G48" s="114">
        <v>334863.08116</v>
      </c>
      <c r="H48" s="114">
        <v>81579.116069999989</v>
      </c>
      <c r="I48" s="114">
        <v>116701.93936</v>
      </c>
      <c r="J48" s="114">
        <v>257649.09516999999</v>
      </c>
      <c r="K48" s="114">
        <v>219067.45066999999</v>
      </c>
    </row>
    <row r="49" spans="1:11" s="16" customFormat="1" ht="15" customHeight="1">
      <c r="A49" s="148" t="s">
        <v>607</v>
      </c>
      <c r="B49" s="114">
        <v>0</v>
      </c>
      <c r="C49" s="114">
        <v>0</v>
      </c>
      <c r="D49" s="114">
        <v>0</v>
      </c>
      <c r="E49" s="114">
        <v>0</v>
      </c>
      <c r="F49" s="114">
        <v>0</v>
      </c>
      <c r="G49" s="114">
        <v>0</v>
      </c>
      <c r="H49" s="114">
        <v>0</v>
      </c>
      <c r="I49" s="114">
        <v>0</v>
      </c>
      <c r="J49" s="114">
        <v>0</v>
      </c>
      <c r="K49" s="114">
        <v>0</v>
      </c>
    </row>
    <row r="50" spans="1:11" s="17" customFormat="1" ht="15" customHeight="1" thickBot="1">
      <c r="A50" s="148" t="s">
        <v>608</v>
      </c>
      <c r="B50" s="114">
        <v>181848.31272999998</v>
      </c>
      <c r="C50" s="114">
        <v>224188.71038999999</v>
      </c>
      <c r="D50" s="114">
        <v>224830.60088999997</v>
      </c>
      <c r="E50" s="114">
        <v>271734.80830999999</v>
      </c>
      <c r="F50" s="114">
        <v>268811.60875999997</v>
      </c>
      <c r="G50" s="114">
        <v>334863.08116</v>
      </c>
      <c r="H50" s="114">
        <v>81579.116069999989</v>
      </c>
      <c r="I50" s="114">
        <v>116701.93936</v>
      </c>
      <c r="J50" s="114">
        <v>257649.09516999999</v>
      </c>
      <c r="K50" s="114">
        <v>219067.45066999999</v>
      </c>
    </row>
    <row r="51" spans="1:11" ht="15" customHeight="1" thickTop="1" thickBot="1">
      <c r="A51" s="394" t="s">
        <v>609</v>
      </c>
      <c r="B51" s="395">
        <v>8852385.7658700012</v>
      </c>
      <c r="C51" s="395">
        <v>9855702.2729100008</v>
      </c>
      <c r="D51" s="395">
        <v>10932466.05377</v>
      </c>
      <c r="E51" s="395">
        <v>12155654.623330001</v>
      </c>
      <c r="F51" s="395">
        <v>13548894.174930001</v>
      </c>
      <c r="G51" s="395">
        <v>14417612.03084</v>
      </c>
      <c r="H51" s="395">
        <v>15825423.907500001</v>
      </c>
      <c r="I51" s="395">
        <v>16962808.254790001</v>
      </c>
      <c r="J51" s="395">
        <v>17344063.251400001</v>
      </c>
      <c r="K51" s="395">
        <v>18151835.372869998</v>
      </c>
    </row>
    <row r="52" spans="1:11" s="16" customFormat="1" ht="15" customHeight="1" thickTop="1">
      <c r="A52" s="113" t="s">
        <v>610</v>
      </c>
      <c r="B52" s="114">
        <v>1015.2392199999999</v>
      </c>
      <c r="C52" s="114">
        <v>527.56547999999998</v>
      </c>
      <c r="D52" s="114">
        <v>804.95119999999997</v>
      </c>
      <c r="E52" s="114">
        <v>899.96922999999992</v>
      </c>
      <c r="F52" s="114">
        <v>507.74446999999998</v>
      </c>
      <c r="G52" s="114">
        <v>841.45709999999997</v>
      </c>
      <c r="H52" s="114">
        <v>400.87195000000003</v>
      </c>
      <c r="I52" s="114">
        <v>345.59278999999998</v>
      </c>
      <c r="J52" s="114">
        <v>304.08785</v>
      </c>
      <c r="K52" s="114">
        <v>159.78565</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1015.2392199999999</v>
      </c>
      <c r="C54" s="114">
        <v>527.56547999999998</v>
      </c>
      <c r="D54" s="114">
        <v>804.95119999999997</v>
      </c>
      <c r="E54" s="114">
        <v>899.96922999999992</v>
      </c>
      <c r="F54" s="114">
        <v>507.74446999999998</v>
      </c>
      <c r="G54" s="114">
        <v>841.45709999999997</v>
      </c>
      <c r="H54" s="114">
        <v>400.87195000000003</v>
      </c>
      <c r="I54" s="114">
        <v>345.59278999999998</v>
      </c>
      <c r="J54" s="114">
        <v>304.08785</v>
      </c>
      <c r="K54" s="114">
        <v>159.78565</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0</v>
      </c>
      <c r="D56" s="114">
        <v>0</v>
      </c>
      <c r="E56" s="114">
        <v>0</v>
      </c>
      <c r="F56" s="114">
        <v>0</v>
      </c>
      <c r="G56" s="114">
        <v>0</v>
      </c>
      <c r="H56" s="114">
        <v>0</v>
      </c>
      <c r="I56" s="114">
        <v>0</v>
      </c>
      <c r="J56" s="114">
        <v>0</v>
      </c>
      <c r="K56" s="114">
        <v>0</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6960664.6991899991</v>
      </c>
      <c r="C58" s="114">
        <v>9373573.0828900002</v>
      </c>
      <c r="D58" s="114">
        <v>9707927.0891299993</v>
      </c>
      <c r="E58" s="114">
        <v>10005483.222620001</v>
      </c>
      <c r="F58" s="114">
        <v>11177969.238700001</v>
      </c>
      <c r="G58" s="114">
        <v>12128423.69702</v>
      </c>
      <c r="H58" s="114">
        <v>12565709.611500001</v>
      </c>
      <c r="I58" s="114">
        <v>13371286.176760001</v>
      </c>
      <c r="J58" s="114">
        <v>13677919.171870001</v>
      </c>
      <c r="K58" s="114">
        <v>14696553.22751</v>
      </c>
    </row>
    <row r="59" spans="1:11">
      <c r="A59" s="396" t="s">
        <v>617</v>
      </c>
      <c r="B59" s="397">
        <v>1266934.3438599999</v>
      </c>
      <c r="C59" s="397">
        <v>1323142.1149000002</v>
      </c>
      <c r="D59" s="397">
        <v>1374341.23006</v>
      </c>
      <c r="E59" s="397">
        <v>1480559.1611800001</v>
      </c>
      <c r="F59" s="397">
        <v>1620473.92172</v>
      </c>
      <c r="G59" s="397">
        <v>1770303.58865</v>
      </c>
      <c r="H59" s="397">
        <v>1756552.39811</v>
      </c>
      <c r="I59" s="397">
        <v>1034590.1783200001</v>
      </c>
      <c r="J59" s="397">
        <v>1682463.75795</v>
      </c>
      <c r="K59" s="397">
        <v>1341334.2503199999</v>
      </c>
    </row>
    <row r="60" spans="1:11" ht="15" customHeight="1">
      <c r="A60" s="148" t="s">
        <v>618</v>
      </c>
      <c r="B60" s="114">
        <v>-221651.61618000001</v>
      </c>
      <c r="C60" s="114">
        <v>-268545.47593999997</v>
      </c>
      <c r="D60" s="114">
        <v>-279361.38266</v>
      </c>
      <c r="E60" s="114">
        <v>-294510.83302999998</v>
      </c>
      <c r="F60" s="114">
        <v>-344353.22875000001</v>
      </c>
      <c r="G60" s="114">
        <v>-396195.87742000003</v>
      </c>
      <c r="H60" s="114">
        <v>-446378.72762999998</v>
      </c>
      <c r="I60" s="114">
        <v>-343394.08847000002</v>
      </c>
      <c r="J60" s="114">
        <v>-528386.05944999994</v>
      </c>
      <c r="K60" s="114">
        <v>-382969.16100999998</v>
      </c>
    </row>
    <row r="61" spans="1:11" ht="15" customHeight="1">
      <c r="A61" s="147" t="s">
        <v>619</v>
      </c>
      <c r="B61" s="114">
        <v>1045282.7276799999</v>
      </c>
      <c r="C61" s="114">
        <v>1054596.6389600001</v>
      </c>
      <c r="D61" s="114">
        <v>1094979.8474000001</v>
      </c>
      <c r="E61" s="114">
        <v>1186048.3281500002</v>
      </c>
      <c r="F61" s="114">
        <v>1276120.69297</v>
      </c>
      <c r="G61" s="114">
        <v>1374107.71123</v>
      </c>
      <c r="H61" s="114">
        <v>1310173.6704800001</v>
      </c>
      <c r="I61" s="114">
        <v>691196.08984999999</v>
      </c>
      <c r="J61" s="114">
        <v>1154077.6984999999</v>
      </c>
      <c r="K61" s="114">
        <v>958365.08930999995</v>
      </c>
    </row>
    <row r="62" spans="1:11" ht="15" customHeight="1">
      <c r="A62" s="116" t="s">
        <v>620</v>
      </c>
      <c r="B62" s="114">
        <v>31916.582839999999</v>
      </c>
      <c r="C62" s="114">
        <v>37220.025479999997</v>
      </c>
      <c r="D62" s="114">
        <v>43566.851929999997</v>
      </c>
      <c r="E62" s="114">
        <v>50722.88869</v>
      </c>
      <c r="F62" s="114">
        <v>56723.933429999997</v>
      </c>
      <c r="G62" s="114">
        <v>77551.062299999991</v>
      </c>
      <c r="H62" s="114">
        <v>73539.899170000004</v>
      </c>
      <c r="I62" s="114">
        <v>39592.888599999998</v>
      </c>
      <c r="J62" s="114">
        <v>101832.09617</v>
      </c>
      <c r="K62" s="114">
        <v>108356.11140000001</v>
      </c>
    </row>
    <row r="63" spans="1:11" ht="15" customHeight="1">
      <c r="A63" s="148" t="s">
        <v>621</v>
      </c>
      <c r="B63" s="114">
        <v>-16287.29839</v>
      </c>
      <c r="C63" s="114">
        <v>-21115.004410000001</v>
      </c>
      <c r="D63" s="114">
        <v>-19243.779260000003</v>
      </c>
      <c r="E63" s="114">
        <v>-16548.501100000001</v>
      </c>
      <c r="F63" s="114">
        <v>-20507.11477</v>
      </c>
      <c r="G63" s="114">
        <v>-20725.069520000001</v>
      </c>
      <c r="H63" s="114">
        <v>-21663.3518</v>
      </c>
      <c r="I63" s="114">
        <v>-20805.754149999997</v>
      </c>
      <c r="J63" s="114">
        <v>-30232.560940000003</v>
      </c>
      <c r="K63" s="114">
        <v>-14785.434789999999</v>
      </c>
    </row>
    <row r="64" spans="1:11" ht="15" customHeight="1">
      <c r="A64" s="117" t="s">
        <v>622</v>
      </c>
      <c r="B64" s="114">
        <v>1060912.0121299999</v>
      </c>
      <c r="C64" s="114">
        <v>1070701.6600299999</v>
      </c>
      <c r="D64" s="114">
        <v>1119302.92007</v>
      </c>
      <c r="E64" s="114">
        <v>1220222.7157399999</v>
      </c>
      <c r="F64" s="114">
        <v>1312337.5116300001</v>
      </c>
      <c r="G64" s="114">
        <v>1430933.70401</v>
      </c>
      <c r="H64" s="114">
        <v>1362050.2178499999</v>
      </c>
      <c r="I64" s="114">
        <v>709983.2243</v>
      </c>
      <c r="J64" s="114">
        <v>1225677.23373</v>
      </c>
      <c r="K64" s="114">
        <v>1051935.7659199999</v>
      </c>
    </row>
    <row r="65" spans="1:11" ht="15" customHeight="1">
      <c r="A65" s="116" t="s">
        <v>623</v>
      </c>
      <c r="B65" s="114">
        <v>28049.837149999999</v>
      </c>
      <c r="C65" s="114">
        <v>32797.266159999999</v>
      </c>
      <c r="D65" s="114">
        <v>37622.343930000003</v>
      </c>
      <c r="E65" s="114">
        <v>75079.262239999996</v>
      </c>
      <c r="F65" s="114">
        <v>62941.813000000002</v>
      </c>
      <c r="G65" s="114">
        <v>34202.644890000003</v>
      </c>
      <c r="H65" s="114">
        <v>81753.954750000004</v>
      </c>
      <c r="I65" s="114">
        <v>111158.58636</v>
      </c>
      <c r="J65" s="114">
        <v>175028.23991999999</v>
      </c>
      <c r="K65" s="114">
        <v>36643.993630000004</v>
      </c>
    </row>
    <row r="66" spans="1:11" ht="15" customHeight="1">
      <c r="A66" s="116" t="s">
        <v>624</v>
      </c>
      <c r="B66" s="114">
        <v>-135509.11066000001</v>
      </c>
      <c r="C66" s="114">
        <v>-91455.625079999998</v>
      </c>
      <c r="D66" s="114">
        <v>-86566.498540000001</v>
      </c>
      <c r="E66" s="114">
        <v>-123553.92182999999</v>
      </c>
      <c r="F66" s="114">
        <v>-121329.86387999999</v>
      </c>
      <c r="G66" s="114">
        <v>-103188.73325</v>
      </c>
      <c r="H66" s="114">
        <v>-368297.65977999999</v>
      </c>
      <c r="I66" s="114">
        <v>-151499.90219999998</v>
      </c>
      <c r="J66" s="114">
        <v>-243908.19412999999</v>
      </c>
      <c r="K66" s="114">
        <v>-100680.64791</v>
      </c>
    </row>
    <row r="67" spans="1:11" ht="15" customHeight="1">
      <c r="A67" s="147" t="s">
        <v>625</v>
      </c>
      <c r="B67" s="114">
        <v>953452.73861999996</v>
      </c>
      <c r="C67" s="114">
        <v>1012043.30111</v>
      </c>
      <c r="D67" s="114">
        <v>1070358.7654600001</v>
      </c>
      <c r="E67" s="114">
        <v>1171748.0561500001</v>
      </c>
      <c r="F67" s="114">
        <v>1253949.4607500001</v>
      </c>
      <c r="G67" s="114">
        <v>1361947.6156500001</v>
      </c>
      <c r="H67" s="114">
        <v>1075506.5128199998</v>
      </c>
      <c r="I67" s="114">
        <v>669641.90846000006</v>
      </c>
      <c r="J67" s="114">
        <v>1156797.2795199999</v>
      </c>
      <c r="K67" s="114">
        <v>987899.11164000002</v>
      </c>
    </row>
    <row r="68" spans="1:11" ht="15" customHeight="1">
      <c r="A68" s="148" t="s">
        <v>626</v>
      </c>
      <c r="B68" s="114">
        <v>-626804.02951999998</v>
      </c>
      <c r="C68" s="114">
        <v>-679213.29610000004</v>
      </c>
      <c r="D68" s="114">
        <v>-678935.28573</v>
      </c>
      <c r="E68" s="114">
        <v>-705530.30758999998</v>
      </c>
      <c r="F68" s="114">
        <v>-776284.82382000005</v>
      </c>
      <c r="G68" s="114">
        <v>-720455.16126999992</v>
      </c>
      <c r="H68" s="114">
        <v>-684527.62003999995</v>
      </c>
      <c r="I68" s="114">
        <v>-487696.27850999997</v>
      </c>
      <c r="J68" s="114">
        <v>-700708.89147000003</v>
      </c>
      <c r="K68" s="114">
        <v>-583083.13773000007</v>
      </c>
    </row>
    <row r="69" spans="1:11" ht="15" customHeight="1">
      <c r="A69" s="117" t="s">
        <v>627</v>
      </c>
      <c r="B69" s="114">
        <v>326648.70910000004</v>
      </c>
      <c r="C69" s="114">
        <v>332830.00500999996</v>
      </c>
      <c r="D69" s="114">
        <v>391423.47973000002</v>
      </c>
      <c r="E69" s="114">
        <v>466217.74855999998</v>
      </c>
      <c r="F69" s="114">
        <v>477664.63692999998</v>
      </c>
      <c r="G69" s="114">
        <v>641492.45438000001</v>
      </c>
      <c r="H69" s="114">
        <v>390978.89277999999</v>
      </c>
      <c r="I69" s="114">
        <v>181945.62995</v>
      </c>
      <c r="J69" s="114">
        <v>456088.38805000001</v>
      </c>
      <c r="K69" s="114">
        <v>404815.97391</v>
      </c>
    </row>
    <row r="70" spans="1:11" ht="15" customHeight="1">
      <c r="A70" s="117" t="s">
        <v>628</v>
      </c>
      <c r="B70" s="114">
        <v>12.65019</v>
      </c>
      <c r="C70" s="114">
        <v>7.4485400000000004</v>
      </c>
      <c r="D70" s="114">
        <v>4.6955100000000005</v>
      </c>
      <c r="E70" s="114">
        <v>2.74668</v>
      </c>
      <c r="F70" s="114">
        <v>2.60866</v>
      </c>
      <c r="G70" s="114">
        <v>1.3971300000000002</v>
      </c>
      <c r="H70" s="114">
        <v>1.0865100000000001</v>
      </c>
      <c r="I70" s="114">
        <v>0.34747</v>
      </c>
      <c r="J70" s="114">
        <v>0.50052999999999992</v>
      </c>
      <c r="K70" s="114">
        <v>0.52219000000000004</v>
      </c>
    </row>
    <row r="71" spans="1:11" ht="15" customHeight="1">
      <c r="A71" s="115" t="s">
        <v>977</v>
      </c>
      <c r="B71" s="114">
        <v>0</v>
      </c>
      <c r="C71" s="114">
        <v>0</v>
      </c>
      <c r="D71" s="114">
        <v>0</v>
      </c>
      <c r="E71" s="114">
        <v>0</v>
      </c>
      <c r="F71" s="114">
        <v>0</v>
      </c>
      <c r="G71" s="114">
        <v>0</v>
      </c>
      <c r="H71" s="114">
        <v>0</v>
      </c>
      <c r="I71" s="114">
        <v>0</v>
      </c>
      <c r="J71" s="114">
        <v>0</v>
      </c>
      <c r="K71" s="114">
        <v>0</v>
      </c>
    </row>
    <row r="72" spans="1:11" ht="15" customHeight="1">
      <c r="A72" s="115" t="s">
        <v>978</v>
      </c>
      <c r="B72" s="114">
        <v>12.65019</v>
      </c>
      <c r="C72" s="114">
        <v>7.4485400000000004</v>
      </c>
      <c r="D72" s="114">
        <v>4.6955100000000005</v>
      </c>
      <c r="E72" s="114">
        <v>2.74668</v>
      </c>
      <c r="F72" s="114">
        <v>2.60866</v>
      </c>
      <c r="G72" s="114">
        <v>1.3971300000000002</v>
      </c>
      <c r="H72" s="114">
        <v>1.0865100000000001</v>
      </c>
      <c r="I72" s="114">
        <v>0.34747</v>
      </c>
      <c r="J72" s="114">
        <v>0.50052999999999992</v>
      </c>
      <c r="K72" s="114">
        <v>0.52219000000000004</v>
      </c>
    </row>
    <row r="73" spans="1:11" ht="15" customHeight="1">
      <c r="A73" s="147" t="s">
        <v>629</v>
      </c>
      <c r="B73" s="114">
        <v>-70.70478</v>
      </c>
      <c r="C73" s="114">
        <v>-41.257129999999997</v>
      </c>
      <c r="D73" s="114">
        <v>-23.970220000000001</v>
      </c>
      <c r="E73" s="114">
        <v>-14.453989999999999</v>
      </c>
      <c r="F73" s="114">
        <v>-9.312850000000001</v>
      </c>
      <c r="G73" s="114">
        <v>-1.61463</v>
      </c>
      <c r="H73" s="114">
        <v>-0.48841000000000001</v>
      </c>
      <c r="I73" s="114">
        <v>-0.13387000000000002</v>
      </c>
      <c r="J73" s="114">
        <v>-0.15968000000000002</v>
      </c>
      <c r="K73" s="114">
        <v>-8.591E-2</v>
      </c>
    </row>
    <row r="74" spans="1:11" ht="15" customHeight="1">
      <c r="A74" s="147" t="s">
        <v>1308</v>
      </c>
      <c r="B74" s="114">
        <v>0</v>
      </c>
      <c r="C74" s="114">
        <v>0</v>
      </c>
      <c r="D74" s="114">
        <v>0</v>
      </c>
      <c r="E74" s="114">
        <v>0</v>
      </c>
      <c r="F74" s="114">
        <v>0</v>
      </c>
      <c r="G74" s="114">
        <v>0</v>
      </c>
      <c r="H74" s="114">
        <v>0</v>
      </c>
      <c r="I74" s="114">
        <v>0</v>
      </c>
      <c r="J74" s="114">
        <v>0</v>
      </c>
      <c r="K74" s="114">
        <v>0</v>
      </c>
    </row>
    <row r="75" spans="1:11" ht="15" customHeight="1">
      <c r="A75" s="148" t="s">
        <v>434</v>
      </c>
      <c r="B75" s="114">
        <v>-70.70478</v>
      </c>
      <c r="C75" s="114">
        <v>-41.257129999999997</v>
      </c>
      <c r="D75" s="114">
        <v>-23.970220000000001</v>
      </c>
      <c r="E75" s="114">
        <v>-14.453989999999999</v>
      </c>
      <c r="F75" s="114">
        <v>-9.312850000000001</v>
      </c>
      <c r="G75" s="114">
        <v>-1.61463</v>
      </c>
      <c r="H75" s="114">
        <v>-0.48841000000000001</v>
      </c>
      <c r="I75" s="114">
        <v>-0.13387000000000002</v>
      </c>
      <c r="J75" s="114">
        <v>-0.15968000000000002</v>
      </c>
      <c r="K75" s="114">
        <v>-8.591E-2</v>
      </c>
    </row>
    <row r="76" spans="1:11" ht="15" customHeight="1">
      <c r="A76" s="147" t="s">
        <v>630</v>
      </c>
      <c r="B76" s="114">
        <v>326590.65450999996</v>
      </c>
      <c r="C76" s="114">
        <v>332796.19641999999</v>
      </c>
      <c r="D76" s="114">
        <v>391404.20501999999</v>
      </c>
      <c r="E76" s="114">
        <v>466206.04125000001</v>
      </c>
      <c r="F76" s="114">
        <v>477657.93274000002</v>
      </c>
      <c r="G76" s="114">
        <v>641492.23687999998</v>
      </c>
      <c r="H76" s="114">
        <v>390979.49088</v>
      </c>
      <c r="I76" s="114">
        <v>181945.84355000002</v>
      </c>
      <c r="J76" s="114">
        <v>456088.72889999999</v>
      </c>
      <c r="K76" s="114">
        <v>404816.41019000002</v>
      </c>
    </row>
    <row r="77" spans="1:11" ht="15" customHeight="1">
      <c r="A77" s="149" t="s">
        <v>968</v>
      </c>
      <c r="B77" s="114">
        <v>0</v>
      </c>
      <c r="C77" s="114">
        <v>7484.1977500000003</v>
      </c>
      <c r="D77" s="114">
        <v>7096.4698799999996</v>
      </c>
      <c r="E77" s="114">
        <v>5671.2719999999999</v>
      </c>
      <c r="F77" s="114">
        <v>4271.2415199999996</v>
      </c>
      <c r="G77" s="114">
        <v>2549.03629</v>
      </c>
      <c r="H77" s="114">
        <v>2876.1822299999999</v>
      </c>
      <c r="I77" s="114">
        <v>869.19161999999994</v>
      </c>
      <c r="J77" s="114">
        <v>1063.3844299999998</v>
      </c>
      <c r="K77" s="114">
        <v>346.17937000000001</v>
      </c>
    </row>
    <row r="78" spans="1:11" ht="15" customHeight="1">
      <c r="A78" s="117" t="s">
        <v>631</v>
      </c>
      <c r="B78" s="114">
        <v>326590.65450999996</v>
      </c>
      <c r="C78" s="114">
        <v>340280.39417000004</v>
      </c>
      <c r="D78" s="114">
        <v>398500.67489999998</v>
      </c>
      <c r="E78" s="114">
        <v>471877.31325000001</v>
      </c>
      <c r="F78" s="114">
        <v>481929.17426</v>
      </c>
      <c r="G78" s="114">
        <v>644041.27316999994</v>
      </c>
      <c r="H78" s="114">
        <v>393855.67311000003</v>
      </c>
      <c r="I78" s="114">
        <v>182815.03516999999</v>
      </c>
      <c r="J78" s="114">
        <v>457152.11332999996</v>
      </c>
      <c r="K78" s="114">
        <v>405162.58955999999</v>
      </c>
    </row>
    <row r="79" spans="1:11" ht="15" customHeight="1">
      <c r="A79" s="116" t="s">
        <v>632</v>
      </c>
      <c r="B79" s="114">
        <v>-25436.733</v>
      </c>
      <c r="C79" s="114">
        <v>-60.668999999999997</v>
      </c>
      <c r="D79" s="114">
        <v>-1283.2049999999999</v>
      </c>
      <c r="E79" s="114">
        <v>-218.095</v>
      </c>
      <c r="F79" s="114">
        <v>0</v>
      </c>
      <c r="G79" s="114">
        <v>0</v>
      </c>
      <c r="H79" s="114">
        <v>-295.44835</v>
      </c>
      <c r="I79" s="114">
        <v>-4030.096</v>
      </c>
      <c r="J79" s="114">
        <v>631.49546999999995</v>
      </c>
      <c r="K79" s="114">
        <v>-5402.7389400000002</v>
      </c>
    </row>
    <row r="80" spans="1:11" ht="15" customHeight="1">
      <c r="A80" s="147" t="s">
        <v>633</v>
      </c>
      <c r="B80" s="114">
        <v>301153.92151000001</v>
      </c>
      <c r="C80" s="114">
        <v>340219.72516999999</v>
      </c>
      <c r="D80" s="114">
        <v>397217.46989999997</v>
      </c>
      <c r="E80" s="114">
        <v>471659.21824999998</v>
      </c>
      <c r="F80" s="114">
        <v>481929.17426</v>
      </c>
      <c r="G80" s="114">
        <v>644041.27316999994</v>
      </c>
      <c r="H80" s="114">
        <v>393560.22476000001</v>
      </c>
      <c r="I80" s="114">
        <v>178784.93917</v>
      </c>
      <c r="J80" s="114">
        <v>457783.60879999999</v>
      </c>
      <c r="K80" s="114">
        <v>399759.85061999998</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301153.92151000001</v>
      </c>
      <c r="C82" s="114">
        <v>340219.72516999999</v>
      </c>
      <c r="D82" s="114">
        <v>397217.46989999997</v>
      </c>
      <c r="E82" s="114">
        <v>471659.21824999998</v>
      </c>
      <c r="F82" s="114">
        <v>481929.17426</v>
      </c>
      <c r="G82" s="114">
        <v>644041.27316999994</v>
      </c>
      <c r="H82" s="114">
        <v>393560.22476000001</v>
      </c>
      <c r="I82" s="114">
        <v>178784.93917</v>
      </c>
      <c r="J82" s="114">
        <v>457783.60879999999</v>
      </c>
      <c r="K82" s="114">
        <v>399759.85061999998</v>
      </c>
    </row>
    <row r="83" spans="1:11" ht="15" customHeight="1" thickBot="1">
      <c r="A83" s="116" t="s">
        <v>636</v>
      </c>
      <c r="B83" s="114">
        <v>-119305.609</v>
      </c>
      <c r="C83" s="114">
        <v>-116031.015</v>
      </c>
      <c r="D83" s="114">
        <v>-172386.86900999999</v>
      </c>
      <c r="E83" s="114">
        <v>-199924.41</v>
      </c>
      <c r="F83" s="114">
        <v>-213117.56547999999</v>
      </c>
      <c r="G83" s="114">
        <v>-309178.19199999998</v>
      </c>
      <c r="H83" s="114">
        <v>-311981.10869999998</v>
      </c>
      <c r="I83" s="114">
        <v>-62083.000020000007</v>
      </c>
      <c r="J83" s="114">
        <v>-200134.51363999999</v>
      </c>
      <c r="K83" s="114">
        <v>-180692.4</v>
      </c>
    </row>
    <row r="84" spans="1:11" ht="15" customHeight="1" thickTop="1" thickBot="1">
      <c r="A84" s="394" t="s">
        <v>637</v>
      </c>
      <c r="B84" s="395">
        <v>181848.31250999999</v>
      </c>
      <c r="C84" s="395">
        <v>224188.71016999998</v>
      </c>
      <c r="D84" s="395">
        <v>224830.60088999997</v>
      </c>
      <c r="E84" s="395">
        <v>271734.80825</v>
      </c>
      <c r="F84" s="395">
        <v>268811.60877999995</v>
      </c>
      <c r="G84" s="395">
        <v>334863.08117000002</v>
      </c>
      <c r="H84" s="395">
        <v>81579.11606</v>
      </c>
      <c r="I84" s="395">
        <v>116701.93915000001</v>
      </c>
      <c r="J84" s="395">
        <v>257649.09516</v>
      </c>
      <c r="K84" s="395">
        <v>219067.45062000002</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2" width="9.7109375" style="14" bestFit="1" customWidth="1"/>
    <col min="3" max="3" width="8.140625" style="14" bestFit="1" customWidth="1"/>
    <col min="4" max="6" width="9.7109375" style="14" bestFit="1" customWidth="1"/>
    <col min="7" max="10" width="8.140625" style="14" bestFit="1" customWidth="1"/>
    <col min="11" max="11" width="8.140625" style="18" bestFit="1" customWidth="1"/>
    <col min="12" max="16384" width="9.140625" style="14"/>
  </cols>
  <sheetData>
    <row r="1" spans="1:11" ht="30" customHeight="1">
      <c r="A1" s="750" t="s">
        <v>440</v>
      </c>
      <c r="B1" s="750"/>
      <c r="C1" s="750"/>
      <c r="D1" s="750"/>
      <c r="E1" s="750"/>
      <c r="F1" s="750"/>
      <c r="G1" s="750"/>
      <c r="H1" s="750"/>
      <c r="I1" s="750"/>
      <c r="J1" s="750"/>
      <c r="K1" s="750"/>
    </row>
    <row r="2" spans="1:11" ht="15" customHeight="1">
      <c r="A2" s="751" t="s">
        <v>572</v>
      </c>
      <c r="B2" s="751"/>
      <c r="C2" s="751"/>
      <c r="D2" s="751"/>
      <c r="E2" s="751"/>
      <c r="F2" s="751"/>
      <c r="G2" s="751"/>
      <c r="H2" s="751"/>
      <c r="I2" s="751"/>
      <c r="J2" s="751"/>
      <c r="K2" s="751"/>
    </row>
    <row r="3" spans="1:11" ht="15" customHeight="1">
      <c r="A3" s="751" t="s">
        <v>645</v>
      </c>
      <c r="B3" s="751"/>
      <c r="C3" s="751"/>
      <c r="D3" s="751"/>
      <c r="E3" s="751"/>
      <c r="F3" s="751"/>
      <c r="G3" s="751"/>
      <c r="H3" s="751"/>
      <c r="I3" s="751"/>
      <c r="J3" s="751"/>
      <c r="K3" s="751"/>
    </row>
    <row r="4" spans="1:11" ht="30" customHeight="1">
      <c r="A4" s="752" t="s">
        <v>512</v>
      </c>
      <c r="B4" s="752"/>
      <c r="C4" s="752"/>
      <c r="D4" s="752"/>
      <c r="E4" s="752"/>
      <c r="F4" s="752"/>
      <c r="G4" s="752"/>
      <c r="H4" s="752"/>
      <c r="I4" s="752"/>
      <c r="J4" s="752"/>
      <c r="K4" s="752"/>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176816.68288000001</v>
      </c>
      <c r="C7" s="395">
        <v>213154.71932</v>
      </c>
      <c r="D7" s="395">
        <v>220032.48993000001</v>
      </c>
      <c r="E7" s="395">
        <v>226471.73235000001</v>
      </c>
      <c r="F7" s="395">
        <v>211970.02267999999</v>
      </c>
      <c r="G7" s="395">
        <v>194803.43796000001</v>
      </c>
      <c r="H7" s="395">
        <v>222794.10467</v>
      </c>
      <c r="I7" s="395">
        <v>210858.85078000001</v>
      </c>
      <c r="J7" s="395">
        <v>207236.71030000001</v>
      </c>
      <c r="K7" s="395">
        <v>190752.49049</v>
      </c>
    </row>
    <row r="8" spans="1:11" s="16" customFormat="1" ht="15" customHeight="1" thickTop="1">
      <c r="A8" s="147" t="s">
        <v>162</v>
      </c>
      <c r="B8" s="114">
        <v>53653.212590000003</v>
      </c>
      <c r="C8" s="114">
        <v>69499.576239999995</v>
      </c>
      <c r="D8" s="114">
        <v>75946.608599999992</v>
      </c>
      <c r="E8" s="114">
        <v>53507.843439999997</v>
      </c>
      <c r="F8" s="114">
        <v>47185.936030000004</v>
      </c>
      <c r="G8" s="114">
        <v>57130.395649999999</v>
      </c>
      <c r="H8" s="114">
        <v>104861.15031999999</v>
      </c>
      <c r="I8" s="114">
        <v>78214.928739999988</v>
      </c>
      <c r="J8" s="114">
        <v>70541.782189999998</v>
      </c>
      <c r="K8" s="114">
        <v>54980.421040000001</v>
      </c>
    </row>
    <row r="9" spans="1:11" s="16" customFormat="1" ht="15" customHeight="1">
      <c r="A9" s="147" t="s">
        <v>171</v>
      </c>
      <c r="B9" s="114">
        <v>16507.879140000001</v>
      </c>
      <c r="C9" s="114">
        <v>26831.289420000001</v>
      </c>
      <c r="D9" s="114">
        <v>28931.440399999999</v>
      </c>
      <c r="E9" s="114">
        <v>31584.736260000001</v>
      </c>
      <c r="F9" s="114">
        <v>30592.444319999999</v>
      </c>
      <c r="G9" s="114">
        <v>8286.25425</v>
      </c>
      <c r="H9" s="114">
        <v>20635.22018</v>
      </c>
      <c r="I9" s="114">
        <v>12610.805789999999</v>
      </c>
      <c r="J9" s="114">
        <v>5792.2658899999997</v>
      </c>
      <c r="K9" s="114">
        <v>5698.0853499999994</v>
      </c>
    </row>
    <row r="10" spans="1:11" s="16" customFormat="1" ht="15" customHeight="1">
      <c r="A10" s="147" t="s">
        <v>180</v>
      </c>
      <c r="B10" s="114">
        <v>102714.47902</v>
      </c>
      <c r="C10" s="114">
        <v>113139.16163</v>
      </c>
      <c r="D10" s="114">
        <v>111843.46404000001</v>
      </c>
      <c r="E10" s="114">
        <v>133898.22529</v>
      </c>
      <c r="F10" s="114">
        <v>126563.26848</v>
      </c>
      <c r="G10" s="114">
        <v>118199.31240000001</v>
      </c>
      <c r="H10" s="114">
        <v>82030.804780000006</v>
      </c>
      <c r="I10" s="114">
        <v>97212.666549999994</v>
      </c>
      <c r="J10" s="114">
        <v>107849.59220999999</v>
      </c>
      <c r="K10" s="114">
        <v>106094.82807999999</v>
      </c>
    </row>
    <row r="11" spans="1:11" s="16" customFormat="1" ht="15" customHeight="1">
      <c r="A11" s="148" t="s">
        <v>581</v>
      </c>
      <c r="B11" s="114">
        <v>102555.73315</v>
      </c>
      <c r="C11" s="114">
        <v>113285.96322000001</v>
      </c>
      <c r="D11" s="114">
        <v>111334.50675</v>
      </c>
      <c r="E11" s="114">
        <v>133496.4492</v>
      </c>
      <c r="F11" s="114">
        <v>125706.57488</v>
      </c>
      <c r="G11" s="114">
        <v>116670.41406</v>
      </c>
      <c r="H11" s="114">
        <v>81549.863230000003</v>
      </c>
      <c r="I11" s="114">
        <v>96158.928370000009</v>
      </c>
      <c r="J11" s="114">
        <v>107023.31806000001</v>
      </c>
      <c r="K11" s="114">
        <v>104973.46131</v>
      </c>
    </row>
    <row r="12" spans="1:11" s="16" customFormat="1" ht="15" customHeight="1">
      <c r="A12" s="148" t="s">
        <v>582</v>
      </c>
      <c r="B12" s="114">
        <v>102555.73315</v>
      </c>
      <c r="C12" s="114">
        <v>113285.96322000001</v>
      </c>
      <c r="D12" s="114">
        <v>110996.09675</v>
      </c>
      <c r="E12" s="114">
        <v>133233.24142000001</v>
      </c>
      <c r="F12" s="114">
        <v>125298.56932</v>
      </c>
      <c r="G12" s="114">
        <v>115807.61072</v>
      </c>
      <c r="H12" s="114">
        <v>77091.956430000006</v>
      </c>
      <c r="I12" s="114">
        <v>89502.735329999996</v>
      </c>
      <c r="J12" s="114">
        <v>101488.24301000001</v>
      </c>
      <c r="K12" s="114">
        <v>101956.66149</v>
      </c>
    </row>
    <row r="13" spans="1:11" s="16" customFormat="1" ht="15" customHeight="1">
      <c r="A13" s="148" t="s">
        <v>583</v>
      </c>
      <c r="B13" s="114">
        <v>0</v>
      </c>
      <c r="C13" s="114">
        <v>0</v>
      </c>
      <c r="D13" s="114">
        <v>338.41</v>
      </c>
      <c r="E13" s="114">
        <v>263.20778000000001</v>
      </c>
      <c r="F13" s="114">
        <v>408.00556</v>
      </c>
      <c r="G13" s="114">
        <v>862.80333999999993</v>
      </c>
      <c r="H13" s="114">
        <v>4457.9067999999997</v>
      </c>
      <c r="I13" s="114">
        <v>6656.1930400000001</v>
      </c>
      <c r="J13" s="114">
        <v>5535.0750499999995</v>
      </c>
      <c r="K13" s="114">
        <v>3016.7998199999997</v>
      </c>
    </row>
    <row r="14" spans="1:11" s="16" customFormat="1" ht="15" customHeight="1">
      <c r="A14" s="148" t="s">
        <v>584</v>
      </c>
      <c r="B14" s="114">
        <v>11.41893</v>
      </c>
      <c r="C14" s="114">
        <v>0</v>
      </c>
      <c r="D14" s="114">
        <v>22.225249999999999</v>
      </c>
      <c r="E14" s="114">
        <v>30.169430000000002</v>
      </c>
      <c r="F14" s="114">
        <v>28.966990000000003</v>
      </c>
      <c r="G14" s="114">
        <v>879.79075</v>
      </c>
      <c r="H14" s="114">
        <v>0</v>
      </c>
      <c r="I14" s="114">
        <v>0</v>
      </c>
      <c r="J14" s="114">
        <v>85.075009999999992</v>
      </c>
      <c r="K14" s="114">
        <v>0</v>
      </c>
    </row>
    <row r="15" spans="1:11" s="16" customFormat="1" ht="15" customHeight="1">
      <c r="A15" s="148" t="s">
        <v>585</v>
      </c>
      <c r="B15" s="114">
        <v>11.41893</v>
      </c>
      <c r="C15" s="114">
        <v>0</v>
      </c>
      <c r="D15" s="114">
        <v>22.225249999999999</v>
      </c>
      <c r="E15" s="114">
        <v>30.169430000000002</v>
      </c>
      <c r="F15" s="114">
        <v>28.966990000000003</v>
      </c>
      <c r="G15" s="114">
        <v>703.79075</v>
      </c>
      <c r="H15" s="114">
        <v>0</v>
      </c>
      <c r="I15" s="114">
        <v>0</v>
      </c>
      <c r="J15" s="114">
        <v>0</v>
      </c>
      <c r="K15" s="114">
        <v>0</v>
      </c>
    </row>
    <row r="16" spans="1:11" s="16" customFormat="1" ht="15" customHeight="1">
      <c r="A16" s="148" t="s">
        <v>586</v>
      </c>
      <c r="B16" s="114">
        <v>0</v>
      </c>
      <c r="C16" s="114">
        <v>0</v>
      </c>
      <c r="D16" s="114">
        <v>0</v>
      </c>
      <c r="E16" s="114">
        <v>0</v>
      </c>
      <c r="F16" s="114">
        <v>0</v>
      </c>
      <c r="G16" s="114">
        <v>176</v>
      </c>
      <c r="H16" s="114">
        <v>0</v>
      </c>
      <c r="I16" s="114">
        <v>0</v>
      </c>
      <c r="J16" s="114">
        <v>85.075009999999992</v>
      </c>
      <c r="K16" s="114">
        <v>0</v>
      </c>
    </row>
    <row r="17" spans="1:11" s="16" customFormat="1" ht="15" customHeight="1">
      <c r="A17" s="148" t="s">
        <v>587</v>
      </c>
      <c r="B17" s="114">
        <v>280.82909000000001</v>
      </c>
      <c r="C17" s="114">
        <v>274.39999999999998</v>
      </c>
      <c r="D17" s="114">
        <v>274.39999999999998</v>
      </c>
      <c r="E17" s="114">
        <v>293.53593000000001</v>
      </c>
      <c r="F17" s="114">
        <v>351.94902000000002</v>
      </c>
      <c r="G17" s="114">
        <v>464.22872999999998</v>
      </c>
      <c r="H17" s="114">
        <v>491.505</v>
      </c>
      <c r="I17" s="114">
        <v>472.38921999999997</v>
      </c>
      <c r="J17" s="114">
        <v>458.09063000000003</v>
      </c>
      <c r="K17" s="114">
        <v>416.66273999999999</v>
      </c>
    </row>
    <row r="18" spans="1:11" s="16" customFormat="1" ht="15" customHeight="1">
      <c r="A18" s="148" t="s">
        <v>588</v>
      </c>
      <c r="B18" s="114">
        <v>6.4290900000000004</v>
      </c>
      <c r="C18" s="114">
        <v>0</v>
      </c>
      <c r="D18" s="114">
        <v>0</v>
      </c>
      <c r="E18" s="114">
        <v>19.135930000000002</v>
      </c>
      <c r="F18" s="114">
        <v>77.549019999999999</v>
      </c>
      <c r="G18" s="114">
        <v>189.82873000000001</v>
      </c>
      <c r="H18" s="114">
        <v>217.10499999999999</v>
      </c>
      <c r="I18" s="114">
        <v>197.98921999999999</v>
      </c>
      <c r="J18" s="114">
        <v>183.69063</v>
      </c>
      <c r="K18" s="114">
        <v>142.26273999999998</v>
      </c>
    </row>
    <row r="19" spans="1:11" s="16" customFormat="1" ht="15" customHeight="1">
      <c r="A19" s="148" t="s">
        <v>589</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c r="K19" s="114">
        <v>274.39999999999998</v>
      </c>
    </row>
    <row r="20" spans="1:11" s="16" customFormat="1" ht="15" customHeight="1">
      <c r="A20" s="148" t="s">
        <v>193</v>
      </c>
      <c r="B20" s="114">
        <v>990.95938999999998</v>
      </c>
      <c r="C20" s="114">
        <v>913.61138000000005</v>
      </c>
      <c r="D20" s="114">
        <v>697.93219999999997</v>
      </c>
      <c r="E20" s="114">
        <v>905.62655000000007</v>
      </c>
      <c r="F20" s="114">
        <v>911.21736999999996</v>
      </c>
      <c r="G20" s="114">
        <v>1043.1616800000002</v>
      </c>
      <c r="H20" s="114">
        <v>590.95587999999998</v>
      </c>
      <c r="I20" s="114">
        <v>1185.7448200000001</v>
      </c>
      <c r="J20" s="114">
        <v>890.85655000000008</v>
      </c>
      <c r="K20" s="114">
        <v>1290.1588300000001</v>
      </c>
    </row>
    <row r="21" spans="1:11" s="16" customFormat="1" ht="15" customHeight="1">
      <c r="A21" s="148" t="s">
        <v>590</v>
      </c>
      <c r="B21" s="114">
        <v>-1124.46154</v>
      </c>
      <c r="C21" s="114">
        <v>-1334.81297</v>
      </c>
      <c r="D21" s="114">
        <v>-485.60015999999996</v>
      </c>
      <c r="E21" s="114">
        <v>-827.55581999999993</v>
      </c>
      <c r="F21" s="114">
        <v>-435.43978000000004</v>
      </c>
      <c r="G21" s="114">
        <v>-858.2828199999999</v>
      </c>
      <c r="H21" s="114">
        <v>-601.51932999999997</v>
      </c>
      <c r="I21" s="114">
        <v>-604.39585999999997</v>
      </c>
      <c r="J21" s="114">
        <v>-607.74804000000006</v>
      </c>
      <c r="K21" s="114">
        <v>-585.45480000000009</v>
      </c>
    </row>
    <row r="22" spans="1:11" s="16" customFormat="1" ht="15" customHeight="1">
      <c r="A22" s="147" t="s">
        <v>206</v>
      </c>
      <c r="B22" s="114">
        <v>261.37932000000001</v>
      </c>
      <c r="C22" s="114">
        <v>425.78539000000001</v>
      </c>
      <c r="D22" s="114">
        <v>252.19573</v>
      </c>
      <c r="E22" s="114">
        <v>722.25159999999994</v>
      </c>
      <c r="F22" s="114">
        <v>509.47253999999998</v>
      </c>
      <c r="G22" s="114">
        <v>591.48354000000006</v>
      </c>
      <c r="H22" s="114">
        <v>704.53778</v>
      </c>
      <c r="I22" s="114">
        <v>1502.0650700000001</v>
      </c>
      <c r="J22" s="114">
        <v>1770.4618</v>
      </c>
      <c r="K22" s="114">
        <v>2054.7084</v>
      </c>
    </row>
    <row r="23" spans="1:11" s="16" customFormat="1" ht="15" customHeight="1">
      <c r="A23" s="147" t="s">
        <v>212</v>
      </c>
      <c r="B23" s="114">
        <v>4.0000000000000001E-3</v>
      </c>
      <c r="C23" s="114">
        <v>4.0000000000000001E-3</v>
      </c>
      <c r="D23" s="114">
        <v>4.0000000000000001E-3</v>
      </c>
      <c r="E23" s="114">
        <v>3.0000000000000001E-3</v>
      </c>
      <c r="F23" s="114">
        <v>1E-3</v>
      </c>
      <c r="G23" s="114">
        <v>1E-3</v>
      </c>
      <c r="H23" s="114">
        <v>1E-3</v>
      </c>
      <c r="I23" s="114">
        <v>1E-3</v>
      </c>
      <c r="J23" s="114">
        <v>1E-3</v>
      </c>
      <c r="K23" s="114">
        <v>0</v>
      </c>
    </row>
    <row r="24" spans="1:11" s="16" customFormat="1" ht="15" customHeight="1">
      <c r="A24" s="147" t="s">
        <v>591</v>
      </c>
      <c r="B24" s="114">
        <v>273.89098999999999</v>
      </c>
      <c r="C24" s="114">
        <v>273.94209000000001</v>
      </c>
      <c r="D24" s="114">
        <v>108.79960000000001</v>
      </c>
      <c r="E24" s="114">
        <v>4106.2587999999996</v>
      </c>
      <c r="F24" s="114">
        <v>4632.1875599999994</v>
      </c>
      <c r="G24" s="114">
        <v>8526.0607600000003</v>
      </c>
      <c r="H24" s="114">
        <v>12827.93859</v>
      </c>
      <c r="I24" s="114">
        <v>19687.938590000002</v>
      </c>
      <c r="J24" s="114">
        <v>19687.938590000002</v>
      </c>
      <c r="K24" s="114">
        <v>20306.661649999998</v>
      </c>
    </row>
    <row r="25" spans="1:11" s="16" customFormat="1" ht="15" customHeight="1">
      <c r="A25" s="147" t="s">
        <v>223</v>
      </c>
      <c r="B25" s="114">
        <v>1978.20334</v>
      </c>
      <c r="C25" s="114">
        <v>1796.3185800000001</v>
      </c>
      <c r="D25" s="114">
        <v>1729.34708</v>
      </c>
      <c r="E25" s="114">
        <v>1506.3444500000001</v>
      </c>
      <c r="F25" s="114">
        <v>1396.0307299999999</v>
      </c>
      <c r="G25" s="114">
        <v>1167.13005</v>
      </c>
      <c r="H25" s="114">
        <v>991.07514000000003</v>
      </c>
      <c r="I25" s="114">
        <v>968.75141000000008</v>
      </c>
      <c r="J25" s="114">
        <v>961.87711999999999</v>
      </c>
      <c r="K25" s="114">
        <v>1033.50998</v>
      </c>
    </row>
    <row r="26" spans="1:11" s="16" customFormat="1" ht="15" customHeight="1">
      <c r="A26" s="147" t="s">
        <v>592</v>
      </c>
      <c r="B26" s="114">
        <v>1427.6344799999999</v>
      </c>
      <c r="C26" s="114">
        <v>1188.6419699999999</v>
      </c>
      <c r="D26" s="114">
        <v>1220.63048</v>
      </c>
      <c r="E26" s="114">
        <v>1146.06951</v>
      </c>
      <c r="F26" s="114">
        <v>1090.68202</v>
      </c>
      <c r="G26" s="114">
        <v>902.80031000000008</v>
      </c>
      <c r="H26" s="114">
        <v>743.37688000000003</v>
      </c>
      <c r="I26" s="114">
        <v>661.69362999999998</v>
      </c>
      <c r="J26" s="114">
        <v>632.79150000000004</v>
      </c>
      <c r="K26" s="114">
        <v>584.27598999999998</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80260.105519999997</v>
      </c>
      <c r="C28" s="395">
        <v>115473.55082999999</v>
      </c>
      <c r="D28" s="395">
        <v>122190.71915999999</v>
      </c>
      <c r="E28" s="395">
        <v>128168.57805</v>
      </c>
      <c r="F28" s="395">
        <v>113326.59335</v>
      </c>
      <c r="G28" s="395">
        <v>98445.461129999996</v>
      </c>
      <c r="H28" s="395">
        <v>129757.37397</v>
      </c>
      <c r="I28" s="395">
        <v>121654.76467</v>
      </c>
      <c r="J28" s="395">
        <v>119067.54490000001</v>
      </c>
      <c r="K28" s="395">
        <v>103005.69710999999</v>
      </c>
    </row>
    <row r="29" spans="1:11" s="16" customFormat="1" ht="15" customHeight="1" thickTop="1">
      <c r="A29" s="147" t="s">
        <v>594</v>
      </c>
      <c r="B29" s="114">
        <v>62342.44743</v>
      </c>
      <c r="C29" s="114">
        <v>79685.477510000012</v>
      </c>
      <c r="D29" s="114">
        <v>67563.025760000004</v>
      </c>
      <c r="E29" s="114">
        <v>67803.370110000003</v>
      </c>
      <c r="F29" s="114">
        <v>64110.241150000002</v>
      </c>
      <c r="G29" s="114">
        <v>71569.533500000005</v>
      </c>
      <c r="H29" s="114">
        <v>70174.974579999995</v>
      </c>
      <c r="I29" s="114">
        <v>70619.693830000004</v>
      </c>
      <c r="J29" s="114">
        <v>69825.725999999995</v>
      </c>
      <c r="K29" s="114">
        <v>62566.18333</v>
      </c>
    </row>
    <row r="30" spans="1:11" s="16" customFormat="1" ht="15" customHeight="1">
      <c r="A30" s="148" t="s">
        <v>595</v>
      </c>
      <c r="B30" s="114">
        <v>27397.628949999998</v>
      </c>
      <c r="C30" s="114">
        <v>48298.087610000002</v>
      </c>
      <c r="D30" s="114">
        <v>38508.517999999996</v>
      </c>
      <c r="E30" s="114">
        <v>39720.584159999999</v>
      </c>
      <c r="F30" s="114">
        <v>34851.007490000004</v>
      </c>
      <c r="G30" s="114">
        <v>38972.483950000002</v>
      </c>
      <c r="H30" s="114">
        <v>32024.63839</v>
      </c>
      <c r="I30" s="114">
        <v>34005.459029999998</v>
      </c>
      <c r="J30" s="114">
        <v>34954.533909999998</v>
      </c>
      <c r="K30" s="114">
        <v>30391.269899999999</v>
      </c>
    </row>
    <row r="31" spans="1:11" s="16" customFormat="1" ht="15" customHeight="1">
      <c r="A31" s="148" t="s">
        <v>596</v>
      </c>
      <c r="B31" s="114">
        <v>22635.422890000002</v>
      </c>
      <c r="C31" s="114">
        <v>22733.85094</v>
      </c>
      <c r="D31" s="114">
        <v>21367.188109999999</v>
      </c>
      <c r="E31" s="114">
        <v>19797.38868</v>
      </c>
      <c r="F31" s="114">
        <v>17664.016780000002</v>
      </c>
      <c r="G31" s="114">
        <v>19877.62715</v>
      </c>
      <c r="H31" s="114">
        <v>19539.841989999997</v>
      </c>
      <c r="I31" s="114">
        <v>21219.734980000001</v>
      </c>
      <c r="J31" s="114">
        <v>21651.77362</v>
      </c>
      <c r="K31" s="114">
        <v>18925.729719999999</v>
      </c>
    </row>
    <row r="32" spans="1:11" s="16" customFormat="1" ht="15" customHeight="1">
      <c r="A32" s="148" t="s">
        <v>597</v>
      </c>
      <c r="B32" s="114">
        <v>6322.9769500000002</v>
      </c>
      <c r="C32" s="114">
        <v>2838.3182200000001</v>
      </c>
      <c r="D32" s="114">
        <v>3790.0530600000002</v>
      </c>
      <c r="E32" s="114">
        <v>3949.4627500000001</v>
      </c>
      <c r="F32" s="114">
        <v>6996.0265599999993</v>
      </c>
      <c r="G32" s="114">
        <v>8027.5493699999997</v>
      </c>
      <c r="H32" s="114">
        <v>10333.979069999999</v>
      </c>
      <c r="I32" s="114">
        <v>10045.25995</v>
      </c>
      <c r="J32" s="114">
        <v>8042.4745899999998</v>
      </c>
      <c r="K32" s="114">
        <v>8198.9867599999998</v>
      </c>
    </row>
    <row r="33" spans="1:11" s="16" customFormat="1" ht="15" customHeight="1">
      <c r="A33" s="148" t="s">
        <v>598</v>
      </c>
      <c r="B33" s="114">
        <v>5946.3532800000003</v>
      </c>
      <c r="C33" s="114">
        <v>5789.6918900000001</v>
      </c>
      <c r="D33" s="114">
        <v>3877.37538</v>
      </c>
      <c r="E33" s="114">
        <v>4325.3362400000005</v>
      </c>
      <c r="F33" s="114">
        <v>4583.5227500000001</v>
      </c>
      <c r="G33" s="114">
        <v>4573.6612500000001</v>
      </c>
      <c r="H33" s="114">
        <v>8198.4884199999997</v>
      </c>
      <c r="I33" s="114">
        <v>5264.5719900000004</v>
      </c>
      <c r="J33" s="114">
        <v>5121.2054699999999</v>
      </c>
      <c r="K33" s="114">
        <v>5040.7005300000001</v>
      </c>
    </row>
    <row r="34" spans="1:11" s="16" customFormat="1" ht="15" customHeight="1">
      <c r="A34" s="148" t="s">
        <v>599</v>
      </c>
      <c r="B34" s="114">
        <v>0</v>
      </c>
      <c r="C34" s="114">
        <v>0</v>
      </c>
      <c r="D34" s="114">
        <v>0</v>
      </c>
      <c r="E34" s="114">
        <v>0</v>
      </c>
      <c r="F34" s="114">
        <v>0</v>
      </c>
      <c r="G34" s="114">
        <v>0</v>
      </c>
      <c r="H34" s="114">
        <v>0</v>
      </c>
      <c r="I34" s="114">
        <v>0</v>
      </c>
      <c r="J34" s="114">
        <v>0</v>
      </c>
      <c r="K34" s="114">
        <v>0</v>
      </c>
    </row>
    <row r="35" spans="1:11" s="16" customFormat="1" ht="15" customHeight="1">
      <c r="A35" s="148" t="s">
        <v>600</v>
      </c>
      <c r="B35" s="114">
        <v>40.065359999999998</v>
      </c>
      <c r="C35" s="114">
        <v>25.528849999999998</v>
      </c>
      <c r="D35" s="114">
        <v>19.891209999999997</v>
      </c>
      <c r="E35" s="114">
        <v>10.598280000000001</v>
      </c>
      <c r="F35" s="114">
        <v>15.66757</v>
      </c>
      <c r="G35" s="114">
        <v>118.21178</v>
      </c>
      <c r="H35" s="114">
        <v>78.026710000000008</v>
      </c>
      <c r="I35" s="114">
        <v>84.667880000000011</v>
      </c>
      <c r="J35" s="114">
        <v>55.738410000000002</v>
      </c>
      <c r="K35" s="114">
        <v>9.4964200000000005</v>
      </c>
    </row>
    <row r="36" spans="1:11" s="16" customFormat="1" ht="15" customHeight="1">
      <c r="A36" s="147" t="s">
        <v>601</v>
      </c>
      <c r="B36" s="114">
        <v>0</v>
      </c>
      <c r="C36" s="114">
        <v>2.86619</v>
      </c>
      <c r="D36" s="114">
        <v>0</v>
      </c>
      <c r="E36" s="114">
        <v>0</v>
      </c>
      <c r="F36" s="114">
        <v>0</v>
      </c>
      <c r="G36" s="114">
        <v>0</v>
      </c>
      <c r="H36" s="114">
        <v>0</v>
      </c>
      <c r="I36" s="114">
        <v>0</v>
      </c>
      <c r="J36" s="114">
        <v>0</v>
      </c>
      <c r="K36" s="114">
        <v>0</v>
      </c>
    </row>
    <row r="37" spans="1:11" s="16" customFormat="1" ht="15" customHeight="1">
      <c r="A37" s="147" t="s">
        <v>602</v>
      </c>
      <c r="B37" s="114">
        <v>10772.367</v>
      </c>
      <c r="C37" s="114">
        <v>28875.165100000002</v>
      </c>
      <c r="D37" s="114">
        <v>47587.9476</v>
      </c>
      <c r="E37" s="114">
        <v>53783.478600000002</v>
      </c>
      <c r="F37" s="114">
        <v>44225.48603</v>
      </c>
      <c r="G37" s="114">
        <v>22099.352469999998</v>
      </c>
      <c r="H37" s="114">
        <v>55064.254509999999</v>
      </c>
      <c r="I37" s="114">
        <v>44909.378060000003</v>
      </c>
      <c r="J37" s="114">
        <v>43721.287619999996</v>
      </c>
      <c r="K37" s="114">
        <v>35094.618009999998</v>
      </c>
    </row>
    <row r="38" spans="1:11" s="16" customFormat="1" ht="15" customHeight="1">
      <c r="A38" s="147" t="s">
        <v>603</v>
      </c>
      <c r="B38" s="114">
        <v>3477.5881899999999</v>
      </c>
      <c r="C38" s="114">
        <v>3315.2901000000002</v>
      </c>
      <c r="D38" s="114">
        <v>3237.5536099999999</v>
      </c>
      <c r="E38" s="114">
        <v>3120.6717100000001</v>
      </c>
      <c r="F38" s="114">
        <v>2626.7477699999999</v>
      </c>
      <c r="G38" s="114">
        <v>2331.7535899999998</v>
      </c>
      <c r="H38" s="114">
        <v>2557.4577899999999</v>
      </c>
      <c r="I38" s="114">
        <v>3285.7455599999998</v>
      </c>
      <c r="J38" s="114">
        <v>2405.4017999999996</v>
      </c>
      <c r="K38" s="114">
        <v>3053.7893300000001</v>
      </c>
    </row>
    <row r="39" spans="1:11" s="16" customFormat="1" ht="15" customHeight="1">
      <c r="A39" s="147" t="s">
        <v>277</v>
      </c>
      <c r="B39" s="114">
        <v>3667.7028999999998</v>
      </c>
      <c r="C39" s="114">
        <v>3594.7519300000004</v>
      </c>
      <c r="D39" s="114">
        <v>3802.1921899999998</v>
      </c>
      <c r="E39" s="114">
        <v>3461.0576299999998</v>
      </c>
      <c r="F39" s="114">
        <v>2364.1183999999998</v>
      </c>
      <c r="G39" s="114">
        <v>2444.8215699999996</v>
      </c>
      <c r="H39" s="114">
        <v>1960.6870900000001</v>
      </c>
      <c r="I39" s="114">
        <v>2839.94722</v>
      </c>
      <c r="J39" s="114">
        <v>3115.1294800000001</v>
      </c>
      <c r="K39" s="114">
        <v>2291.10644</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0</v>
      </c>
      <c r="C42" s="114">
        <v>0</v>
      </c>
      <c r="D42" s="114">
        <v>0</v>
      </c>
      <c r="E42" s="114">
        <v>0</v>
      </c>
      <c r="F42" s="114">
        <v>0</v>
      </c>
      <c r="G42" s="114">
        <v>0</v>
      </c>
      <c r="H42" s="114">
        <v>0</v>
      </c>
      <c r="I42" s="114">
        <v>0</v>
      </c>
      <c r="J42" s="114">
        <v>0</v>
      </c>
      <c r="K42" s="114">
        <v>0</v>
      </c>
    </row>
    <row r="43" spans="1:11" ht="15" customHeight="1" thickTop="1" thickBot="1">
      <c r="A43" s="394" t="s">
        <v>605</v>
      </c>
      <c r="B43" s="395">
        <v>96556.577359999996</v>
      </c>
      <c r="C43" s="395">
        <v>97681.169040000008</v>
      </c>
      <c r="D43" s="395">
        <v>97841.770759999999</v>
      </c>
      <c r="E43" s="395">
        <v>98303.154299999995</v>
      </c>
      <c r="F43" s="395">
        <v>98643.429329999999</v>
      </c>
      <c r="G43" s="395">
        <v>96357.97683</v>
      </c>
      <c r="H43" s="395">
        <v>93036.7307</v>
      </c>
      <c r="I43" s="395">
        <v>89204.086110000004</v>
      </c>
      <c r="J43" s="395">
        <v>88169.165400000013</v>
      </c>
      <c r="K43" s="395">
        <v>87746.793379999988</v>
      </c>
    </row>
    <row r="44" spans="1:11" s="16" customFormat="1" ht="15" customHeight="1" thickTop="1">
      <c r="A44" s="147" t="s">
        <v>298</v>
      </c>
      <c r="B44" s="114">
        <v>95490.01655</v>
      </c>
      <c r="C44" s="114">
        <v>95490.01655</v>
      </c>
      <c r="D44" s="114">
        <v>95490.01655</v>
      </c>
      <c r="E44" s="114">
        <v>95490.01655</v>
      </c>
      <c r="F44" s="114">
        <v>95490.01655</v>
      </c>
      <c r="G44" s="114">
        <v>95490.01655</v>
      </c>
      <c r="H44" s="114">
        <v>95490.01655</v>
      </c>
      <c r="I44" s="114">
        <v>95490.01655</v>
      </c>
      <c r="J44" s="114">
        <v>95490.01655</v>
      </c>
      <c r="K44" s="114">
        <v>95490.01655</v>
      </c>
    </row>
    <row r="45" spans="1:11" s="16" customFormat="1" ht="15" customHeight="1">
      <c r="A45" s="147" t="s">
        <v>302</v>
      </c>
      <c r="B45" s="114">
        <v>0</v>
      </c>
      <c r="C45" s="114">
        <v>0</v>
      </c>
      <c r="D45" s="114">
        <v>0</v>
      </c>
      <c r="E45" s="114">
        <v>0</v>
      </c>
      <c r="F45" s="114">
        <v>0</v>
      </c>
      <c r="G45" s="114">
        <v>0</v>
      </c>
      <c r="H45" s="114">
        <v>0</v>
      </c>
      <c r="I45" s="114">
        <v>0</v>
      </c>
      <c r="J45" s="114">
        <v>0</v>
      </c>
      <c r="K45" s="114">
        <v>0</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c r="K47" s="114">
        <v>12092.151169999999</v>
      </c>
    </row>
    <row r="48" spans="1:11" s="16" customFormat="1" ht="15" customHeight="1">
      <c r="A48" s="147" t="s">
        <v>312</v>
      </c>
      <c r="B48" s="114">
        <v>-10679.628939999999</v>
      </c>
      <c r="C48" s="114">
        <v>-9692.3134900000005</v>
      </c>
      <c r="D48" s="114">
        <v>-9644.1709300000002</v>
      </c>
      <c r="E48" s="114">
        <v>-9198.8475600000002</v>
      </c>
      <c r="F48" s="114">
        <v>-8904.7108900000003</v>
      </c>
      <c r="G48" s="114">
        <v>-11224.19089</v>
      </c>
      <c r="H48" s="114">
        <v>-14545.437019999999</v>
      </c>
      <c r="I48" s="114">
        <v>-18378.081610000001</v>
      </c>
      <c r="J48" s="114">
        <v>-19413.00232</v>
      </c>
      <c r="K48" s="114">
        <v>-19835.374339999998</v>
      </c>
    </row>
    <row r="49" spans="1:11" s="16" customFormat="1" ht="15" customHeight="1">
      <c r="A49" s="148" t="s">
        <v>607</v>
      </c>
      <c r="B49" s="114">
        <v>-12052.391180000001</v>
      </c>
      <c r="C49" s="114">
        <v>-10816.905130000001</v>
      </c>
      <c r="D49" s="114">
        <v>-9804.7726500000008</v>
      </c>
      <c r="E49" s="114">
        <v>-9660.2310999999991</v>
      </c>
      <c r="F49" s="114">
        <v>-9244.9858999999997</v>
      </c>
      <c r="G49" s="114">
        <v>-8938.7383900000004</v>
      </c>
      <c r="H49" s="114">
        <v>-11224.19068</v>
      </c>
      <c r="I49" s="114">
        <v>-14545.437019999999</v>
      </c>
      <c r="J49" s="114">
        <v>-14545.437019999999</v>
      </c>
      <c r="K49" s="114">
        <v>-19413.002089999998</v>
      </c>
    </row>
    <row r="50" spans="1:11" s="17" customFormat="1" ht="15" customHeight="1" thickBot="1">
      <c r="A50" s="148" t="s">
        <v>608</v>
      </c>
      <c r="B50" s="114">
        <v>1372.76224</v>
      </c>
      <c r="C50" s="114">
        <v>1124.5916399999999</v>
      </c>
      <c r="D50" s="114">
        <v>160.60172</v>
      </c>
      <c r="E50" s="114">
        <v>461.38353999999998</v>
      </c>
      <c r="F50" s="114">
        <v>340.27501000000001</v>
      </c>
      <c r="G50" s="114">
        <v>-2285.4524999999999</v>
      </c>
      <c r="H50" s="114">
        <v>-3321.2463399999997</v>
      </c>
      <c r="I50" s="114">
        <v>-3832.6445899999999</v>
      </c>
      <c r="J50" s="114">
        <v>-4867.5653000000002</v>
      </c>
      <c r="K50" s="114">
        <v>-422.37225000000001</v>
      </c>
    </row>
    <row r="51" spans="1:11" ht="15" customHeight="1" thickTop="1" thickBot="1">
      <c r="A51" s="394" t="s">
        <v>609</v>
      </c>
      <c r="B51" s="395">
        <v>176816.68288000001</v>
      </c>
      <c r="C51" s="395">
        <v>213154.71987</v>
      </c>
      <c r="D51" s="395">
        <v>220032.48991999999</v>
      </c>
      <c r="E51" s="395">
        <v>226471.73235000001</v>
      </c>
      <c r="F51" s="395">
        <v>211970.02267999999</v>
      </c>
      <c r="G51" s="395">
        <v>194803.43796000001</v>
      </c>
      <c r="H51" s="395">
        <v>222794.10467</v>
      </c>
      <c r="I51" s="395">
        <v>210858.85078000001</v>
      </c>
      <c r="J51" s="395">
        <v>207236.71030000001</v>
      </c>
      <c r="K51" s="395">
        <v>190752.49049</v>
      </c>
    </row>
    <row r="52" spans="1:11" s="16" customFormat="1" ht="15" customHeight="1" thickTop="1">
      <c r="A52" s="113" t="s">
        <v>610</v>
      </c>
      <c r="B52" s="114">
        <v>62538.690560000003</v>
      </c>
      <c r="C52" s="114">
        <v>89885.581430000006</v>
      </c>
      <c r="D52" s="114">
        <v>89695.080370000011</v>
      </c>
      <c r="E52" s="114">
        <v>52790.860619999999</v>
      </c>
      <c r="F52" s="114">
        <v>37656.62169</v>
      </c>
      <c r="G52" s="114">
        <v>23947.436870000001</v>
      </c>
      <c r="H52" s="114">
        <v>28632.792940000003</v>
      </c>
      <c r="I52" s="114">
        <v>43558.262369999997</v>
      </c>
      <c r="J52" s="114">
        <v>44567.894289999997</v>
      </c>
      <c r="K52" s="114">
        <v>18699.036339999999</v>
      </c>
    </row>
    <row r="53" spans="1:11" s="17" customFormat="1" ht="15" customHeight="1">
      <c r="A53" s="148" t="s">
        <v>611</v>
      </c>
      <c r="B53" s="114">
        <v>1215.69181</v>
      </c>
      <c r="C53" s="114">
        <v>0</v>
      </c>
      <c r="D53" s="114">
        <v>1004.92044</v>
      </c>
      <c r="E53" s="114">
        <v>350.60060999999996</v>
      </c>
      <c r="F53" s="114">
        <v>0</v>
      </c>
      <c r="G53" s="114">
        <v>0</v>
      </c>
      <c r="H53" s="114">
        <v>0</v>
      </c>
      <c r="I53" s="114">
        <v>0</v>
      </c>
      <c r="J53" s="114">
        <v>0</v>
      </c>
      <c r="K53" s="114">
        <v>0</v>
      </c>
    </row>
    <row r="54" spans="1:11" s="17" customFormat="1" ht="15" customHeight="1">
      <c r="A54" s="148" t="s">
        <v>612</v>
      </c>
      <c r="B54" s="114">
        <v>61322.998749999999</v>
      </c>
      <c r="C54" s="114">
        <v>89885.581430000006</v>
      </c>
      <c r="D54" s="114">
        <v>88690.159930000009</v>
      </c>
      <c r="E54" s="114">
        <v>52440.260009999998</v>
      </c>
      <c r="F54" s="114">
        <v>37656.62169</v>
      </c>
      <c r="G54" s="114">
        <v>23947.436870000001</v>
      </c>
      <c r="H54" s="114">
        <v>28632.792940000003</v>
      </c>
      <c r="I54" s="114">
        <v>43558.262369999997</v>
      </c>
      <c r="J54" s="114">
        <v>44567.894289999997</v>
      </c>
      <c r="K54" s="114">
        <v>18699.036339999999</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0</v>
      </c>
      <c r="D56" s="114">
        <v>0</v>
      </c>
      <c r="E56" s="114">
        <v>0</v>
      </c>
      <c r="F56" s="114">
        <v>0</v>
      </c>
      <c r="G56" s="114">
        <v>0</v>
      </c>
      <c r="H56" s="114">
        <v>0</v>
      </c>
      <c r="I56" s="114">
        <v>0</v>
      </c>
      <c r="J56" s="114">
        <v>0</v>
      </c>
      <c r="K56" s="114">
        <v>0</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1003730.83062</v>
      </c>
      <c r="C58" s="114">
        <v>984294.44110000005</v>
      </c>
      <c r="D58" s="114">
        <v>1065263.2624900001</v>
      </c>
      <c r="E58" s="114">
        <v>1003905.1013099999</v>
      </c>
      <c r="F58" s="114">
        <v>1093297.12512</v>
      </c>
      <c r="G58" s="114">
        <v>991201.46351999999</v>
      </c>
      <c r="H58" s="114">
        <v>774001.45377999998</v>
      </c>
      <c r="I58" s="114">
        <v>744996.08713</v>
      </c>
      <c r="J58" s="114">
        <v>733781.81598000007</v>
      </c>
      <c r="K58" s="114">
        <v>787446.62725000002</v>
      </c>
    </row>
    <row r="59" spans="1:11">
      <c r="A59" s="396" t="s">
        <v>617</v>
      </c>
      <c r="B59" s="397">
        <v>8626.6301800000001</v>
      </c>
      <c r="C59" s="397">
        <v>9134.8107600000003</v>
      </c>
      <c r="D59" s="397">
        <v>8263.46198</v>
      </c>
      <c r="E59" s="397">
        <v>8959.827150000001</v>
      </c>
      <c r="F59" s="397">
        <v>8085.5501699999995</v>
      </c>
      <c r="G59" s="397">
        <v>7577.40146</v>
      </c>
      <c r="H59" s="397">
        <v>6381.4382900000001</v>
      </c>
      <c r="I59" s="397">
        <v>3946.65661</v>
      </c>
      <c r="J59" s="397">
        <v>6039.5814099999998</v>
      </c>
      <c r="K59" s="397">
        <v>4561.7962600000001</v>
      </c>
    </row>
    <row r="60" spans="1:11" ht="15" customHeight="1">
      <c r="A60" s="148" t="s">
        <v>618</v>
      </c>
      <c r="B60" s="114">
        <v>-356.20753000000002</v>
      </c>
      <c r="C60" s="114">
        <v>-534.53768000000002</v>
      </c>
      <c r="D60" s="114">
        <v>-563.69911000000002</v>
      </c>
      <c r="E60" s="114">
        <v>-557.21632999999997</v>
      </c>
      <c r="F60" s="114">
        <v>-1157.0727099999999</v>
      </c>
      <c r="G60" s="114">
        <v>-597.11473000000001</v>
      </c>
      <c r="H60" s="114">
        <v>-1010.1227</v>
      </c>
      <c r="I60" s="114">
        <v>-911.55250000000001</v>
      </c>
      <c r="J60" s="114">
        <v>-1312.8974900000001</v>
      </c>
      <c r="K60" s="114">
        <v>-707.46451999999999</v>
      </c>
    </row>
    <row r="61" spans="1:11" ht="15" customHeight="1">
      <c r="A61" s="147" t="s">
        <v>619</v>
      </c>
      <c r="B61" s="114">
        <v>8270.4226500000004</v>
      </c>
      <c r="C61" s="114">
        <v>8600.2730800000008</v>
      </c>
      <c r="D61" s="114">
        <v>7699.7628700000005</v>
      </c>
      <c r="E61" s="114">
        <v>8402.6108199999999</v>
      </c>
      <c r="F61" s="114">
        <v>6928.4774600000001</v>
      </c>
      <c r="G61" s="114">
        <v>6980.2867300000007</v>
      </c>
      <c r="H61" s="114">
        <v>5371.3155900000002</v>
      </c>
      <c r="I61" s="114">
        <v>3035.1041099999998</v>
      </c>
      <c r="J61" s="114">
        <v>4726.6839199999995</v>
      </c>
      <c r="K61" s="114">
        <v>3854.3317400000001</v>
      </c>
    </row>
    <row r="62" spans="1:11" ht="15" customHeight="1">
      <c r="A62" s="116" t="s">
        <v>620</v>
      </c>
      <c r="B62" s="114">
        <v>5937.0886799999998</v>
      </c>
      <c r="C62" s="114">
        <v>5617.9032100000004</v>
      </c>
      <c r="D62" s="114">
        <v>6872.8189499999999</v>
      </c>
      <c r="E62" s="114">
        <v>7473.6108800000002</v>
      </c>
      <c r="F62" s="114">
        <v>9363.7208800000008</v>
      </c>
      <c r="G62" s="114">
        <v>8134.7033600000004</v>
      </c>
      <c r="H62" s="114">
        <v>5993.2725099999998</v>
      </c>
      <c r="I62" s="114">
        <v>6319.81891</v>
      </c>
      <c r="J62" s="114">
        <v>8936.5353699999996</v>
      </c>
      <c r="K62" s="114">
        <v>5364.3846900000008</v>
      </c>
    </row>
    <row r="63" spans="1:11" ht="15" customHeight="1">
      <c r="A63" s="148" t="s">
        <v>621</v>
      </c>
      <c r="B63" s="114">
        <v>-808.12293</v>
      </c>
      <c r="C63" s="114">
        <v>-825.54353000000003</v>
      </c>
      <c r="D63" s="114">
        <v>-3124.6672000000003</v>
      </c>
      <c r="E63" s="114">
        <v>-3254.39428</v>
      </c>
      <c r="F63" s="114">
        <v>-4270.5034500000002</v>
      </c>
      <c r="G63" s="114">
        <v>-3277.8258500000002</v>
      </c>
      <c r="H63" s="114">
        <v>-3827.0489600000001</v>
      </c>
      <c r="I63" s="114">
        <v>-3905.8742900000002</v>
      </c>
      <c r="J63" s="114">
        <v>-4600.0275999999994</v>
      </c>
      <c r="K63" s="114">
        <v>-1697.1396999999999</v>
      </c>
    </row>
    <row r="64" spans="1:11" ht="15" customHeight="1">
      <c r="A64" s="117" t="s">
        <v>622</v>
      </c>
      <c r="B64" s="114">
        <v>13399.3884</v>
      </c>
      <c r="C64" s="114">
        <v>13392.63276</v>
      </c>
      <c r="D64" s="114">
        <v>11447.91462</v>
      </c>
      <c r="E64" s="114">
        <v>12621.82742</v>
      </c>
      <c r="F64" s="114">
        <v>12021.694890000001</v>
      </c>
      <c r="G64" s="114">
        <v>11837.16424</v>
      </c>
      <c r="H64" s="114">
        <v>7537.5391399999999</v>
      </c>
      <c r="I64" s="114">
        <v>5449.0487300000004</v>
      </c>
      <c r="J64" s="114">
        <v>9063.1916899999997</v>
      </c>
      <c r="K64" s="114">
        <v>7521.5767300000007</v>
      </c>
    </row>
    <row r="65" spans="1:11" ht="15" customHeight="1">
      <c r="A65" s="116" t="s">
        <v>623</v>
      </c>
      <c r="B65" s="114">
        <v>1472.22245</v>
      </c>
      <c r="C65" s="114">
        <v>1605.3745100000001</v>
      </c>
      <c r="D65" s="114">
        <v>1288.60998</v>
      </c>
      <c r="E65" s="114">
        <v>2128.2764999999999</v>
      </c>
      <c r="F65" s="114">
        <v>2635.6564500000004</v>
      </c>
      <c r="G65" s="114">
        <v>1648.57951</v>
      </c>
      <c r="H65" s="114">
        <v>1513.27856</v>
      </c>
      <c r="I65" s="114">
        <v>934.30723</v>
      </c>
      <c r="J65" s="114">
        <v>1082.5396499999999</v>
      </c>
      <c r="K65" s="114">
        <v>1984.7959900000001</v>
      </c>
    </row>
    <row r="66" spans="1:11" ht="15" customHeight="1">
      <c r="A66" s="116" t="s">
        <v>624</v>
      </c>
      <c r="B66" s="114">
        <v>-628.60950000000003</v>
      </c>
      <c r="C66" s="114">
        <v>-1533.86403</v>
      </c>
      <c r="D66" s="114">
        <v>-584.29022999999995</v>
      </c>
      <c r="E66" s="114">
        <v>-1713.95867</v>
      </c>
      <c r="F66" s="114">
        <v>-939.06581000000006</v>
      </c>
      <c r="G66" s="114">
        <v>-2155.7004200000001</v>
      </c>
      <c r="H66" s="114">
        <v>-750.80584999999996</v>
      </c>
      <c r="I66" s="114">
        <v>-1813.14391</v>
      </c>
      <c r="J66" s="114">
        <v>-2239.9107599999998</v>
      </c>
      <c r="K66" s="114">
        <v>-1179.9075700000001</v>
      </c>
    </row>
    <row r="67" spans="1:11" ht="15" customHeight="1">
      <c r="A67" s="147" t="s">
        <v>625</v>
      </c>
      <c r="B67" s="114">
        <v>14243.00135</v>
      </c>
      <c r="C67" s="114">
        <v>13464.143239999999</v>
      </c>
      <c r="D67" s="114">
        <v>12152.234369999998</v>
      </c>
      <c r="E67" s="114">
        <v>13036.14525</v>
      </c>
      <c r="F67" s="114">
        <v>13718.285529999999</v>
      </c>
      <c r="G67" s="114">
        <v>11330.04333</v>
      </c>
      <c r="H67" s="114">
        <v>8300.011849999999</v>
      </c>
      <c r="I67" s="114">
        <v>4570.2120500000001</v>
      </c>
      <c r="J67" s="114">
        <v>7905.8205800000005</v>
      </c>
      <c r="K67" s="114">
        <v>8326.46515</v>
      </c>
    </row>
    <row r="68" spans="1:11" ht="15" customHeight="1">
      <c r="A68" s="148" t="s">
        <v>626</v>
      </c>
      <c r="B68" s="114">
        <v>-12873.928910000001</v>
      </c>
      <c r="C68" s="114">
        <v>-13582.095740000001</v>
      </c>
      <c r="D68" s="114">
        <v>-12000.21803</v>
      </c>
      <c r="E68" s="114">
        <v>-12628.430560000001</v>
      </c>
      <c r="F68" s="114">
        <v>-13371.91778</v>
      </c>
      <c r="G68" s="114">
        <v>-13608.239970000001</v>
      </c>
      <c r="H68" s="114">
        <v>-11596.757679999999</v>
      </c>
      <c r="I68" s="114">
        <v>-8412.1394</v>
      </c>
      <c r="J68" s="114">
        <v>-12782.60446</v>
      </c>
      <c r="K68" s="114">
        <v>-8658.2760500000004</v>
      </c>
    </row>
    <row r="69" spans="1:11" ht="15" customHeight="1">
      <c r="A69" s="117" t="s">
        <v>627</v>
      </c>
      <c r="B69" s="114">
        <v>1369.0724399999999</v>
      </c>
      <c r="C69" s="114">
        <v>-117.9525</v>
      </c>
      <c r="D69" s="114">
        <v>152.01633999999999</v>
      </c>
      <c r="E69" s="114">
        <v>407.71469000000002</v>
      </c>
      <c r="F69" s="114">
        <v>346.36775</v>
      </c>
      <c r="G69" s="114">
        <v>-2278.1966400000001</v>
      </c>
      <c r="H69" s="114">
        <v>-3296.7458300000003</v>
      </c>
      <c r="I69" s="114">
        <v>-3841.9273499999999</v>
      </c>
      <c r="J69" s="114">
        <v>-4876.78388</v>
      </c>
      <c r="K69" s="114">
        <v>-331.8109</v>
      </c>
    </row>
    <row r="70" spans="1:11" ht="15" customHeight="1">
      <c r="A70" s="117" t="s">
        <v>628</v>
      </c>
      <c r="B70" s="114">
        <v>-5.3046699999999998</v>
      </c>
      <c r="C70" s="114">
        <v>6.8687299999999993</v>
      </c>
      <c r="D70" s="114">
        <v>-0.36033999999999999</v>
      </c>
      <c r="E70" s="114">
        <v>28.207799999999999</v>
      </c>
      <c r="F70" s="114">
        <v>-14.75963</v>
      </c>
      <c r="G70" s="114">
        <v>0.25178</v>
      </c>
      <c r="H70" s="114">
        <v>2.95261</v>
      </c>
      <c r="I70" s="114">
        <v>6.0994200000000003</v>
      </c>
      <c r="J70" s="114">
        <v>6.0352399999999999</v>
      </c>
      <c r="K70" s="114">
        <v>0.1938</v>
      </c>
    </row>
    <row r="71" spans="1:11" ht="15" customHeight="1">
      <c r="A71" s="115" t="s">
        <v>977</v>
      </c>
      <c r="B71" s="114">
        <v>-5.3046699999999998</v>
      </c>
      <c r="C71" s="114">
        <v>6.8687299999999993</v>
      </c>
      <c r="D71" s="114">
        <v>-0.36033999999999999</v>
      </c>
      <c r="E71" s="114">
        <v>28.207799999999999</v>
      </c>
      <c r="F71" s="114">
        <v>-14.75963</v>
      </c>
      <c r="G71" s="114">
        <v>0.25178</v>
      </c>
      <c r="H71" s="114">
        <v>2.95261</v>
      </c>
      <c r="I71" s="114">
        <v>6.0994200000000003</v>
      </c>
      <c r="J71" s="114">
        <v>6.0352399999999999</v>
      </c>
      <c r="K71" s="114">
        <v>0.1938</v>
      </c>
    </row>
    <row r="72" spans="1:11" ht="15" customHeight="1">
      <c r="A72" s="115" t="s">
        <v>978</v>
      </c>
      <c r="B72" s="114">
        <v>0</v>
      </c>
      <c r="C72" s="114">
        <v>0</v>
      </c>
      <c r="D72" s="114">
        <v>0</v>
      </c>
      <c r="E72" s="114">
        <v>0</v>
      </c>
      <c r="F72" s="114">
        <v>0</v>
      </c>
      <c r="G72" s="114">
        <v>0</v>
      </c>
      <c r="H72" s="114">
        <v>0</v>
      </c>
      <c r="I72" s="114">
        <v>0</v>
      </c>
      <c r="J72" s="114">
        <v>0</v>
      </c>
      <c r="K72" s="114">
        <v>0</v>
      </c>
    </row>
    <row r="73" spans="1:11" ht="15" customHeight="1">
      <c r="A73" s="147" t="s">
        <v>629</v>
      </c>
      <c r="B73" s="114">
        <v>-1.88591</v>
      </c>
      <c r="C73" s="114">
        <v>-17.212720000000001</v>
      </c>
      <c r="D73" s="114">
        <v>0</v>
      </c>
      <c r="E73" s="114">
        <v>0</v>
      </c>
      <c r="F73" s="114">
        <v>0.76890000000000003</v>
      </c>
      <c r="G73" s="114">
        <v>-0.99579999999999991</v>
      </c>
      <c r="H73" s="114">
        <v>-1.76997</v>
      </c>
      <c r="I73" s="114">
        <v>-6.8011599999999994</v>
      </c>
      <c r="J73" s="114">
        <v>-6.8011599999999994</v>
      </c>
      <c r="K73" s="114">
        <v>-5.246E-2</v>
      </c>
    </row>
    <row r="74" spans="1:11" ht="15" customHeight="1">
      <c r="A74" s="147" t="s">
        <v>1308</v>
      </c>
      <c r="B74" s="114">
        <v>-1.88591</v>
      </c>
      <c r="C74" s="114">
        <v>-17.212720000000001</v>
      </c>
      <c r="D74" s="114">
        <v>0</v>
      </c>
      <c r="E74" s="114">
        <v>0</v>
      </c>
      <c r="F74" s="114">
        <v>0.76890000000000003</v>
      </c>
      <c r="G74" s="114">
        <v>-0.99579999999999991</v>
      </c>
      <c r="H74" s="114">
        <v>-1.76997</v>
      </c>
      <c r="I74" s="114">
        <v>-6.8011599999999994</v>
      </c>
      <c r="J74" s="114">
        <v>-6.8011599999999994</v>
      </c>
      <c r="K74" s="114">
        <v>-5.246E-2</v>
      </c>
    </row>
    <row r="75" spans="1:11" ht="15" customHeight="1">
      <c r="A75" s="148" t="s">
        <v>434</v>
      </c>
      <c r="B75" s="114">
        <v>0</v>
      </c>
      <c r="C75" s="114">
        <v>0</v>
      </c>
      <c r="D75" s="114">
        <v>0</v>
      </c>
      <c r="E75" s="114">
        <v>0</v>
      </c>
      <c r="F75" s="114">
        <v>0</v>
      </c>
      <c r="G75" s="114">
        <v>0</v>
      </c>
      <c r="H75" s="114">
        <v>0</v>
      </c>
      <c r="I75" s="114">
        <v>0</v>
      </c>
      <c r="J75" s="114">
        <v>0</v>
      </c>
      <c r="K75" s="114">
        <v>0</v>
      </c>
    </row>
    <row r="76" spans="1:11" ht="15" customHeight="1">
      <c r="A76" s="147" t="s">
        <v>630</v>
      </c>
      <c r="B76" s="114">
        <v>1361.8818600000002</v>
      </c>
      <c r="C76" s="114">
        <v>-128.29649000000001</v>
      </c>
      <c r="D76" s="114">
        <v>151.65600000000001</v>
      </c>
      <c r="E76" s="114">
        <v>435.92248999999998</v>
      </c>
      <c r="F76" s="114">
        <v>332.37702000000002</v>
      </c>
      <c r="G76" s="114">
        <v>-2278.9406600000002</v>
      </c>
      <c r="H76" s="114">
        <v>-3295.5631899999998</v>
      </c>
      <c r="I76" s="114">
        <v>-3842.6290899999999</v>
      </c>
      <c r="J76" s="114">
        <v>-4877.5497999999998</v>
      </c>
      <c r="K76" s="114">
        <v>-331.66955999999999</v>
      </c>
    </row>
    <row r="77" spans="1:11" ht="15" customHeight="1">
      <c r="A77" s="149" t="s">
        <v>968</v>
      </c>
      <c r="B77" s="114">
        <v>0</v>
      </c>
      <c r="C77" s="114">
        <v>0</v>
      </c>
      <c r="D77" s="114">
        <v>0</v>
      </c>
      <c r="E77" s="114">
        <v>0</v>
      </c>
      <c r="F77" s="114">
        <v>0</v>
      </c>
      <c r="G77" s="114">
        <v>0</v>
      </c>
      <c r="H77" s="114">
        <v>0</v>
      </c>
      <c r="I77" s="114">
        <v>0</v>
      </c>
      <c r="J77" s="114">
        <v>0</v>
      </c>
      <c r="K77" s="114">
        <v>0</v>
      </c>
    </row>
    <row r="78" spans="1:11" ht="15" customHeight="1">
      <c r="A78" s="117" t="s">
        <v>631</v>
      </c>
      <c r="B78" s="114">
        <v>1361.8818600000002</v>
      </c>
      <c r="C78" s="114">
        <v>-128.29649000000001</v>
      </c>
      <c r="D78" s="114">
        <v>151.65600000000001</v>
      </c>
      <c r="E78" s="114">
        <v>435.92248999999998</v>
      </c>
      <c r="F78" s="114">
        <v>332.37702000000002</v>
      </c>
      <c r="G78" s="114">
        <v>-2278.9406600000002</v>
      </c>
      <c r="H78" s="114">
        <v>-3295.5631899999998</v>
      </c>
      <c r="I78" s="114">
        <v>-3842.6290899999999</v>
      </c>
      <c r="J78" s="114">
        <v>-4877.5497999999998</v>
      </c>
      <c r="K78" s="114">
        <v>-331.66955999999999</v>
      </c>
    </row>
    <row r="79" spans="1:11" ht="15" customHeight="1">
      <c r="A79" s="116" t="s">
        <v>632</v>
      </c>
      <c r="B79" s="114">
        <v>10.880379999999999</v>
      </c>
      <c r="C79" s="114">
        <v>1252.8881299999998</v>
      </c>
      <c r="D79" s="114">
        <v>8.9457199999999997</v>
      </c>
      <c r="E79" s="114">
        <v>25.46105</v>
      </c>
      <c r="F79" s="114">
        <v>7.8979900000000001</v>
      </c>
      <c r="G79" s="114">
        <v>-6.5118400000000003</v>
      </c>
      <c r="H79" s="114">
        <v>-25.683150000000001</v>
      </c>
      <c r="I79" s="114">
        <v>9.9845000000000006</v>
      </c>
      <c r="J79" s="114">
        <v>9.9845000000000006</v>
      </c>
      <c r="K79" s="114">
        <v>-90.702730000000003</v>
      </c>
    </row>
    <row r="80" spans="1:11" ht="15" customHeight="1">
      <c r="A80" s="147" t="s">
        <v>633</v>
      </c>
      <c r="B80" s="114">
        <v>1372.76224</v>
      </c>
      <c r="C80" s="114">
        <v>1124.5916399999999</v>
      </c>
      <c r="D80" s="114">
        <v>160.60172</v>
      </c>
      <c r="E80" s="114">
        <v>461.38353999999998</v>
      </c>
      <c r="F80" s="114">
        <v>340.27501000000001</v>
      </c>
      <c r="G80" s="114">
        <v>-2285.4524999999999</v>
      </c>
      <c r="H80" s="114">
        <v>-3321.2463399999997</v>
      </c>
      <c r="I80" s="114">
        <v>-3832.6445899999999</v>
      </c>
      <c r="J80" s="114">
        <v>-4867.5653000000002</v>
      </c>
      <c r="K80" s="114">
        <v>-422.37228999999996</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1372.76224</v>
      </c>
      <c r="C82" s="114">
        <v>1124.5916399999999</v>
      </c>
      <c r="D82" s="114">
        <v>160.60172</v>
      </c>
      <c r="E82" s="114">
        <v>461.38353999999998</v>
      </c>
      <c r="F82" s="114">
        <v>340.27501000000001</v>
      </c>
      <c r="G82" s="114">
        <v>-2285.4524999999999</v>
      </c>
      <c r="H82" s="114">
        <v>-3321.2463399999997</v>
      </c>
      <c r="I82" s="114">
        <v>-3832.6445899999999</v>
      </c>
      <c r="J82" s="114">
        <v>-4867.5653000000002</v>
      </c>
      <c r="K82" s="114">
        <v>-422.37228999999996</v>
      </c>
    </row>
    <row r="83" spans="1:11" ht="15" customHeight="1" thickBot="1">
      <c r="A83" s="116" t="s">
        <v>636</v>
      </c>
      <c r="B83" s="114">
        <v>0</v>
      </c>
      <c r="C83" s="114">
        <v>0</v>
      </c>
      <c r="D83" s="114">
        <v>0</v>
      </c>
      <c r="E83" s="114">
        <v>0</v>
      </c>
      <c r="F83" s="114">
        <v>0</v>
      </c>
      <c r="G83" s="114">
        <v>0</v>
      </c>
      <c r="H83" s="114">
        <v>0</v>
      </c>
      <c r="I83" s="114">
        <v>0</v>
      </c>
      <c r="J83" s="114">
        <v>0</v>
      </c>
      <c r="K83" s="114">
        <v>0</v>
      </c>
    </row>
    <row r="84" spans="1:11" ht="15" customHeight="1" thickTop="1" thickBot="1">
      <c r="A84" s="394" t="s">
        <v>637</v>
      </c>
      <c r="B84" s="395">
        <v>1372.76224</v>
      </c>
      <c r="C84" s="395">
        <v>1124.5916399999999</v>
      </c>
      <c r="D84" s="395">
        <v>160.60172</v>
      </c>
      <c r="E84" s="395">
        <v>461.38353999999998</v>
      </c>
      <c r="F84" s="395">
        <v>340.27501000000001</v>
      </c>
      <c r="G84" s="395">
        <v>-2285.4524999999999</v>
      </c>
      <c r="H84" s="395">
        <v>-3321.2463399999997</v>
      </c>
      <c r="I84" s="395">
        <v>-3832.6445899999999</v>
      </c>
      <c r="J84" s="395">
        <v>-4867.5653000000002</v>
      </c>
      <c r="K84" s="395">
        <v>-422.37228999999996</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50" t="s">
        <v>440</v>
      </c>
      <c r="B1" s="750"/>
      <c r="C1" s="750"/>
      <c r="D1" s="750"/>
      <c r="E1" s="750"/>
      <c r="F1" s="750"/>
      <c r="G1" s="750"/>
      <c r="H1" s="750"/>
      <c r="I1" s="750"/>
      <c r="J1" s="750"/>
      <c r="K1" s="750"/>
    </row>
    <row r="2" spans="1:11" ht="15" customHeight="1">
      <c r="A2" s="751" t="s">
        <v>572</v>
      </c>
      <c r="B2" s="751"/>
      <c r="C2" s="751"/>
      <c r="D2" s="751"/>
      <c r="E2" s="751"/>
      <c r="F2" s="751"/>
      <c r="G2" s="751"/>
      <c r="H2" s="751"/>
      <c r="I2" s="751"/>
      <c r="J2" s="751"/>
      <c r="K2" s="751"/>
    </row>
    <row r="3" spans="1:11" ht="15" customHeight="1">
      <c r="A3" s="751" t="s">
        <v>646</v>
      </c>
      <c r="B3" s="751"/>
      <c r="C3" s="751"/>
      <c r="D3" s="751"/>
      <c r="E3" s="751"/>
      <c r="F3" s="751"/>
      <c r="G3" s="751"/>
      <c r="H3" s="751"/>
      <c r="I3" s="751"/>
      <c r="J3" s="751"/>
      <c r="K3" s="751"/>
    </row>
    <row r="4" spans="1:11" ht="30" customHeight="1">
      <c r="A4" s="752" t="s">
        <v>512</v>
      </c>
      <c r="B4" s="752"/>
      <c r="C4" s="752"/>
      <c r="D4" s="752"/>
      <c r="E4" s="752"/>
      <c r="F4" s="752"/>
      <c r="G4" s="752"/>
      <c r="H4" s="752"/>
      <c r="I4" s="752"/>
      <c r="J4" s="752"/>
      <c r="K4" s="752"/>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8421990.5261000004</v>
      </c>
      <c r="C7" s="395">
        <v>10017234.596170001</v>
      </c>
      <c r="D7" s="395">
        <v>11161700.99265</v>
      </c>
      <c r="E7" s="395">
        <v>12339902.262950001</v>
      </c>
      <c r="F7" s="395">
        <v>14206381.12785</v>
      </c>
      <c r="G7" s="395">
        <v>15302837.484719999</v>
      </c>
      <c r="H7" s="395">
        <v>17472143.46751</v>
      </c>
      <c r="I7" s="395">
        <v>18073976.580939997</v>
      </c>
      <c r="J7" s="395">
        <v>19101938.411330003</v>
      </c>
      <c r="K7" s="395">
        <v>19431701.715130001</v>
      </c>
    </row>
    <row r="8" spans="1:11" s="16" customFormat="1" ht="15" customHeight="1" thickTop="1">
      <c r="A8" s="147" t="s">
        <v>162</v>
      </c>
      <c r="B8" s="114">
        <v>757696.43495000002</v>
      </c>
      <c r="C8" s="114">
        <v>929820.08851000003</v>
      </c>
      <c r="D8" s="114">
        <v>831663.59976999997</v>
      </c>
      <c r="E8" s="114">
        <v>613486.53936000005</v>
      </c>
      <c r="F8" s="114">
        <v>933331.6997</v>
      </c>
      <c r="G8" s="114">
        <v>913462.98589000001</v>
      </c>
      <c r="H8" s="114">
        <v>1033740.2143400001</v>
      </c>
      <c r="I8" s="114">
        <v>919248.13774000003</v>
      </c>
      <c r="J8" s="114">
        <v>1198442.3883099998</v>
      </c>
      <c r="K8" s="114">
        <v>813499.35199</v>
      </c>
    </row>
    <row r="9" spans="1:11" s="16" customFormat="1" ht="15" customHeight="1">
      <c r="A9" s="147" t="s">
        <v>171</v>
      </c>
      <c r="B9" s="114">
        <v>571795.29677999998</v>
      </c>
      <c r="C9" s="114">
        <v>856994.82961000002</v>
      </c>
      <c r="D9" s="114">
        <v>998347.71811000002</v>
      </c>
      <c r="E9" s="114">
        <v>1448029.68258</v>
      </c>
      <c r="F9" s="114">
        <v>1516496.5081199999</v>
      </c>
      <c r="G9" s="114">
        <v>1674428.94484</v>
      </c>
      <c r="H9" s="114">
        <v>1942239.1558800002</v>
      </c>
      <c r="I9" s="114">
        <v>2042078.0604600001</v>
      </c>
      <c r="J9" s="114">
        <v>2097575.8755899998</v>
      </c>
      <c r="K9" s="114">
        <v>2199622.4121999997</v>
      </c>
    </row>
    <row r="10" spans="1:11" s="16" customFormat="1" ht="15" customHeight="1">
      <c r="A10" s="147" t="s">
        <v>180</v>
      </c>
      <c r="B10" s="114">
        <v>6894974.7681400003</v>
      </c>
      <c r="C10" s="114">
        <v>7913290.5194300003</v>
      </c>
      <c r="D10" s="114">
        <v>8872118.3705800008</v>
      </c>
      <c r="E10" s="114">
        <v>9701376.9855199996</v>
      </c>
      <c r="F10" s="114">
        <v>11139924.659399999</v>
      </c>
      <c r="G10" s="114">
        <v>12034449.535459999</v>
      </c>
      <c r="H10" s="114">
        <v>13229360.682610001</v>
      </c>
      <c r="I10" s="114">
        <v>13821674.498229999</v>
      </c>
      <c r="J10" s="114">
        <v>14420494.22511</v>
      </c>
      <c r="K10" s="114">
        <v>14949337.66302</v>
      </c>
    </row>
    <row r="11" spans="1:11" s="16" customFormat="1" ht="15" customHeight="1">
      <c r="A11" s="148" t="s">
        <v>581</v>
      </c>
      <c r="B11" s="114">
        <v>7054185.8012399999</v>
      </c>
      <c r="C11" s="114">
        <v>8036753.4593500001</v>
      </c>
      <c r="D11" s="114">
        <v>8984070.2357299998</v>
      </c>
      <c r="E11" s="114">
        <v>9810351.7194999997</v>
      </c>
      <c r="F11" s="114">
        <v>11254579.59159</v>
      </c>
      <c r="G11" s="114">
        <v>12134000.941190001</v>
      </c>
      <c r="H11" s="114">
        <v>12766281.500080001</v>
      </c>
      <c r="I11" s="114">
        <v>13180317.03296</v>
      </c>
      <c r="J11" s="114">
        <v>13729994.2795</v>
      </c>
      <c r="K11" s="114">
        <v>14287861.258100001</v>
      </c>
    </row>
    <row r="12" spans="1:11" s="16" customFormat="1" ht="15" customHeight="1">
      <c r="A12" s="148" t="s">
        <v>582</v>
      </c>
      <c r="B12" s="114">
        <v>7010749.3733199993</v>
      </c>
      <c r="C12" s="114">
        <v>7996401.1835000003</v>
      </c>
      <c r="D12" s="114">
        <v>8917543.7314400002</v>
      </c>
      <c r="E12" s="114">
        <v>9681795.0115699992</v>
      </c>
      <c r="F12" s="114">
        <v>11033601.26489</v>
      </c>
      <c r="G12" s="114">
        <v>11604551.855280001</v>
      </c>
      <c r="H12" s="114">
        <v>12252655.426760001</v>
      </c>
      <c r="I12" s="114">
        <v>10998270.749290001</v>
      </c>
      <c r="J12" s="114">
        <v>10861544.681809999</v>
      </c>
      <c r="K12" s="114">
        <v>11428441.524120001</v>
      </c>
    </row>
    <row r="13" spans="1:11" s="16" customFormat="1" ht="15" customHeight="1">
      <c r="A13" s="148" t="s">
        <v>583</v>
      </c>
      <c r="B13" s="114">
        <v>43436.427920000002</v>
      </c>
      <c r="C13" s="114">
        <v>40352.275849999998</v>
      </c>
      <c r="D13" s="114">
        <v>66526.504289999997</v>
      </c>
      <c r="E13" s="114">
        <v>128556.70793</v>
      </c>
      <c r="F13" s="114">
        <v>220978.32669999998</v>
      </c>
      <c r="G13" s="114">
        <v>529449.08591000002</v>
      </c>
      <c r="H13" s="114">
        <v>513626.07331999997</v>
      </c>
      <c r="I13" s="114">
        <v>2182046.2836700003</v>
      </c>
      <c r="J13" s="114">
        <v>2868449.5976900002</v>
      </c>
      <c r="K13" s="114">
        <v>2859419.73398</v>
      </c>
    </row>
    <row r="14" spans="1:11" s="16" customFormat="1" ht="15" customHeight="1">
      <c r="A14" s="148" t="s">
        <v>584</v>
      </c>
      <c r="B14" s="114">
        <v>52108.436369999996</v>
      </c>
      <c r="C14" s="114">
        <v>68226.479900000006</v>
      </c>
      <c r="D14" s="114">
        <v>79159.584170000002</v>
      </c>
      <c r="E14" s="114">
        <v>103083.27670999999</v>
      </c>
      <c r="F14" s="114">
        <v>88041.188510000007</v>
      </c>
      <c r="G14" s="114">
        <v>80705.004180000004</v>
      </c>
      <c r="H14" s="114">
        <v>42165.20246</v>
      </c>
      <c r="I14" s="114">
        <v>66693.242369999993</v>
      </c>
      <c r="J14" s="114">
        <v>70506.114269999991</v>
      </c>
      <c r="K14" s="114">
        <v>154007.5484</v>
      </c>
    </row>
    <row r="15" spans="1:11" s="16" customFormat="1" ht="15" customHeight="1">
      <c r="A15" s="148" t="s">
        <v>585</v>
      </c>
      <c r="B15" s="114">
        <v>50531.472840000002</v>
      </c>
      <c r="C15" s="114">
        <v>64755.159770000006</v>
      </c>
      <c r="D15" s="114">
        <v>75378.142810000005</v>
      </c>
      <c r="E15" s="114">
        <v>94642.344140000001</v>
      </c>
      <c r="F15" s="114">
        <v>70623.91234000001</v>
      </c>
      <c r="G15" s="114">
        <v>58528.69169</v>
      </c>
      <c r="H15" s="114">
        <v>30917.120269999999</v>
      </c>
      <c r="I15" s="114">
        <v>52464.066639999997</v>
      </c>
      <c r="J15" s="114">
        <v>55184.278060000004</v>
      </c>
      <c r="K15" s="114">
        <v>77719.945819999994</v>
      </c>
    </row>
    <row r="16" spans="1:11" s="16" customFormat="1" ht="15" customHeight="1">
      <c r="A16" s="148" t="s">
        <v>586</v>
      </c>
      <c r="B16" s="114">
        <v>1576.96353</v>
      </c>
      <c r="C16" s="114">
        <v>3471.3201300000001</v>
      </c>
      <c r="D16" s="114">
        <v>3781.4413599999998</v>
      </c>
      <c r="E16" s="114">
        <v>8440.9325700000009</v>
      </c>
      <c r="F16" s="114">
        <v>17417.276170000001</v>
      </c>
      <c r="G16" s="114">
        <v>22176.312489999997</v>
      </c>
      <c r="H16" s="114">
        <v>11248.082189999999</v>
      </c>
      <c r="I16" s="114">
        <v>14229.175730000001</v>
      </c>
      <c r="J16" s="114">
        <v>15321.836210000001</v>
      </c>
      <c r="K16" s="114">
        <v>76287.602579999992</v>
      </c>
    </row>
    <row r="17" spans="1:11" s="16" customFormat="1" ht="15" customHeight="1">
      <c r="A17" s="148" t="s">
        <v>587</v>
      </c>
      <c r="B17" s="114">
        <v>41195.998390000001</v>
      </c>
      <c r="C17" s="114">
        <v>51457.959299999995</v>
      </c>
      <c r="D17" s="114">
        <v>76372.603010000006</v>
      </c>
      <c r="E17" s="114">
        <v>84578.812379999988</v>
      </c>
      <c r="F17" s="114">
        <v>88467.534169999999</v>
      </c>
      <c r="G17" s="114">
        <v>95268.720349999989</v>
      </c>
      <c r="H17" s="114">
        <v>96560.416519999999</v>
      </c>
      <c r="I17" s="114">
        <v>86050.703010000012</v>
      </c>
      <c r="J17" s="114">
        <v>76197.574659999998</v>
      </c>
      <c r="K17" s="114">
        <v>80319.267269999997</v>
      </c>
    </row>
    <row r="18" spans="1:11" s="16" customFormat="1" ht="15" customHeight="1">
      <c r="A18" s="148" t="s">
        <v>588</v>
      </c>
      <c r="B18" s="114">
        <v>37693.672500000001</v>
      </c>
      <c r="C18" s="114">
        <v>47601.001210000002</v>
      </c>
      <c r="D18" s="114">
        <v>69208.705170000001</v>
      </c>
      <c r="E18" s="114">
        <v>75169.794569999998</v>
      </c>
      <c r="F18" s="114">
        <v>79025.748569999996</v>
      </c>
      <c r="G18" s="114">
        <v>77487.794810000007</v>
      </c>
      <c r="H18" s="114">
        <v>76705.30101000001</v>
      </c>
      <c r="I18" s="114">
        <v>68040.393530000001</v>
      </c>
      <c r="J18" s="114">
        <v>60445.94556</v>
      </c>
      <c r="K18" s="114">
        <v>61581.661829999997</v>
      </c>
    </row>
    <row r="19" spans="1:11" s="16" customFormat="1" ht="15" customHeight="1">
      <c r="A19" s="148" t="s">
        <v>589</v>
      </c>
      <c r="B19" s="114">
        <v>3502.3258900000001</v>
      </c>
      <c r="C19" s="114">
        <v>3856.9580899999996</v>
      </c>
      <c r="D19" s="114">
        <v>7163.8978399999996</v>
      </c>
      <c r="E19" s="114">
        <v>9409.0178100000012</v>
      </c>
      <c r="F19" s="114">
        <v>9441.7855999999992</v>
      </c>
      <c r="G19" s="114">
        <v>17780.92554</v>
      </c>
      <c r="H19" s="114">
        <v>19855.115510000003</v>
      </c>
      <c r="I19" s="114">
        <v>18010.30948</v>
      </c>
      <c r="J19" s="114">
        <v>15751.6291</v>
      </c>
      <c r="K19" s="114">
        <v>18737.605440000003</v>
      </c>
    </row>
    <row r="20" spans="1:11" s="16" customFormat="1" ht="15" customHeight="1">
      <c r="A20" s="148" t="s">
        <v>193</v>
      </c>
      <c r="B20" s="114">
        <v>74084.394509999998</v>
      </c>
      <c r="C20" s="114">
        <v>78877.583910000001</v>
      </c>
      <c r="D20" s="114">
        <v>87424.734400000001</v>
      </c>
      <c r="E20" s="114">
        <v>98147.747829999993</v>
      </c>
      <c r="F20" s="114">
        <v>110752.16643000001</v>
      </c>
      <c r="G20" s="114">
        <v>126988.94085</v>
      </c>
      <c r="H20" s="114">
        <v>878871.72347000008</v>
      </c>
      <c r="I20" s="114">
        <v>1044906.97087</v>
      </c>
      <c r="J20" s="114">
        <v>1098720.77308</v>
      </c>
      <c r="K20" s="114">
        <v>1025716.1980099999</v>
      </c>
    </row>
    <row r="21" spans="1:11" s="16" customFormat="1" ht="15" customHeight="1">
      <c r="A21" s="148" t="s">
        <v>590</v>
      </c>
      <c r="B21" s="114">
        <v>-326599.86236999999</v>
      </c>
      <c r="C21" s="114">
        <v>-322024.96302999998</v>
      </c>
      <c r="D21" s="114">
        <v>-354908.78672999999</v>
      </c>
      <c r="E21" s="114">
        <v>-394784.57089999999</v>
      </c>
      <c r="F21" s="114">
        <v>-401915.82130000001</v>
      </c>
      <c r="G21" s="114">
        <v>-402514.07111000002</v>
      </c>
      <c r="H21" s="114">
        <v>-554518.15992000001</v>
      </c>
      <c r="I21" s="114">
        <v>-556293.45097999997</v>
      </c>
      <c r="J21" s="114">
        <v>-554924.51639999996</v>
      </c>
      <c r="K21" s="114">
        <v>-598566.60875999997</v>
      </c>
    </row>
    <row r="22" spans="1:11" s="16" customFormat="1" ht="15" customHeight="1">
      <c r="A22" s="147" t="s">
        <v>206</v>
      </c>
      <c r="B22" s="114">
        <v>51710.077619999996</v>
      </c>
      <c r="C22" s="114">
        <v>66922.235409999994</v>
      </c>
      <c r="D22" s="114">
        <v>83408.066900000005</v>
      </c>
      <c r="E22" s="114">
        <v>97638.455180000004</v>
      </c>
      <c r="F22" s="114">
        <v>80695.668919999996</v>
      </c>
      <c r="G22" s="114">
        <v>81124.817049999998</v>
      </c>
      <c r="H22" s="114">
        <v>159259.79181999998</v>
      </c>
      <c r="I22" s="114">
        <v>124381.26493</v>
      </c>
      <c r="J22" s="114">
        <v>143824.07271000001</v>
      </c>
      <c r="K22" s="114">
        <v>120347.99906999999</v>
      </c>
    </row>
    <row r="23" spans="1:11" s="16" customFormat="1" ht="15" customHeight="1">
      <c r="A23" s="147" t="s">
        <v>212</v>
      </c>
      <c r="B23" s="114">
        <v>2E-3</v>
      </c>
      <c r="C23" s="114">
        <v>0</v>
      </c>
      <c r="D23" s="114">
        <v>2176.0007799999998</v>
      </c>
      <c r="E23" s="114">
        <v>1208.91131</v>
      </c>
      <c r="F23" s="114">
        <v>57.523350000000001</v>
      </c>
      <c r="G23" s="114">
        <v>2654.2016100000001</v>
      </c>
      <c r="H23" s="114">
        <v>5226.3328000000001</v>
      </c>
      <c r="I23" s="114">
        <v>4687.5846600000004</v>
      </c>
      <c r="J23" s="114">
        <v>4349.2826999999997</v>
      </c>
      <c r="K23" s="114">
        <v>3931.3226</v>
      </c>
    </row>
    <row r="24" spans="1:11" s="16" customFormat="1" ht="15" customHeight="1">
      <c r="A24" s="147" t="s">
        <v>591</v>
      </c>
      <c r="B24" s="114">
        <v>28085.63912</v>
      </c>
      <c r="C24" s="114">
        <v>65271.169310000005</v>
      </c>
      <c r="D24" s="114">
        <v>135622.02109999998</v>
      </c>
      <c r="E24" s="114">
        <v>221174.48493999999</v>
      </c>
      <c r="F24" s="114">
        <v>255444.81731000001</v>
      </c>
      <c r="G24" s="114">
        <v>320647.02439999999</v>
      </c>
      <c r="H24" s="114">
        <v>828347.04660999996</v>
      </c>
      <c r="I24" s="114">
        <v>893083.45085000002</v>
      </c>
      <c r="J24" s="114">
        <v>976587.60991999996</v>
      </c>
      <c r="K24" s="114">
        <v>1060042.8003799999</v>
      </c>
    </row>
    <row r="25" spans="1:11" s="16" customFormat="1" ht="15" customHeight="1">
      <c r="A25" s="147" t="s">
        <v>223</v>
      </c>
      <c r="B25" s="114">
        <v>81325.782760000002</v>
      </c>
      <c r="C25" s="114">
        <v>98156.46703</v>
      </c>
      <c r="D25" s="114">
        <v>126555.83446</v>
      </c>
      <c r="E25" s="114">
        <v>150942.36209000001</v>
      </c>
      <c r="F25" s="114">
        <v>195973.48302000001</v>
      </c>
      <c r="G25" s="114">
        <v>211899.54005000001</v>
      </c>
      <c r="H25" s="114">
        <v>206897.64771000002</v>
      </c>
      <c r="I25" s="114">
        <v>203779.93268999999</v>
      </c>
      <c r="J25" s="114">
        <v>207244.77556000001</v>
      </c>
      <c r="K25" s="114">
        <v>210931.50198</v>
      </c>
    </row>
    <row r="26" spans="1:11" s="16" customFormat="1" ht="15" customHeight="1">
      <c r="A26" s="147" t="s">
        <v>592</v>
      </c>
      <c r="B26" s="114">
        <v>36402.524729999997</v>
      </c>
      <c r="C26" s="114">
        <v>86779.286870000011</v>
      </c>
      <c r="D26" s="114">
        <v>111809.38095000001</v>
      </c>
      <c r="E26" s="114">
        <v>106044.84196999999</v>
      </c>
      <c r="F26" s="114">
        <v>84456.768030000007</v>
      </c>
      <c r="G26" s="114">
        <v>64170.435420000002</v>
      </c>
      <c r="H26" s="114">
        <v>67072.595740000004</v>
      </c>
      <c r="I26" s="114">
        <v>65043.651380000003</v>
      </c>
      <c r="J26" s="114">
        <v>53420.181429999997</v>
      </c>
      <c r="K26" s="114">
        <v>73988.663889999996</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7736328.7672199998</v>
      </c>
      <c r="C28" s="395">
        <v>9229280.73257</v>
      </c>
      <c r="D28" s="395">
        <v>10286822.097899999</v>
      </c>
      <c r="E28" s="395">
        <v>11391071.299079999</v>
      </c>
      <c r="F28" s="395">
        <v>13159605.10784</v>
      </c>
      <c r="G28" s="395">
        <v>14117952.217959998</v>
      </c>
      <c r="H28" s="395">
        <v>16265232.386879999</v>
      </c>
      <c r="I28" s="395">
        <v>16814991.05579</v>
      </c>
      <c r="J28" s="395">
        <v>17800232.07669</v>
      </c>
      <c r="K28" s="395">
        <v>18048064.898570001</v>
      </c>
    </row>
    <row r="29" spans="1:11" s="16" customFormat="1" ht="15" customHeight="1" thickTop="1">
      <c r="A29" s="147" t="s">
        <v>594</v>
      </c>
      <c r="B29" s="114">
        <v>5725132.5848300001</v>
      </c>
      <c r="C29" s="114">
        <v>7383484.4458299996</v>
      </c>
      <c r="D29" s="114">
        <v>8297175.4968699999</v>
      </c>
      <c r="E29" s="114">
        <v>8571109.8557200003</v>
      </c>
      <c r="F29" s="114">
        <v>9624376.5087000001</v>
      </c>
      <c r="G29" s="114">
        <v>9200397.9899799991</v>
      </c>
      <c r="H29" s="114">
        <v>10564590.606419999</v>
      </c>
      <c r="I29" s="114">
        <v>11858764.936959999</v>
      </c>
      <c r="J29" s="114">
        <v>12465904.734450001</v>
      </c>
      <c r="K29" s="114">
        <v>13031822.26434</v>
      </c>
    </row>
    <row r="30" spans="1:11" s="16" customFormat="1" ht="15" customHeight="1">
      <c r="A30" s="148" t="s">
        <v>595</v>
      </c>
      <c r="B30" s="114">
        <v>1791.53388</v>
      </c>
      <c r="C30" s="114">
        <v>1690.0923400000001</v>
      </c>
      <c r="D30" s="114">
        <v>1569.4230500000001</v>
      </c>
      <c r="E30" s="114">
        <v>180878.81393</v>
      </c>
      <c r="F30" s="114">
        <v>509044.57573000004</v>
      </c>
      <c r="G30" s="114">
        <v>455433.99447999999</v>
      </c>
      <c r="H30" s="114">
        <v>876781.41735999996</v>
      </c>
      <c r="I30" s="114">
        <v>1088090.8062200001</v>
      </c>
      <c r="J30" s="114">
        <v>837405.55874999997</v>
      </c>
      <c r="K30" s="114">
        <v>879767.3084199999</v>
      </c>
    </row>
    <row r="31" spans="1:11" s="16" customFormat="1" ht="15" customHeight="1">
      <c r="A31" s="148" t="s">
        <v>596</v>
      </c>
      <c r="B31" s="114">
        <v>2360538.3766999999</v>
      </c>
      <c r="C31" s="114">
        <v>2761611.6330999997</v>
      </c>
      <c r="D31" s="114">
        <v>3558507.6672399999</v>
      </c>
      <c r="E31" s="114">
        <v>3607047.1695400001</v>
      </c>
      <c r="F31" s="114">
        <v>3919148.8343400001</v>
      </c>
      <c r="G31" s="114">
        <v>3781578.84613</v>
      </c>
      <c r="H31" s="114">
        <v>3852638.6310700001</v>
      </c>
      <c r="I31" s="114">
        <v>4229845.7673800001</v>
      </c>
      <c r="J31" s="114">
        <v>4347119.6523000002</v>
      </c>
      <c r="K31" s="114">
        <v>4415186.3066099994</v>
      </c>
    </row>
    <row r="32" spans="1:11" s="16" customFormat="1" ht="15" customHeight="1">
      <c r="A32" s="148" t="s">
        <v>597</v>
      </c>
      <c r="B32" s="114">
        <v>124795.31629999999</v>
      </c>
      <c r="C32" s="114">
        <v>33603.29393</v>
      </c>
      <c r="D32" s="114">
        <v>12623.302220000001</v>
      </c>
      <c r="E32" s="114">
        <v>8853.8923900000009</v>
      </c>
      <c r="F32" s="114">
        <v>3820.12246</v>
      </c>
      <c r="G32" s="114">
        <v>2133.79486</v>
      </c>
      <c r="H32" s="114">
        <v>1487.81728</v>
      </c>
      <c r="I32" s="114">
        <v>858.74766</v>
      </c>
      <c r="J32" s="114">
        <v>640.02178000000004</v>
      </c>
      <c r="K32" s="114">
        <v>439.99439000000001</v>
      </c>
    </row>
    <row r="33" spans="1:11" s="16" customFormat="1" ht="15" customHeight="1">
      <c r="A33" s="148" t="s">
        <v>598</v>
      </c>
      <c r="B33" s="114">
        <v>73307.689159999994</v>
      </c>
      <c r="C33" s="114">
        <v>80378.581439999994</v>
      </c>
      <c r="D33" s="114">
        <v>62132.083789999997</v>
      </c>
      <c r="E33" s="114">
        <v>55182.672319999998</v>
      </c>
      <c r="F33" s="114">
        <v>69608.879760000011</v>
      </c>
      <c r="G33" s="114">
        <v>64411.811809999999</v>
      </c>
      <c r="H33" s="114">
        <v>66656.675049999991</v>
      </c>
      <c r="I33" s="114">
        <v>77332.845849999998</v>
      </c>
      <c r="J33" s="114">
        <v>84885.175109999996</v>
      </c>
      <c r="K33" s="114">
        <v>84403.33673000001</v>
      </c>
    </row>
    <row r="34" spans="1:11" s="16" customFormat="1" ht="15" customHeight="1">
      <c r="A34" s="148" t="s">
        <v>599</v>
      </c>
      <c r="B34" s="114">
        <v>2985025.0495100003</v>
      </c>
      <c r="C34" s="114">
        <v>4271407.5674700001</v>
      </c>
      <c r="D34" s="114">
        <v>4374589.3359599998</v>
      </c>
      <c r="E34" s="114">
        <v>4374183.2456499999</v>
      </c>
      <c r="F34" s="114">
        <v>4757553.9504700005</v>
      </c>
      <c r="G34" s="114">
        <v>4541825.4823599998</v>
      </c>
      <c r="H34" s="114">
        <v>5387335.9219300002</v>
      </c>
      <c r="I34" s="114">
        <v>6030142.7505100006</v>
      </c>
      <c r="J34" s="114">
        <v>6743612.1233299999</v>
      </c>
      <c r="K34" s="114">
        <v>7185909.0175200002</v>
      </c>
    </row>
    <row r="35" spans="1:11" s="16" customFormat="1" ht="15" customHeight="1">
      <c r="A35" s="148" t="s">
        <v>600</v>
      </c>
      <c r="B35" s="114">
        <v>179674.61928000001</v>
      </c>
      <c r="C35" s="114">
        <v>234793.27755</v>
      </c>
      <c r="D35" s="114">
        <v>287753.68461</v>
      </c>
      <c r="E35" s="114">
        <v>344964.06189000001</v>
      </c>
      <c r="F35" s="114">
        <v>365200.14594000002</v>
      </c>
      <c r="G35" s="114">
        <v>355014.06033999997</v>
      </c>
      <c r="H35" s="114">
        <v>379690.14373000001</v>
      </c>
      <c r="I35" s="114">
        <v>432494.01934</v>
      </c>
      <c r="J35" s="114">
        <v>452242.20318000001</v>
      </c>
      <c r="K35" s="114">
        <v>466116.30067000003</v>
      </c>
    </row>
    <row r="36" spans="1:11" s="16" customFormat="1" ht="15" customHeight="1">
      <c r="A36" s="147" t="s">
        <v>601</v>
      </c>
      <c r="B36" s="114">
        <v>2609.0369500000002</v>
      </c>
      <c r="C36" s="114">
        <v>2778.8429500000002</v>
      </c>
      <c r="D36" s="114">
        <v>5436.4557699999996</v>
      </c>
      <c r="E36" s="114">
        <v>6575.4621900000002</v>
      </c>
      <c r="F36" s="114">
        <v>4378.1983</v>
      </c>
      <c r="G36" s="114">
        <v>4458.3459499999999</v>
      </c>
      <c r="H36" s="114">
        <v>4158.63598</v>
      </c>
      <c r="I36" s="114">
        <v>2568.31097</v>
      </c>
      <c r="J36" s="114">
        <v>4246.7226200000005</v>
      </c>
      <c r="K36" s="114">
        <v>2389.9827599999999</v>
      </c>
    </row>
    <row r="37" spans="1:11" s="16" customFormat="1" ht="15" customHeight="1">
      <c r="A37" s="147" t="s">
        <v>602</v>
      </c>
      <c r="B37" s="114">
        <v>466793.1655</v>
      </c>
      <c r="C37" s="114">
        <v>519930.22191000002</v>
      </c>
      <c r="D37" s="114">
        <v>352013.96401</v>
      </c>
      <c r="E37" s="114">
        <v>1261501.57421</v>
      </c>
      <c r="F37" s="114">
        <v>1817754.0551700001</v>
      </c>
      <c r="G37" s="114">
        <v>2290925.5655999999</v>
      </c>
      <c r="H37" s="114">
        <v>3561659.9832600001</v>
      </c>
      <c r="I37" s="114">
        <v>3058237.0439599999</v>
      </c>
      <c r="J37" s="114">
        <v>3237624.1132199997</v>
      </c>
      <c r="K37" s="114">
        <v>2919683.5271199998</v>
      </c>
    </row>
    <row r="38" spans="1:11" s="16" customFormat="1" ht="15" customHeight="1">
      <c r="A38" s="147" t="s">
        <v>603</v>
      </c>
      <c r="B38" s="114">
        <v>281944.70679000003</v>
      </c>
      <c r="C38" s="114">
        <v>263028.90250999999</v>
      </c>
      <c r="D38" s="114">
        <v>294875.20227000001</v>
      </c>
      <c r="E38" s="114">
        <v>304374.65995</v>
      </c>
      <c r="F38" s="114">
        <v>284987.78764999995</v>
      </c>
      <c r="G38" s="114">
        <v>346374.79236000002</v>
      </c>
      <c r="H38" s="114">
        <v>340888.53837000002</v>
      </c>
      <c r="I38" s="114">
        <v>288614.55780000001</v>
      </c>
      <c r="J38" s="114">
        <v>385611.91251999995</v>
      </c>
      <c r="K38" s="114">
        <v>402544.97093999997</v>
      </c>
    </row>
    <row r="39" spans="1:11" s="16" customFormat="1" ht="15" customHeight="1">
      <c r="A39" s="147" t="s">
        <v>277</v>
      </c>
      <c r="B39" s="114">
        <v>193816.42937999999</v>
      </c>
      <c r="C39" s="114">
        <v>202736.39660000001</v>
      </c>
      <c r="D39" s="114">
        <v>175520.76225999999</v>
      </c>
      <c r="E39" s="114">
        <v>189556.80599000002</v>
      </c>
      <c r="F39" s="114">
        <v>209404.91331999999</v>
      </c>
      <c r="G39" s="114">
        <v>228061.16991</v>
      </c>
      <c r="H39" s="114">
        <v>234557.98477000001</v>
      </c>
      <c r="I39" s="114">
        <v>243359.0546</v>
      </c>
      <c r="J39" s="114">
        <v>249056.44583000001</v>
      </c>
      <c r="K39" s="114">
        <v>257728.13847999999</v>
      </c>
    </row>
    <row r="40" spans="1:11" s="16" customFormat="1" ht="15" customHeight="1">
      <c r="A40" s="147" t="s">
        <v>283</v>
      </c>
      <c r="B40" s="114">
        <v>675174.55554999993</v>
      </c>
      <c r="C40" s="114">
        <v>570954.9</v>
      </c>
      <c r="D40" s="114">
        <v>797712.15278999996</v>
      </c>
      <c r="E40" s="114">
        <v>738699.91667999991</v>
      </c>
      <c r="F40" s="114">
        <v>862559.82637999998</v>
      </c>
      <c r="G40" s="114">
        <v>728762.60000999994</v>
      </c>
      <c r="H40" s="114">
        <v>738197.17917999998</v>
      </c>
      <c r="I40" s="114">
        <v>700588.45834000001</v>
      </c>
      <c r="J40" s="114">
        <v>783871.375</v>
      </c>
      <c r="K40" s="114">
        <v>845514.11804999993</v>
      </c>
    </row>
    <row r="41" spans="1:11" s="16" customFormat="1" ht="15" customHeight="1">
      <c r="A41" s="147" t="s">
        <v>604</v>
      </c>
      <c r="B41" s="114">
        <v>175123.17263999998</v>
      </c>
      <c r="C41" s="114">
        <v>168247.28545</v>
      </c>
      <c r="D41" s="114">
        <v>161385.48611000003</v>
      </c>
      <c r="E41" s="114">
        <v>253873.24527000001</v>
      </c>
      <c r="F41" s="114">
        <v>232851.47034999999</v>
      </c>
      <c r="G41" s="114">
        <v>301685.66999000002</v>
      </c>
      <c r="H41" s="114">
        <v>268535.01675000001</v>
      </c>
      <c r="I41" s="114">
        <v>242227.51638999998</v>
      </c>
      <c r="J41" s="114">
        <v>334105.79424000002</v>
      </c>
      <c r="K41" s="114">
        <v>307665.04501</v>
      </c>
    </row>
    <row r="42" spans="1:11" s="17" customFormat="1" ht="15" customHeight="1" thickBot="1">
      <c r="A42" s="147" t="s">
        <v>455</v>
      </c>
      <c r="B42" s="114">
        <v>215735.11558000001</v>
      </c>
      <c r="C42" s="114">
        <v>118119.73731999999</v>
      </c>
      <c r="D42" s="114">
        <v>202702.57782000001</v>
      </c>
      <c r="E42" s="114">
        <v>65379.779069999997</v>
      </c>
      <c r="F42" s="114">
        <v>123292.34797</v>
      </c>
      <c r="G42" s="114">
        <v>1017286.08416</v>
      </c>
      <c r="H42" s="114">
        <v>552644.44215000002</v>
      </c>
      <c r="I42" s="114">
        <v>420631.17676999996</v>
      </c>
      <c r="J42" s="114">
        <v>339810.97881</v>
      </c>
      <c r="K42" s="114">
        <v>280716.85187000001</v>
      </c>
    </row>
    <row r="43" spans="1:11" ht="15" customHeight="1" thickTop="1" thickBot="1">
      <c r="A43" s="394" t="s">
        <v>605</v>
      </c>
      <c r="B43" s="395">
        <v>685661.75887999998</v>
      </c>
      <c r="C43" s="395">
        <v>787953.86360000004</v>
      </c>
      <c r="D43" s="395">
        <v>874878.89474999998</v>
      </c>
      <c r="E43" s="395">
        <v>948830.96389000001</v>
      </c>
      <c r="F43" s="395">
        <v>1046776.02001</v>
      </c>
      <c r="G43" s="395">
        <v>1184885.26676</v>
      </c>
      <c r="H43" s="395">
        <v>1206911.0806300002</v>
      </c>
      <c r="I43" s="395">
        <v>1258985.5251500001</v>
      </c>
      <c r="J43" s="395">
        <v>1301706.33464</v>
      </c>
      <c r="K43" s="395">
        <v>1383636.8165599999</v>
      </c>
    </row>
    <row r="44" spans="1:11" s="16" customFormat="1" ht="15" customHeight="1" thickTop="1">
      <c r="A44" s="147" t="s">
        <v>298</v>
      </c>
      <c r="B44" s="114">
        <v>381857.6</v>
      </c>
      <c r="C44" s="114">
        <v>423929</v>
      </c>
      <c r="D44" s="114">
        <v>470178.8</v>
      </c>
      <c r="E44" s="114">
        <v>511751.3</v>
      </c>
      <c r="F44" s="114">
        <v>548080.6</v>
      </c>
      <c r="G44" s="114">
        <v>582276.19999999995</v>
      </c>
      <c r="H44" s="114">
        <v>627467.9</v>
      </c>
      <c r="I44" s="114">
        <v>684183.9</v>
      </c>
      <c r="J44" s="114">
        <v>696683.9</v>
      </c>
      <c r="K44" s="114">
        <v>722758.9</v>
      </c>
    </row>
    <row r="45" spans="1:11" s="16" customFormat="1" ht="15" customHeight="1">
      <c r="A45" s="147" t="s">
        <v>302</v>
      </c>
      <c r="B45" s="114">
        <v>116.006</v>
      </c>
      <c r="C45" s="114">
        <v>116.006</v>
      </c>
      <c r="D45" s="114">
        <v>116.006</v>
      </c>
      <c r="E45" s="114">
        <v>116.006</v>
      </c>
      <c r="F45" s="114">
        <v>116.006</v>
      </c>
      <c r="G45" s="114">
        <v>8691.0059999999994</v>
      </c>
      <c r="H45" s="114">
        <v>8691.0059999999994</v>
      </c>
      <c r="I45" s="114">
        <v>116.006</v>
      </c>
      <c r="J45" s="114">
        <v>116.006</v>
      </c>
      <c r="K45" s="114">
        <v>116.006</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191272.55361</v>
      </c>
      <c r="C47" s="114">
        <v>235985.99624000001</v>
      </c>
      <c r="D47" s="114">
        <v>288492.64520999999</v>
      </c>
      <c r="E47" s="114">
        <v>335884.79914999998</v>
      </c>
      <c r="F47" s="114">
        <v>377020.99018000002</v>
      </c>
      <c r="G47" s="114">
        <v>428093.49338</v>
      </c>
      <c r="H47" s="114">
        <v>496875.58707999997</v>
      </c>
      <c r="I47" s="114">
        <v>503920.29372000002</v>
      </c>
      <c r="J47" s="114">
        <v>503920.29372000002</v>
      </c>
      <c r="K47" s="114">
        <v>514018.90720999998</v>
      </c>
    </row>
    <row r="48" spans="1:11" s="16" customFormat="1" ht="15" customHeight="1">
      <c r="A48" s="147" t="s">
        <v>312</v>
      </c>
      <c r="B48" s="114">
        <v>112415.59926999999</v>
      </c>
      <c r="C48" s="114">
        <v>127922.86136</v>
      </c>
      <c r="D48" s="114">
        <v>116091.44354000001</v>
      </c>
      <c r="E48" s="114">
        <v>101078.85874</v>
      </c>
      <c r="F48" s="114">
        <v>121558.42383</v>
      </c>
      <c r="G48" s="114">
        <v>165824.56737999999</v>
      </c>
      <c r="H48" s="114">
        <v>73876.587549999997</v>
      </c>
      <c r="I48" s="114">
        <v>70765.325430000012</v>
      </c>
      <c r="J48" s="114">
        <v>100986.13492</v>
      </c>
      <c r="K48" s="114">
        <v>146743.00334999998</v>
      </c>
    </row>
    <row r="49" spans="1:11" s="16" customFormat="1" ht="15" customHeight="1">
      <c r="A49" s="148" t="s">
        <v>607</v>
      </c>
      <c r="B49" s="114">
        <v>0</v>
      </c>
      <c r="C49" s="114">
        <v>0</v>
      </c>
      <c r="D49" s="114">
        <v>0</v>
      </c>
      <c r="E49" s="114">
        <v>0</v>
      </c>
      <c r="F49" s="114">
        <v>0</v>
      </c>
      <c r="G49" s="114">
        <v>0</v>
      </c>
      <c r="H49" s="114">
        <v>3430</v>
      </c>
      <c r="I49" s="114">
        <v>12500</v>
      </c>
      <c r="J49" s="114">
        <v>0</v>
      </c>
      <c r="K49" s="114">
        <v>54953.353329999998</v>
      </c>
    </row>
    <row r="50" spans="1:11" s="17" customFormat="1" ht="15" customHeight="1" thickBot="1">
      <c r="A50" s="148" t="s">
        <v>608</v>
      </c>
      <c r="B50" s="114">
        <v>112415.59926999999</v>
      </c>
      <c r="C50" s="114">
        <v>127922.86136</v>
      </c>
      <c r="D50" s="114">
        <v>116091.44354000001</v>
      </c>
      <c r="E50" s="114">
        <v>101078.85874</v>
      </c>
      <c r="F50" s="114">
        <v>121558.42383</v>
      </c>
      <c r="G50" s="114">
        <v>165824.56737999999</v>
      </c>
      <c r="H50" s="114">
        <v>70446.587549999997</v>
      </c>
      <c r="I50" s="114">
        <v>58265.325429999997</v>
      </c>
      <c r="J50" s="114">
        <v>100986.13492</v>
      </c>
      <c r="K50" s="114">
        <v>91789.650020000001</v>
      </c>
    </row>
    <row r="51" spans="1:11" ht="15" customHeight="1" thickTop="1" thickBot="1">
      <c r="A51" s="394" t="s">
        <v>609</v>
      </c>
      <c r="B51" s="395">
        <v>8421990.5261000004</v>
      </c>
      <c r="C51" s="395">
        <v>10017234.596170001</v>
      </c>
      <c r="D51" s="395">
        <v>11161700.99265</v>
      </c>
      <c r="E51" s="395">
        <v>12339902.262969999</v>
      </c>
      <c r="F51" s="395">
        <v>14206381.12785</v>
      </c>
      <c r="G51" s="395">
        <v>15302837.484719999</v>
      </c>
      <c r="H51" s="395">
        <v>17472143.46751</v>
      </c>
      <c r="I51" s="395">
        <v>18073976.580939997</v>
      </c>
      <c r="J51" s="395">
        <v>19101938.411330003</v>
      </c>
      <c r="K51" s="395">
        <v>19431701.715130001</v>
      </c>
    </row>
    <row r="52" spans="1:11" s="16" customFormat="1" ht="15" customHeight="1" thickTop="1">
      <c r="A52" s="113" t="s">
        <v>610</v>
      </c>
      <c r="B52" s="114">
        <v>54574.304619999995</v>
      </c>
      <c r="C52" s="114">
        <v>51511.406240000004</v>
      </c>
      <c r="D52" s="114">
        <v>50907.77145</v>
      </c>
      <c r="E52" s="114">
        <v>42296.655880000006</v>
      </c>
      <c r="F52" s="114">
        <v>41461.66719</v>
      </c>
      <c r="G52" s="114">
        <v>86447.862930000003</v>
      </c>
      <c r="H52" s="114">
        <v>136082.15575999999</v>
      </c>
      <c r="I52" s="114">
        <v>186314.96653999999</v>
      </c>
      <c r="J52" s="114">
        <v>212207.88043000002</v>
      </c>
      <c r="K52" s="114">
        <v>227152.82606999998</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54574.304619999995</v>
      </c>
      <c r="C54" s="114">
        <v>51511.406240000004</v>
      </c>
      <c r="D54" s="114">
        <v>50907.77145</v>
      </c>
      <c r="E54" s="114">
        <v>42296.655880000006</v>
      </c>
      <c r="F54" s="114">
        <v>41115.424460000002</v>
      </c>
      <c r="G54" s="114">
        <v>83581.378549999994</v>
      </c>
      <c r="H54" s="114">
        <v>133701.299</v>
      </c>
      <c r="I54" s="114">
        <v>183805.11090999999</v>
      </c>
      <c r="J54" s="114">
        <v>209820.31949000002</v>
      </c>
      <c r="K54" s="114">
        <v>223537.50518000001</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0</v>
      </c>
      <c r="D56" s="114">
        <v>0</v>
      </c>
      <c r="E56" s="114">
        <v>0</v>
      </c>
      <c r="F56" s="114">
        <v>346.24272999999999</v>
      </c>
      <c r="G56" s="114">
        <v>2866.4843799999999</v>
      </c>
      <c r="H56" s="114">
        <v>2380.8567599999997</v>
      </c>
      <c r="I56" s="114">
        <v>2509.85563</v>
      </c>
      <c r="J56" s="114">
        <v>2387.5609399999998</v>
      </c>
      <c r="K56" s="114">
        <v>3615.32089</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16495307.077889999</v>
      </c>
      <c r="C58" s="114">
        <v>17752805.970869999</v>
      </c>
      <c r="D58" s="114">
        <v>19149388.5823</v>
      </c>
      <c r="E58" s="114">
        <v>27538396.063720003</v>
      </c>
      <c r="F58" s="114">
        <v>29215690.563700002</v>
      </c>
      <c r="G58" s="114">
        <v>23489326.466839999</v>
      </c>
      <c r="H58" s="114">
        <v>23684534.056589998</v>
      </c>
      <c r="I58" s="114">
        <v>23016159.664080001</v>
      </c>
      <c r="J58" s="114">
        <v>22588406.866909999</v>
      </c>
      <c r="K58" s="114">
        <v>22527666.759630002</v>
      </c>
    </row>
    <row r="59" spans="1:11">
      <c r="A59" s="396" t="s">
        <v>617</v>
      </c>
      <c r="B59" s="397">
        <v>1091386.98765</v>
      </c>
      <c r="C59" s="397">
        <v>1123932.1481400002</v>
      </c>
      <c r="D59" s="397">
        <v>1188306.96753</v>
      </c>
      <c r="E59" s="397">
        <v>1254271.7965499999</v>
      </c>
      <c r="F59" s="397">
        <v>1340198.53207</v>
      </c>
      <c r="G59" s="397">
        <v>1454631.40356</v>
      </c>
      <c r="H59" s="397">
        <v>1473746.35953</v>
      </c>
      <c r="I59" s="397">
        <v>951616.32072000008</v>
      </c>
      <c r="J59" s="397">
        <v>1460538.39949</v>
      </c>
      <c r="K59" s="397">
        <v>1094854.68728</v>
      </c>
    </row>
    <row r="60" spans="1:11" ht="15" customHeight="1">
      <c r="A60" s="148" t="s">
        <v>618</v>
      </c>
      <c r="B60" s="114">
        <v>-211007.14366999999</v>
      </c>
      <c r="C60" s="114">
        <v>-246866.77799</v>
      </c>
      <c r="D60" s="114">
        <v>-276113.39298</v>
      </c>
      <c r="E60" s="114">
        <v>-288986.94026999996</v>
      </c>
      <c r="F60" s="114">
        <v>-361461.53937000001</v>
      </c>
      <c r="G60" s="114">
        <v>-440756.04674999998</v>
      </c>
      <c r="H60" s="114">
        <v>-512289.65941000002</v>
      </c>
      <c r="I60" s="114">
        <v>-396849.05687999999</v>
      </c>
      <c r="J60" s="114">
        <v>-607823.82821000007</v>
      </c>
      <c r="K60" s="114">
        <v>-433538.00676999998</v>
      </c>
    </row>
    <row r="61" spans="1:11" ht="15" customHeight="1">
      <c r="A61" s="147" t="s">
        <v>619</v>
      </c>
      <c r="B61" s="114">
        <v>880379.84398000001</v>
      </c>
      <c r="C61" s="114">
        <v>877065.37014999997</v>
      </c>
      <c r="D61" s="114">
        <v>912193.5745499999</v>
      </c>
      <c r="E61" s="114">
        <v>965284.85627999995</v>
      </c>
      <c r="F61" s="114">
        <v>978736.99270000006</v>
      </c>
      <c r="G61" s="114">
        <v>1013875.3568099999</v>
      </c>
      <c r="H61" s="114">
        <v>961456.70012000005</v>
      </c>
      <c r="I61" s="114">
        <v>554767.26384000003</v>
      </c>
      <c r="J61" s="114">
        <v>852714.57127999992</v>
      </c>
      <c r="K61" s="114">
        <v>661316.68050999998</v>
      </c>
    </row>
    <row r="62" spans="1:11" ht="15" customHeight="1">
      <c r="A62" s="116" t="s">
        <v>620</v>
      </c>
      <c r="B62" s="114">
        <v>59004.361340000003</v>
      </c>
      <c r="C62" s="114">
        <v>59172.612430000001</v>
      </c>
      <c r="D62" s="114">
        <v>65720.562569999995</v>
      </c>
      <c r="E62" s="114">
        <v>84660.754310000004</v>
      </c>
      <c r="F62" s="114">
        <v>120432.92621999999</v>
      </c>
      <c r="G62" s="114">
        <v>164742.79603</v>
      </c>
      <c r="H62" s="114">
        <v>159494.17306</v>
      </c>
      <c r="I62" s="114">
        <v>104437.1553</v>
      </c>
      <c r="J62" s="114">
        <v>165257.92322999999</v>
      </c>
      <c r="K62" s="114">
        <v>147090.54003</v>
      </c>
    </row>
    <row r="63" spans="1:11" ht="15" customHeight="1">
      <c r="A63" s="148" t="s">
        <v>621</v>
      </c>
      <c r="B63" s="114">
        <v>-16829.037620000003</v>
      </c>
      <c r="C63" s="114">
        <v>-23892.005160000001</v>
      </c>
      <c r="D63" s="114">
        <v>-25427.658729999999</v>
      </c>
      <c r="E63" s="114">
        <v>-40360.431810000002</v>
      </c>
      <c r="F63" s="114">
        <v>-66182.570630000002</v>
      </c>
      <c r="G63" s="114">
        <v>-94926.096769999989</v>
      </c>
      <c r="H63" s="114">
        <v>-90959.415549999991</v>
      </c>
      <c r="I63" s="114">
        <v>-47918.465710000004</v>
      </c>
      <c r="J63" s="114">
        <v>-66521.548760000005</v>
      </c>
      <c r="K63" s="114">
        <v>-43205.373020000006</v>
      </c>
    </row>
    <row r="64" spans="1:11" ht="15" customHeight="1">
      <c r="A64" s="117" t="s">
        <v>622</v>
      </c>
      <c r="B64" s="114">
        <v>922555.16769999999</v>
      </c>
      <c r="C64" s="114">
        <v>912345.97742000001</v>
      </c>
      <c r="D64" s="114">
        <v>952486.47838999995</v>
      </c>
      <c r="E64" s="114">
        <v>1009585.17878</v>
      </c>
      <c r="F64" s="114">
        <v>1032987.34829</v>
      </c>
      <c r="G64" s="114">
        <v>1083692.0560699999</v>
      </c>
      <c r="H64" s="114">
        <v>1029991.45763</v>
      </c>
      <c r="I64" s="114">
        <v>611285.95342999999</v>
      </c>
      <c r="J64" s="114">
        <v>951450.94574999996</v>
      </c>
      <c r="K64" s="114">
        <v>765201.84751999995</v>
      </c>
    </row>
    <row r="65" spans="1:11" ht="15" customHeight="1">
      <c r="A65" s="116" t="s">
        <v>623</v>
      </c>
      <c r="B65" s="114">
        <v>337224.46931000001</v>
      </c>
      <c r="C65" s="114">
        <v>368425.90216</v>
      </c>
      <c r="D65" s="114">
        <v>455776.79748000001</v>
      </c>
      <c r="E65" s="114">
        <v>295032.48439</v>
      </c>
      <c r="F65" s="114">
        <v>262810.08393999998</v>
      </c>
      <c r="G65" s="114">
        <v>227027.34500999999</v>
      </c>
      <c r="H65" s="114">
        <v>223825.69580000002</v>
      </c>
      <c r="I65" s="114">
        <v>602736.06079000002</v>
      </c>
      <c r="J65" s="114">
        <v>721815.73161000002</v>
      </c>
      <c r="K65" s="114">
        <v>208803.69644</v>
      </c>
    </row>
    <row r="66" spans="1:11" ht="15" customHeight="1">
      <c r="A66" s="116" t="s">
        <v>624</v>
      </c>
      <c r="B66" s="114">
        <v>-442346.79618</v>
      </c>
      <c r="C66" s="114">
        <v>-401934.47813</v>
      </c>
      <c r="D66" s="114">
        <v>-512736.05941000005</v>
      </c>
      <c r="E66" s="114">
        <v>-412620.05598</v>
      </c>
      <c r="F66" s="114">
        <v>-361951.99536</v>
      </c>
      <c r="G66" s="114">
        <v>-296324.53206</v>
      </c>
      <c r="H66" s="114">
        <v>-420644.48715</v>
      </c>
      <c r="I66" s="114">
        <v>-634240.71236</v>
      </c>
      <c r="J66" s="114">
        <v>-763045.17614999996</v>
      </c>
      <c r="K66" s="114">
        <v>-275832.30627999996</v>
      </c>
    </row>
    <row r="67" spans="1:11" ht="15" customHeight="1">
      <c r="A67" s="147" t="s">
        <v>625</v>
      </c>
      <c r="B67" s="114">
        <v>817432.84083</v>
      </c>
      <c r="C67" s="114">
        <v>878837.40145</v>
      </c>
      <c r="D67" s="114">
        <v>895527.21646000003</v>
      </c>
      <c r="E67" s="114">
        <v>891997.60719000001</v>
      </c>
      <c r="F67" s="114">
        <v>933845.43686999998</v>
      </c>
      <c r="G67" s="114">
        <v>1014394.86902</v>
      </c>
      <c r="H67" s="114">
        <v>833172.66628</v>
      </c>
      <c r="I67" s="114">
        <v>579781.30186000001</v>
      </c>
      <c r="J67" s="114">
        <v>910221.50121000002</v>
      </c>
      <c r="K67" s="114">
        <v>698173.2376799999</v>
      </c>
    </row>
    <row r="68" spans="1:11" ht="15" customHeight="1">
      <c r="A68" s="148" t="s">
        <v>626</v>
      </c>
      <c r="B68" s="114">
        <v>-614116.95146999997</v>
      </c>
      <c r="C68" s="114">
        <v>-684466.28977000003</v>
      </c>
      <c r="D68" s="114">
        <v>-727316.39347000001</v>
      </c>
      <c r="E68" s="114">
        <v>-714572.1474299999</v>
      </c>
      <c r="F68" s="114">
        <v>-709394.35049999994</v>
      </c>
      <c r="G68" s="114">
        <v>-700478.06172</v>
      </c>
      <c r="H68" s="114">
        <v>-670010.90045000007</v>
      </c>
      <c r="I68" s="114">
        <v>-482589.89904000005</v>
      </c>
      <c r="J68" s="114">
        <v>-687467.30546000006</v>
      </c>
      <c r="K68" s="114">
        <v>-512290.9423</v>
      </c>
    </row>
    <row r="69" spans="1:11" ht="15" customHeight="1">
      <c r="A69" s="117" t="s">
        <v>627</v>
      </c>
      <c r="B69" s="114">
        <v>203315.88936</v>
      </c>
      <c r="C69" s="114">
        <v>194371.11168</v>
      </c>
      <c r="D69" s="114">
        <v>168210.82299000002</v>
      </c>
      <c r="E69" s="114">
        <v>177425.45976</v>
      </c>
      <c r="F69" s="114">
        <v>224451.08637</v>
      </c>
      <c r="G69" s="114">
        <v>313916.80729999999</v>
      </c>
      <c r="H69" s="114">
        <v>163161.76583000002</v>
      </c>
      <c r="I69" s="114">
        <v>97191.402819999988</v>
      </c>
      <c r="J69" s="114">
        <v>222754.19575000001</v>
      </c>
      <c r="K69" s="114">
        <v>185882.29538</v>
      </c>
    </row>
    <row r="70" spans="1:11" ht="15" customHeight="1">
      <c r="A70" s="117" t="s">
        <v>628</v>
      </c>
      <c r="B70" s="114">
        <v>429.23811999999998</v>
      </c>
      <c r="C70" s="114">
        <v>306.24799000000002</v>
      </c>
      <c r="D70" s="114">
        <v>278.70802000000003</v>
      </c>
      <c r="E70" s="114">
        <v>301.04732000000001</v>
      </c>
      <c r="F70" s="114">
        <v>330.08352000000002</v>
      </c>
      <c r="G70" s="114">
        <v>120.45735999999999</v>
      </c>
      <c r="H70" s="114">
        <v>455.64657</v>
      </c>
      <c r="I70" s="114">
        <v>-71.221399999999988</v>
      </c>
      <c r="J70" s="114">
        <v>-106.34108999999999</v>
      </c>
      <c r="K70" s="114">
        <v>-103.20917</v>
      </c>
    </row>
    <row r="71" spans="1:11" ht="15" customHeight="1">
      <c r="A71" s="115" t="s">
        <v>977</v>
      </c>
      <c r="B71" s="114">
        <v>0</v>
      </c>
      <c r="C71" s="114">
        <v>0</v>
      </c>
      <c r="D71" s="114">
        <v>0</v>
      </c>
      <c r="E71" s="114">
        <v>61.049970000000002</v>
      </c>
      <c r="F71" s="114">
        <v>2.2899999999999999E-3</v>
      </c>
      <c r="G71" s="114">
        <v>-28.87182</v>
      </c>
      <c r="H71" s="114">
        <v>359.57911000000001</v>
      </c>
      <c r="I71" s="114">
        <v>-110.18932000000001</v>
      </c>
      <c r="J71" s="114">
        <v>-161.91202999999999</v>
      </c>
      <c r="K71" s="114">
        <v>-167.57339999999999</v>
      </c>
    </row>
    <row r="72" spans="1:11" ht="15" customHeight="1">
      <c r="A72" s="115" t="s">
        <v>978</v>
      </c>
      <c r="B72" s="114">
        <v>429.23811999999998</v>
      </c>
      <c r="C72" s="114">
        <v>306.24799000000002</v>
      </c>
      <c r="D72" s="114">
        <v>278.70802000000003</v>
      </c>
      <c r="E72" s="114">
        <v>239.99735000000001</v>
      </c>
      <c r="F72" s="114">
        <v>330.08123000000001</v>
      </c>
      <c r="G72" s="114">
        <v>149.32917999999998</v>
      </c>
      <c r="H72" s="114">
        <v>96.067460000000011</v>
      </c>
      <c r="I72" s="114">
        <v>38.967919999999999</v>
      </c>
      <c r="J72" s="114">
        <v>55.57094</v>
      </c>
      <c r="K72" s="114">
        <v>64.364230000000006</v>
      </c>
    </row>
    <row r="73" spans="1:11" ht="15" customHeight="1">
      <c r="A73" s="147" t="s">
        <v>629</v>
      </c>
      <c r="B73" s="114">
        <v>-169.13926999999998</v>
      </c>
      <c r="C73" s="114">
        <v>-166.83216000000002</v>
      </c>
      <c r="D73" s="114">
        <v>-104.90402</v>
      </c>
      <c r="E73" s="114">
        <v>-96.949079999999995</v>
      </c>
      <c r="F73" s="114">
        <v>-52.558450000000001</v>
      </c>
      <c r="G73" s="114">
        <v>-21.5702</v>
      </c>
      <c r="H73" s="114">
        <v>-15.095469999999999</v>
      </c>
      <c r="I73" s="114">
        <v>-4.9708800000000002</v>
      </c>
      <c r="J73" s="114">
        <v>-7.0910699999999993</v>
      </c>
      <c r="K73" s="114">
        <v>-8.0866100000000003</v>
      </c>
    </row>
    <row r="74" spans="1:11" ht="15" customHeight="1">
      <c r="A74" s="147" t="s">
        <v>1308</v>
      </c>
      <c r="B74" s="114">
        <v>0</v>
      </c>
      <c r="C74" s="114">
        <v>0</v>
      </c>
      <c r="D74" s="114">
        <v>0</v>
      </c>
      <c r="E74" s="114">
        <v>-2.4648300000000001</v>
      </c>
      <c r="F74" s="114">
        <v>0</v>
      </c>
      <c r="G74" s="114">
        <v>0</v>
      </c>
      <c r="H74" s="114">
        <v>0</v>
      </c>
      <c r="I74" s="114">
        <v>0</v>
      </c>
      <c r="J74" s="114">
        <v>0</v>
      </c>
      <c r="K74" s="114">
        <v>0</v>
      </c>
    </row>
    <row r="75" spans="1:11" ht="15" customHeight="1">
      <c r="A75" s="148" t="s">
        <v>434</v>
      </c>
      <c r="B75" s="114">
        <v>-169.13926999999998</v>
      </c>
      <c r="C75" s="114">
        <v>-166.83216000000002</v>
      </c>
      <c r="D75" s="114">
        <v>-104.90402</v>
      </c>
      <c r="E75" s="114">
        <v>-94.484250000000003</v>
      </c>
      <c r="F75" s="114">
        <v>-52.558450000000001</v>
      </c>
      <c r="G75" s="114">
        <v>-21.5702</v>
      </c>
      <c r="H75" s="114">
        <v>-15.095469999999999</v>
      </c>
      <c r="I75" s="114">
        <v>-4.9708800000000002</v>
      </c>
      <c r="J75" s="114">
        <v>-7.0910699999999993</v>
      </c>
      <c r="K75" s="114">
        <v>-8.0866100000000003</v>
      </c>
    </row>
    <row r="76" spans="1:11" ht="15" customHeight="1">
      <c r="A76" s="147" t="s">
        <v>630</v>
      </c>
      <c r="B76" s="114">
        <v>203575.98821000001</v>
      </c>
      <c r="C76" s="114">
        <v>194510.52750999999</v>
      </c>
      <c r="D76" s="114">
        <v>168384.62699000002</v>
      </c>
      <c r="E76" s="114">
        <v>177629.55799999999</v>
      </c>
      <c r="F76" s="114">
        <v>224728.61144000001</v>
      </c>
      <c r="G76" s="114">
        <v>314015.69445999997</v>
      </c>
      <c r="H76" s="114">
        <v>163602.31693</v>
      </c>
      <c r="I76" s="114">
        <v>97115.21054</v>
      </c>
      <c r="J76" s="114">
        <v>222640.76359000002</v>
      </c>
      <c r="K76" s="114">
        <v>185770.99959999998</v>
      </c>
    </row>
    <row r="77" spans="1:11" ht="15" customHeight="1">
      <c r="A77" s="149" t="s">
        <v>968</v>
      </c>
      <c r="B77" s="114">
        <v>5003.2693399999998</v>
      </c>
      <c r="C77" s="114">
        <v>4503.9907300000004</v>
      </c>
      <c r="D77" s="114">
        <v>4907.8018499999998</v>
      </c>
      <c r="E77" s="114">
        <v>5648.5809300000001</v>
      </c>
      <c r="F77" s="114">
        <v>5439.52261</v>
      </c>
      <c r="G77" s="114">
        <v>4456.2914700000001</v>
      </c>
      <c r="H77" s="114">
        <v>8731.6310599999997</v>
      </c>
      <c r="I77" s="114">
        <v>1824.6330800000001</v>
      </c>
      <c r="J77" s="114">
        <v>2855.8467099999998</v>
      </c>
      <c r="K77" s="114">
        <v>1689.86996</v>
      </c>
    </row>
    <row r="78" spans="1:11" ht="15" customHeight="1">
      <c r="A78" s="117" t="s">
        <v>631</v>
      </c>
      <c r="B78" s="114">
        <v>208579.25755000001</v>
      </c>
      <c r="C78" s="114">
        <v>199014.51824</v>
      </c>
      <c r="D78" s="114">
        <v>173292.42884000001</v>
      </c>
      <c r="E78" s="114">
        <v>183278.13893000002</v>
      </c>
      <c r="F78" s="114">
        <v>230168.13405000002</v>
      </c>
      <c r="G78" s="114">
        <v>318471.98593000002</v>
      </c>
      <c r="H78" s="114">
        <v>172333.94799000002</v>
      </c>
      <c r="I78" s="114">
        <v>98939.84362</v>
      </c>
      <c r="J78" s="114">
        <v>225496.6103</v>
      </c>
      <c r="K78" s="114">
        <v>187460.86955999999</v>
      </c>
    </row>
    <row r="79" spans="1:11" ht="15" customHeight="1">
      <c r="A79" s="116" t="s">
        <v>632</v>
      </c>
      <c r="B79" s="114">
        <v>-11591.63428</v>
      </c>
      <c r="C79" s="114">
        <v>-9366.6458699999985</v>
      </c>
      <c r="D79" s="114">
        <v>900.98169999999993</v>
      </c>
      <c r="E79" s="114">
        <v>-2515.5125600000001</v>
      </c>
      <c r="F79" s="114">
        <v>-406.46295000000003</v>
      </c>
      <c r="G79" s="114">
        <v>3599.0408199999997</v>
      </c>
      <c r="H79" s="114">
        <v>3133.9957899999999</v>
      </c>
      <c r="I79" s="114">
        <v>1137.8908100000001</v>
      </c>
      <c r="J79" s="114">
        <v>1950.4208999999998</v>
      </c>
      <c r="K79" s="114">
        <v>1940.5514599999999</v>
      </c>
    </row>
    <row r="80" spans="1:11" ht="15" customHeight="1">
      <c r="A80" s="147" t="s">
        <v>633</v>
      </c>
      <c r="B80" s="114">
        <v>196987.62327000001</v>
      </c>
      <c r="C80" s="114">
        <v>189647.87237</v>
      </c>
      <c r="D80" s="114">
        <v>174193.41053999998</v>
      </c>
      <c r="E80" s="114">
        <v>180762.62637000001</v>
      </c>
      <c r="F80" s="114">
        <v>229761.67110000001</v>
      </c>
      <c r="G80" s="114">
        <v>322071.02675000002</v>
      </c>
      <c r="H80" s="114">
        <v>175467.94378</v>
      </c>
      <c r="I80" s="114">
        <v>100077.73443000001</v>
      </c>
      <c r="J80" s="114">
        <v>227447.0312</v>
      </c>
      <c r="K80" s="114">
        <v>189401.42102000001</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196987.62327000001</v>
      </c>
      <c r="C82" s="114">
        <v>189647.87237</v>
      </c>
      <c r="D82" s="114">
        <v>174193.41053999998</v>
      </c>
      <c r="E82" s="114">
        <v>180762.62637000001</v>
      </c>
      <c r="F82" s="114">
        <v>229761.67110000001</v>
      </c>
      <c r="G82" s="114">
        <v>322071.02675000002</v>
      </c>
      <c r="H82" s="114">
        <v>175467.94378</v>
      </c>
      <c r="I82" s="114">
        <v>100077.73443000001</v>
      </c>
      <c r="J82" s="114">
        <v>227447.0312</v>
      </c>
      <c r="K82" s="114">
        <v>189401.42102000001</v>
      </c>
    </row>
    <row r="83" spans="1:11" ht="15" customHeight="1" thickBot="1">
      <c r="A83" s="116" t="s">
        <v>636</v>
      </c>
      <c r="B83" s="114">
        <v>-84572.024000000005</v>
      </c>
      <c r="C83" s="114">
        <v>-61725.011009999995</v>
      </c>
      <c r="D83" s="114">
        <v>-58101.966999999997</v>
      </c>
      <c r="E83" s="114">
        <v>-79683.767630000002</v>
      </c>
      <c r="F83" s="114">
        <v>-108203.24726999999</v>
      </c>
      <c r="G83" s="114">
        <v>-156246.45937</v>
      </c>
      <c r="H83" s="114">
        <v>-105021.35623</v>
      </c>
      <c r="I83" s="114">
        <v>-41812.409</v>
      </c>
      <c r="J83" s="114">
        <v>-126460.89628</v>
      </c>
      <c r="K83" s="114">
        <v>-97611.770999999993</v>
      </c>
    </row>
    <row r="84" spans="1:11" ht="15" customHeight="1" thickTop="1" thickBot="1">
      <c r="A84" s="394" t="s">
        <v>637</v>
      </c>
      <c r="B84" s="395">
        <v>112415.59926999999</v>
      </c>
      <c r="C84" s="395">
        <v>127922.86136</v>
      </c>
      <c r="D84" s="395">
        <v>116091.44354000001</v>
      </c>
      <c r="E84" s="395">
        <v>101078.85874</v>
      </c>
      <c r="F84" s="395">
        <v>121558.42383</v>
      </c>
      <c r="G84" s="395">
        <v>165824.56737999999</v>
      </c>
      <c r="H84" s="395">
        <v>70446.587549999997</v>
      </c>
      <c r="I84" s="395">
        <v>58265.325429999997</v>
      </c>
      <c r="J84" s="395">
        <v>100986.13492</v>
      </c>
      <c r="K84" s="395">
        <v>91789.650020000001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9.7109375" style="14" bestFit="1" customWidth="1"/>
    <col min="11" max="11" width="9.7109375" style="18" bestFit="1" customWidth="1"/>
    <col min="12" max="16384" width="9.140625" style="14"/>
  </cols>
  <sheetData>
    <row r="1" spans="1:11" ht="30" customHeight="1">
      <c r="A1" s="750" t="s">
        <v>440</v>
      </c>
      <c r="B1" s="750"/>
      <c r="C1" s="750"/>
      <c r="D1" s="750"/>
      <c r="E1" s="750"/>
      <c r="F1" s="750"/>
      <c r="G1" s="750"/>
      <c r="H1" s="750"/>
      <c r="I1" s="750"/>
      <c r="J1" s="750"/>
      <c r="K1" s="750"/>
    </row>
    <row r="2" spans="1:11" ht="15" customHeight="1">
      <c r="A2" s="751" t="s">
        <v>572</v>
      </c>
      <c r="B2" s="751"/>
      <c r="C2" s="751"/>
      <c r="D2" s="751"/>
      <c r="E2" s="751"/>
      <c r="F2" s="751"/>
      <c r="G2" s="751"/>
      <c r="H2" s="751"/>
      <c r="I2" s="751"/>
      <c r="J2" s="751"/>
      <c r="K2" s="751"/>
    </row>
    <row r="3" spans="1:11" ht="15" customHeight="1">
      <c r="A3" s="751" t="s">
        <v>647</v>
      </c>
      <c r="B3" s="751"/>
      <c r="C3" s="751"/>
      <c r="D3" s="751"/>
      <c r="E3" s="751"/>
      <c r="F3" s="751"/>
      <c r="G3" s="751"/>
      <c r="H3" s="751"/>
      <c r="I3" s="751"/>
      <c r="J3" s="751"/>
      <c r="K3" s="751"/>
    </row>
    <row r="4" spans="1:11" ht="30" customHeight="1">
      <c r="A4" s="752" t="s">
        <v>512</v>
      </c>
      <c r="B4" s="752"/>
      <c r="C4" s="752"/>
      <c r="D4" s="752"/>
      <c r="E4" s="752"/>
      <c r="F4" s="752"/>
      <c r="G4" s="752"/>
      <c r="H4" s="752"/>
      <c r="I4" s="752"/>
      <c r="J4" s="752"/>
      <c r="K4" s="752"/>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1934414.21848</v>
      </c>
      <c r="C7" s="395">
        <v>2439824.36779</v>
      </c>
      <c r="D7" s="395">
        <v>2855732.0057600001</v>
      </c>
      <c r="E7" s="395">
        <v>3459594.7146799997</v>
      </c>
      <c r="F7" s="395">
        <v>3648036.2588000004</v>
      </c>
      <c r="G7" s="395">
        <v>3912356.5817899997</v>
      </c>
      <c r="H7" s="395">
        <v>4263274.21373</v>
      </c>
      <c r="I7" s="395">
        <v>4442088.9799199998</v>
      </c>
      <c r="J7" s="395">
        <v>4522238.1017299993</v>
      </c>
      <c r="K7" s="395">
        <v>4780507.1887400001</v>
      </c>
    </row>
    <row r="8" spans="1:11" s="16" customFormat="1" ht="15" customHeight="1" thickTop="1">
      <c r="A8" s="147" t="s">
        <v>162</v>
      </c>
      <c r="B8" s="114">
        <v>130686.21718000001</v>
      </c>
      <c r="C8" s="114">
        <v>351127.66879000003</v>
      </c>
      <c r="D8" s="114">
        <v>203220.68465000001</v>
      </c>
      <c r="E8" s="114">
        <v>329779.06680000003</v>
      </c>
      <c r="F8" s="114">
        <v>304954.58866000001</v>
      </c>
      <c r="G8" s="114">
        <v>276078.946</v>
      </c>
      <c r="H8" s="114">
        <v>315547.88936000003</v>
      </c>
      <c r="I8" s="114">
        <v>494392.78029000002</v>
      </c>
      <c r="J8" s="114">
        <v>367300.46312999999</v>
      </c>
      <c r="K8" s="114">
        <v>340367.96472000005</v>
      </c>
    </row>
    <row r="9" spans="1:11" s="16" customFormat="1" ht="15" customHeight="1">
      <c r="A9" s="147" t="s">
        <v>171</v>
      </c>
      <c r="B9" s="114">
        <v>239554.27930000002</v>
      </c>
      <c r="C9" s="114">
        <v>232629.31975999998</v>
      </c>
      <c r="D9" s="114">
        <v>325998.55343000003</v>
      </c>
      <c r="E9" s="114">
        <v>223827.99674</v>
      </c>
      <c r="F9" s="114">
        <v>256781.43862</v>
      </c>
      <c r="G9" s="114">
        <v>310001.10595</v>
      </c>
      <c r="H9" s="114">
        <v>232364.56693999999</v>
      </c>
      <c r="I9" s="114">
        <v>315731.93345000001</v>
      </c>
      <c r="J9" s="114">
        <v>311172.57084</v>
      </c>
      <c r="K9" s="114">
        <v>231174.69903999998</v>
      </c>
    </row>
    <row r="10" spans="1:11" s="16" customFormat="1" ht="15" customHeight="1">
      <c r="A10" s="147" t="s">
        <v>180</v>
      </c>
      <c r="B10" s="114">
        <v>1432854.34717</v>
      </c>
      <c r="C10" s="114">
        <v>1790074.0258299999</v>
      </c>
      <c r="D10" s="114">
        <v>2176950.8648200002</v>
      </c>
      <c r="E10" s="114">
        <v>2559176.5441900003</v>
      </c>
      <c r="F10" s="114">
        <v>2803734.1227899999</v>
      </c>
      <c r="G10" s="114">
        <v>3031629.5279000001</v>
      </c>
      <c r="H10" s="114">
        <v>3317433.5394000001</v>
      </c>
      <c r="I10" s="114">
        <v>3323928.3086899999</v>
      </c>
      <c r="J10" s="114">
        <v>3562328.4162300001</v>
      </c>
      <c r="K10" s="114">
        <v>3921698.28412</v>
      </c>
    </row>
    <row r="11" spans="1:11" s="16" customFormat="1" ht="15" customHeight="1">
      <c r="A11" s="148" t="s">
        <v>581</v>
      </c>
      <c r="B11" s="114">
        <v>1424671.8925000001</v>
      </c>
      <c r="C11" s="114">
        <v>1774494.4452500001</v>
      </c>
      <c r="D11" s="114">
        <v>2163783.6082199998</v>
      </c>
      <c r="E11" s="114">
        <v>2536751.4440600001</v>
      </c>
      <c r="F11" s="114">
        <v>2788000.0942600002</v>
      </c>
      <c r="G11" s="114">
        <v>3025964.5660199998</v>
      </c>
      <c r="H11" s="114">
        <v>3171923.64451</v>
      </c>
      <c r="I11" s="114">
        <v>3150037.3057399997</v>
      </c>
      <c r="J11" s="114">
        <v>3378197.3480100003</v>
      </c>
      <c r="K11" s="114">
        <v>3696562.8294799998</v>
      </c>
    </row>
    <row r="12" spans="1:11" s="16" customFormat="1" ht="15" customHeight="1">
      <c r="A12" s="148" t="s">
        <v>582</v>
      </c>
      <c r="B12" s="114">
        <v>1407430.2734700001</v>
      </c>
      <c r="C12" s="114">
        <v>1738289.69781</v>
      </c>
      <c r="D12" s="114">
        <v>2092904.9965899999</v>
      </c>
      <c r="E12" s="114">
        <v>2445387.97645</v>
      </c>
      <c r="F12" s="114">
        <v>2677203.0827100002</v>
      </c>
      <c r="G12" s="114">
        <v>2897583.8065399998</v>
      </c>
      <c r="H12" s="114">
        <v>3042596.1340100002</v>
      </c>
      <c r="I12" s="114">
        <v>2547505.6509499997</v>
      </c>
      <c r="J12" s="114">
        <v>2628882.3251300002</v>
      </c>
      <c r="K12" s="114">
        <v>2902036.51712</v>
      </c>
    </row>
    <row r="13" spans="1:11" s="16" customFormat="1" ht="15" customHeight="1">
      <c r="A13" s="148" t="s">
        <v>583</v>
      </c>
      <c r="B13" s="114">
        <v>17241.619030000002</v>
      </c>
      <c r="C13" s="114">
        <v>36204.747439999999</v>
      </c>
      <c r="D13" s="114">
        <v>70878.611629999999</v>
      </c>
      <c r="E13" s="114">
        <v>91363.467609999992</v>
      </c>
      <c r="F13" s="114">
        <v>110797.01155</v>
      </c>
      <c r="G13" s="114">
        <v>128380.75948000001</v>
      </c>
      <c r="H13" s="114">
        <v>129327.5105</v>
      </c>
      <c r="I13" s="114">
        <v>602531.65478999994</v>
      </c>
      <c r="J13" s="114">
        <v>749315.02287999995</v>
      </c>
      <c r="K13" s="114">
        <v>794526.31235999998</v>
      </c>
    </row>
    <row r="14" spans="1:11" s="16" customFormat="1" ht="15" customHeight="1">
      <c r="A14" s="148" t="s">
        <v>584</v>
      </c>
      <c r="B14" s="114">
        <v>11057.344789999999</v>
      </c>
      <c r="C14" s="114">
        <v>6650.9694200000004</v>
      </c>
      <c r="D14" s="114">
        <v>8431.69211</v>
      </c>
      <c r="E14" s="114">
        <v>8925.5644800000009</v>
      </c>
      <c r="F14" s="114">
        <v>4798.8216299999995</v>
      </c>
      <c r="G14" s="114">
        <v>4429.6493099999998</v>
      </c>
      <c r="H14" s="114">
        <v>563.31220999999994</v>
      </c>
      <c r="I14" s="114">
        <v>4834.03359</v>
      </c>
      <c r="J14" s="114">
        <v>2180.1635699999997</v>
      </c>
      <c r="K14" s="114">
        <v>19411.070640000002</v>
      </c>
    </row>
    <row r="15" spans="1:11" s="16" customFormat="1" ht="15" customHeight="1">
      <c r="A15" s="148" t="s">
        <v>585</v>
      </c>
      <c r="B15" s="114">
        <v>10468.95919</v>
      </c>
      <c r="C15" s="114">
        <v>5392.2072600000001</v>
      </c>
      <c r="D15" s="114">
        <v>7643.7509500000006</v>
      </c>
      <c r="E15" s="114">
        <v>7293.2806300000002</v>
      </c>
      <c r="F15" s="114">
        <v>3972.4027500000002</v>
      </c>
      <c r="G15" s="114">
        <v>2735.7403399999998</v>
      </c>
      <c r="H15" s="114">
        <v>540.70716000000004</v>
      </c>
      <c r="I15" s="114">
        <v>4243.0694899999999</v>
      </c>
      <c r="J15" s="114">
        <v>1942.09834</v>
      </c>
      <c r="K15" s="114">
        <v>8262.5128000000004</v>
      </c>
    </row>
    <row r="16" spans="1:11" s="16" customFormat="1" ht="15" customHeight="1">
      <c r="A16" s="148" t="s">
        <v>586</v>
      </c>
      <c r="B16" s="114">
        <v>588.38559999999995</v>
      </c>
      <c r="C16" s="114">
        <v>1258.76216</v>
      </c>
      <c r="D16" s="114">
        <v>787.94116000000008</v>
      </c>
      <c r="E16" s="114">
        <v>1632.28385</v>
      </c>
      <c r="F16" s="114">
        <v>826.41888000000006</v>
      </c>
      <c r="G16" s="114">
        <v>1693.90897</v>
      </c>
      <c r="H16" s="114">
        <v>22.605049999999999</v>
      </c>
      <c r="I16" s="114">
        <v>590.96410000000003</v>
      </c>
      <c r="J16" s="114">
        <v>238.06523000000001</v>
      </c>
      <c r="K16" s="114">
        <v>11148.557839999999</v>
      </c>
    </row>
    <row r="17" spans="1:11" s="16" customFormat="1" ht="15" customHeight="1">
      <c r="A17" s="148" t="s">
        <v>587</v>
      </c>
      <c r="B17" s="114">
        <v>24526.887850000003</v>
      </c>
      <c r="C17" s="114">
        <v>33364.796090000003</v>
      </c>
      <c r="D17" s="114">
        <v>33309.543210000003</v>
      </c>
      <c r="E17" s="114">
        <v>40333.713429999996</v>
      </c>
      <c r="F17" s="114">
        <v>34707.496140000003</v>
      </c>
      <c r="G17" s="114">
        <v>37752.454960000003</v>
      </c>
      <c r="H17" s="114">
        <v>43044.90913</v>
      </c>
      <c r="I17" s="114">
        <v>47182.661020000007</v>
      </c>
      <c r="J17" s="114">
        <v>63668.286060000006</v>
      </c>
      <c r="K17" s="114">
        <v>89831.075270000001</v>
      </c>
    </row>
    <row r="18" spans="1:11" s="16" customFormat="1" ht="15" customHeight="1">
      <c r="A18" s="148" t="s">
        <v>588</v>
      </c>
      <c r="B18" s="114">
        <v>23830.44685</v>
      </c>
      <c r="C18" s="114">
        <v>32285.394670000001</v>
      </c>
      <c r="D18" s="114">
        <v>30457.52403</v>
      </c>
      <c r="E18" s="114">
        <v>33727.065820000003</v>
      </c>
      <c r="F18" s="114">
        <v>30134.68664</v>
      </c>
      <c r="G18" s="114">
        <v>29472.084159999999</v>
      </c>
      <c r="H18" s="114">
        <v>34372.727650000001</v>
      </c>
      <c r="I18" s="114">
        <v>31380.830899999997</v>
      </c>
      <c r="J18" s="114">
        <v>45460.78039</v>
      </c>
      <c r="K18" s="114">
        <v>54208.566030000002</v>
      </c>
    </row>
    <row r="19" spans="1:11" s="16" customFormat="1" ht="15" customHeight="1">
      <c r="A19" s="148" t="s">
        <v>589</v>
      </c>
      <c r="B19" s="114">
        <v>696.44100000000003</v>
      </c>
      <c r="C19" s="114">
        <v>1079.4014199999999</v>
      </c>
      <c r="D19" s="114">
        <v>2852.0191800000002</v>
      </c>
      <c r="E19" s="114">
        <v>6606.64761</v>
      </c>
      <c r="F19" s="114">
        <v>4572.8095000000003</v>
      </c>
      <c r="G19" s="114">
        <v>8280.3708000000006</v>
      </c>
      <c r="H19" s="114">
        <v>8672.1814800000011</v>
      </c>
      <c r="I19" s="114">
        <v>15801.830119999999</v>
      </c>
      <c r="J19" s="114">
        <v>18207.505670000002</v>
      </c>
      <c r="K19" s="114">
        <v>35622.509239999999</v>
      </c>
    </row>
    <row r="20" spans="1:11" s="16" customFormat="1" ht="15" customHeight="1">
      <c r="A20" s="148" t="s">
        <v>193</v>
      </c>
      <c r="B20" s="114">
        <v>16126.42491</v>
      </c>
      <c r="C20" s="114">
        <v>18598.86347</v>
      </c>
      <c r="D20" s="114">
        <v>21222.589929999998</v>
      </c>
      <c r="E20" s="114">
        <v>26782.188300000002</v>
      </c>
      <c r="F20" s="114">
        <v>25741.91145</v>
      </c>
      <c r="G20" s="114">
        <v>28422.532440000003</v>
      </c>
      <c r="H20" s="114">
        <v>182975.7328</v>
      </c>
      <c r="I20" s="114">
        <v>211951.37511000002</v>
      </c>
      <c r="J20" s="114">
        <v>219028.58533</v>
      </c>
      <c r="K20" s="114">
        <v>219171.70518000002</v>
      </c>
    </row>
    <row r="21" spans="1:11" s="16" customFormat="1" ht="15" customHeight="1">
      <c r="A21" s="148" t="s">
        <v>590</v>
      </c>
      <c r="B21" s="114">
        <v>-43528.202880000004</v>
      </c>
      <c r="C21" s="114">
        <v>-43035.0484</v>
      </c>
      <c r="D21" s="114">
        <v>-49796.568650000001</v>
      </c>
      <c r="E21" s="114">
        <v>-53616.36608</v>
      </c>
      <c r="F21" s="114">
        <v>-49514.200689999998</v>
      </c>
      <c r="G21" s="114">
        <v>-64939.674829999996</v>
      </c>
      <c r="H21" s="114">
        <v>-81074.059250000006</v>
      </c>
      <c r="I21" s="114">
        <v>-90077.06676999999</v>
      </c>
      <c r="J21" s="114">
        <v>-100745.96673999999</v>
      </c>
      <c r="K21" s="114">
        <v>-103278.39645</v>
      </c>
    </row>
    <row r="22" spans="1:11" s="16" customFormat="1" ht="15" customHeight="1">
      <c r="A22" s="147" t="s">
        <v>206</v>
      </c>
      <c r="B22" s="114">
        <v>4619.1308499999996</v>
      </c>
      <c r="C22" s="114">
        <v>11416.49048</v>
      </c>
      <c r="D22" s="114">
        <v>11828.348749999999</v>
      </c>
      <c r="E22" s="114">
        <v>14998.940849999999</v>
      </c>
      <c r="F22" s="114">
        <v>17906.96688</v>
      </c>
      <c r="G22" s="114">
        <v>12570.45408</v>
      </c>
      <c r="H22" s="114">
        <v>27706.396820000002</v>
      </c>
      <c r="I22" s="114">
        <v>26442.567350000001</v>
      </c>
      <c r="J22" s="114">
        <v>31716.97928</v>
      </c>
      <c r="K22" s="114">
        <v>33186.83958</v>
      </c>
    </row>
    <row r="23" spans="1:11" s="16" customFormat="1" ht="15" customHeight="1">
      <c r="A23" s="147" t="s">
        <v>212</v>
      </c>
      <c r="B23" s="114">
        <v>773.2471700000001</v>
      </c>
      <c r="C23" s="114">
        <v>1478.6486299999999</v>
      </c>
      <c r="D23" s="114">
        <v>1615.4557199999999</v>
      </c>
      <c r="E23" s="114">
        <v>2583.4821200000001</v>
      </c>
      <c r="F23" s="114">
        <v>3707.3757700000001</v>
      </c>
      <c r="G23" s="114">
        <v>2133.6224900000002</v>
      </c>
      <c r="H23" s="114">
        <v>3116.5825599999998</v>
      </c>
      <c r="I23" s="114">
        <v>1070.5957900000001</v>
      </c>
      <c r="J23" s="114">
        <v>1048.6255200000001</v>
      </c>
      <c r="K23" s="114">
        <v>1854.0521299999998</v>
      </c>
    </row>
    <row r="24" spans="1:11" s="16" customFormat="1" ht="15" customHeight="1">
      <c r="A24" s="147" t="s">
        <v>591</v>
      </c>
      <c r="B24" s="114">
        <v>84575.583989999999</v>
      </c>
      <c r="C24" s="114">
        <v>19046.391190000002</v>
      </c>
      <c r="D24" s="114">
        <v>98659.676390000008</v>
      </c>
      <c r="E24" s="114">
        <v>278467.70543999999</v>
      </c>
      <c r="F24" s="114">
        <v>218109.92190000002</v>
      </c>
      <c r="G24" s="114">
        <v>236650.08141999997</v>
      </c>
      <c r="H24" s="114">
        <v>313609.29226000002</v>
      </c>
      <c r="I24" s="114">
        <v>238292.89640999999</v>
      </c>
      <c r="J24" s="114">
        <v>207305.57259</v>
      </c>
      <c r="K24" s="114">
        <v>209505.29786000002</v>
      </c>
    </row>
    <row r="25" spans="1:11" s="16" customFormat="1" ht="15" customHeight="1">
      <c r="A25" s="147" t="s">
        <v>223</v>
      </c>
      <c r="B25" s="114">
        <v>34441.461579999996</v>
      </c>
      <c r="C25" s="114">
        <v>29437.187020000001</v>
      </c>
      <c r="D25" s="114">
        <v>26975.363819999999</v>
      </c>
      <c r="E25" s="114">
        <v>26653.453590000001</v>
      </c>
      <c r="F25" s="114">
        <v>38936.559670000002</v>
      </c>
      <c r="G25" s="114">
        <v>38972.86507</v>
      </c>
      <c r="H25" s="114">
        <v>39247.404310000005</v>
      </c>
      <c r="I25" s="114">
        <v>37025.658309999999</v>
      </c>
      <c r="J25" s="114">
        <v>35374.629670000002</v>
      </c>
      <c r="K25" s="114">
        <v>35883.896560000001</v>
      </c>
    </row>
    <row r="26" spans="1:11" s="16" customFormat="1" ht="15" customHeight="1">
      <c r="A26" s="147" t="s">
        <v>592</v>
      </c>
      <c r="B26" s="114">
        <v>6909.9512400000003</v>
      </c>
      <c r="C26" s="114">
        <v>4614.63609</v>
      </c>
      <c r="D26" s="114">
        <v>10483.05818</v>
      </c>
      <c r="E26" s="114">
        <v>24107.524949999999</v>
      </c>
      <c r="F26" s="114">
        <v>3905.28451</v>
      </c>
      <c r="G26" s="114">
        <v>4319.9788799999997</v>
      </c>
      <c r="H26" s="114">
        <v>14248.542079999999</v>
      </c>
      <c r="I26" s="114">
        <v>5204.23963</v>
      </c>
      <c r="J26" s="114">
        <v>5990.84447</v>
      </c>
      <c r="K26" s="114">
        <v>6836.1547300000002</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1722232.8607900001</v>
      </c>
      <c r="C28" s="395">
        <v>2217189.5920500001</v>
      </c>
      <c r="D28" s="395">
        <v>2616940.3010800001</v>
      </c>
      <c r="E28" s="395">
        <v>3204220.0764600001</v>
      </c>
      <c r="F28" s="395">
        <v>3380372.2189499997</v>
      </c>
      <c r="G28" s="395">
        <v>3614999.0419099997</v>
      </c>
      <c r="H28" s="395">
        <v>3958685.5974499998</v>
      </c>
      <c r="I28" s="395">
        <v>4118360.1172699998</v>
      </c>
      <c r="J28" s="395">
        <v>4196554.2468600003</v>
      </c>
      <c r="K28" s="395">
        <v>4441821.2951400001</v>
      </c>
    </row>
    <row r="29" spans="1:11" s="16" customFormat="1" ht="15" customHeight="1" thickTop="1">
      <c r="A29" s="147" t="s">
        <v>594</v>
      </c>
      <c r="B29" s="114">
        <v>1646364.2689100001</v>
      </c>
      <c r="C29" s="114">
        <v>2078498.1110499999</v>
      </c>
      <c r="D29" s="114">
        <v>2352349.7970100003</v>
      </c>
      <c r="E29" s="114">
        <v>2752463.5214800001</v>
      </c>
      <c r="F29" s="114">
        <v>2791074.8232199997</v>
      </c>
      <c r="G29" s="114">
        <v>3001070.3019899996</v>
      </c>
      <c r="H29" s="114">
        <v>3098648.4368199999</v>
      </c>
      <c r="I29" s="114">
        <v>3211538.8747299998</v>
      </c>
      <c r="J29" s="114">
        <v>3348269.3779699998</v>
      </c>
      <c r="K29" s="114">
        <v>3377080.4715</v>
      </c>
    </row>
    <row r="30" spans="1:11" s="16" customFormat="1" ht="15" customHeight="1">
      <c r="A30" s="148" t="s">
        <v>595</v>
      </c>
      <c r="B30" s="114">
        <v>69455.001329999999</v>
      </c>
      <c r="C30" s="114">
        <v>277283.06708999997</v>
      </c>
      <c r="D30" s="114">
        <v>379860.32263999997</v>
      </c>
      <c r="E30" s="114">
        <v>532731.01381999999</v>
      </c>
      <c r="F30" s="114">
        <v>475195.45869999996</v>
      </c>
      <c r="G30" s="114">
        <v>321734.37663000001</v>
      </c>
      <c r="H30" s="114">
        <v>262159.05592000001</v>
      </c>
      <c r="I30" s="114">
        <v>340255.71329000004</v>
      </c>
      <c r="J30" s="114">
        <v>255221.76853</v>
      </c>
      <c r="K30" s="114">
        <v>306246.33051999996</v>
      </c>
    </row>
    <row r="31" spans="1:11" s="16" customFormat="1" ht="15" customHeight="1">
      <c r="A31" s="148" t="s">
        <v>596</v>
      </c>
      <c r="B31" s="114">
        <v>342103.72805000003</v>
      </c>
      <c r="C31" s="114">
        <v>483978.25658999995</v>
      </c>
      <c r="D31" s="114">
        <v>539509.81249000004</v>
      </c>
      <c r="E31" s="114">
        <v>477599.23894999997</v>
      </c>
      <c r="F31" s="114">
        <v>459772.40957000002</v>
      </c>
      <c r="G31" s="114">
        <v>398344.59422000003</v>
      </c>
      <c r="H31" s="114">
        <v>330391.10892000003</v>
      </c>
      <c r="I31" s="114">
        <v>405081.16229000001</v>
      </c>
      <c r="J31" s="114">
        <v>478542.77104000002</v>
      </c>
      <c r="K31" s="114">
        <v>481896.95895</v>
      </c>
    </row>
    <row r="32" spans="1:11" s="16" customFormat="1" ht="15" customHeight="1">
      <c r="A32" s="148" t="s">
        <v>597</v>
      </c>
      <c r="B32" s="114">
        <v>159181.81762000002</v>
      </c>
      <c r="C32" s="114">
        <v>55200.600359999997</v>
      </c>
      <c r="D32" s="114">
        <v>15345.49404</v>
      </c>
      <c r="E32" s="114">
        <v>4944.1660099999999</v>
      </c>
      <c r="F32" s="114">
        <v>3862.1358700000001</v>
      </c>
      <c r="G32" s="114">
        <v>2690.8866699999999</v>
      </c>
      <c r="H32" s="114">
        <v>1632.55863</v>
      </c>
      <c r="I32" s="114">
        <v>1443.87823</v>
      </c>
      <c r="J32" s="114">
        <v>860.07776999999999</v>
      </c>
      <c r="K32" s="114">
        <v>791.77781999999991</v>
      </c>
    </row>
    <row r="33" spans="1:11" s="16" customFormat="1" ht="15" customHeight="1">
      <c r="A33" s="148" t="s">
        <v>598</v>
      </c>
      <c r="B33" s="114">
        <v>76796.933019999997</v>
      </c>
      <c r="C33" s="114">
        <v>116033.91826000001</v>
      </c>
      <c r="D33" s="114">
        <v>167802.75224999999</v>
      </c>
      <c r="E33" s="114">
        <v>255558.22453000001</v>
      </c>
      <c r="F33" s="114">
        <v>159934.64649000001</v>
      </c>
      <c r="G33" s="114">
        <v>57369.133959999999</v>
      </c>
      <c r="H33" s="114">
        <v>75349.875910000002</v>
      </c>
      <c r="I33" s="114">
        <v>86549.373640000005</v>
      </c>
      <c r="J33" s="114">
        <v>107059.04929000001</v>
      </c>
      <c r="K33" s="114">
        <v>108783.72562000001</v>
      </c>
    </row>
    <row r="34" spans="1:11" s="16" customFormat="1" ht="15" customHeight="1">
      <c r="A34" s="148" t="s">
        <v>599</v>
      </c>
      <c r="B34" s="114">
        <v>930194.26676000003</v>
      </c>
      <c r="C34" s="114">
        <v>1054192.02101</v>
      </c>
      <c r="D34" s="114">
        <v>1132900.5906199999</v>
      </c>
      <c r="E34" s="114">
        <v>1328458.0327300001</v>
      </c>
      <c r="F34" s="114">
        <v>1509226.74493</v>
      </c>
      <c r="G34" s="114">
        <v>2015600.80547</v>
      </c>
      <c r="H34" s="114">
        <v>2229756.4098800002</v>
      </c>
      <c r="I34" s="114">
        <v>2166690.99095</v>
      </c>
      <c r="J34" s="114">
        <v>2293887.9976300001</v>
      </c>
      <c r="K34" s="114">
        <v>2256926.9727699999</v>
      </c>
    </row>
    <row r="35" spans="1:11" s="16" customFormat="1" ht="15" customHeight="1">
      <c r="A35" s="148" t="s">
        <v>600</v>
      </c>
      <c r="B35" s="114">
        <v>68632.522129999998</v>
      </c>
      <c r="C35" s="114">
        <v>91810.247739999992</v>
      </c>
      <c r="D35" s="114">
        <v>116930.82497</v>
      </c>
      <c r="E35" s="114">
        <v>153172.84544</v>
      </c>
      <c r="F35" s="114">
        <v>183083.42765999999</v>
      </c>
      <c r="G35" s="114">
        <v>205330.50503999999</v>
      </c>
      <c r="H35" s="114">
        <v>199359.42756000001</v>
      </c>
      <c r="I35" s="114">
        <v>211517.75633</v>
      </c>
      <c r="J35" s="114">
        <v>212697.71371000001</v>
      </c>
      <c r="K35" s="114">
        <v>222434.70582</v>
      </c>
    </row>
    <row r="36" spans="1:11" s="16" customFormat="1" ht="15" customHeight="1">
      <c r="A36" s="147" t="s">
        <v>601</v>
      </c>
      <c r="B36" s="114">
        <v>10.089120000000001</v>
      </c>
      <c r="C36" s="114">
        <v>12.73329</v>
      </c>
      <c r="D36" s="114">
        <v>14.508620000000001</v>
      </c>
      <c r="E36" s="114">
        <v>20.07995</v>
      </c>
      <c r="F36" s="114">
        <v>72.091970000000003</v>
      </c>
      <c r="G36" s="114">
        <v>37.620800000000003</v>
      </c>
      <c r="H36" s="114">
        <v>16862.61131</v>
      </c>
      <c r="I36" s="114">
        <v>8418.228720000001</v>
      </c>
      <c r="J36" s="114">
        <v>8447.5147500000003</v>
      </c>
      <c r="K36" s="114">
        <v>34.18092</v>
      </c>
    </row>
    <row r="37" spans="1:11" s="16" customFormat="1" ht="15" customHeight="1">
      <c r="A37" s="147" t="s">
        <v>602</v>
      </c>
      <c r="B37" s="114">
        <v>26939.016030000003</v>
      </c>
      <c r="C37" s="114">
        <v>42935.949270000005</v>
      </c>
      <c r="D37" s="114">
        <v>76878.21819</v>
      </c>
      <c r="E37" s="114">
        <v>244281.04586000001</v>
      </c>
      <c r="F37" s="114">
        <v>327754.68007999996</v>
      </c>
      <c r="G37" s="114">
        <v>396387.55960000004</v>
      </c>
      <c r="H37" s="114">
        <v>533552.59722</v>
      </c>
      <c r="I37" s="114">
        <v>711369.57446000003</v>
      </c>
      <c r="J37" s="114">
        <v>671976.20438999997</v>
      </c>
      <c r="K37" s="114">
        <v>855906.1632999999</v>
      </c>
    </row>
    <row r="38" spans="1:11" s="16" customFormat="1" ht="15" customHeight="1">
      <c r="A38" s="147" t="s">
        <v>603</v>
      </c>
      <c r="B38" s="114">
        <v>31729.656199999998</v>
      </c>
      <c r="C38" s="114">
        <v>38834.72178</v>
      </c>
      <c r="D38" s="114">
        <v>43171.326420000005</v>
      </c>
      <c r="E38" s="114">
        <v>58643.95102</v>
      </c>
      <c r="F38" s="114">
        <v>64646.73661</v>
      </c>
      <c r="G38" s="114">
        <v>48647.239880000001</v>
      </c>
      <c r="H38" s="114">
        <v>48484.881799999996</v>
      </c>
      <c r="I38" s="114">
        <v>50267.378979999994</v>
      </c>
      <c r="J38" s="114">
        <v>45622.398860000001</v>
      </c>
      <c r="K38" s="114">
        <v>48577.797049999994</v>
      </c>
    </row>
    <row r="39" spans="1:11" s="16" customFormat="1" ht="15" customHeight="1">
      <c r="A39" s="147" t="s">
        <v>277</v>
      </c>
      <c r="B39" s="114">
        <v>15704.16719</v>
      </c>
      <c r="C39" s="114">
        <v>20410.746649999997</v>
      </c>
      <c r="D39" s="114">
        <v>27486.06609</v>
      </c>
      <c r="E39" s="114">
        <v>31710.423079999997</v>
      </c>
      <c r="F39" s="114">
        <v>35630.223389999999</v>
      </c>
      <c r="G39" s="114">
        <v>38298.730819999997</v>
      </c>
      <c r="H39" s="114">
        <v>52650.743990000003</v>
      </c>
      <c r="I39" s="114">
        <v>50335.852800000001</v>
      </c>
      <c r="J39" s="114">
        <v>53177.02781</v>
      </c>
      <c r="K39" s="114">
        <v>56483.544630000004</v>
      </c>
    </row>
    <row r="40" spans="1:11" s="16" customFormat="1" ht="15" customHeight="1">
      <c r="A40" s="147" t="s">
        <v>283</v>
      </c>
      <c r="B40" s="114">
        <v>0</v>
      </c>
      <c r="C40" s="114">
        <v>0</v>
      </c>
      <c r="D40" s="114">
        <v>35242.005749999997</v>
      </c>
      <c r="E40" s="114">
        <v>35251.314460000001</v>
      </c>
      <c r="F40" s="114">
        <v>17630.5615</v>
      </c>
      <c r="G40" s="114">
        <v>0</v>
      </c>
      <c r="H40" s="114">
        <v>0</v>
      </c>
      <c r="I40" s="114">
        <v>0</v>
      </c>
      <c r="J40" s="114">
        <v>0</v>
      </c>
      <c r="K40" s="114">
        <v>0</v>
      </c>
    </row>
    <row r="41" spans="1:11" s="16" customFormat="1" ht="15" customHeight="1">
      <c r="A41" s="147" t="s">
        <v>604</v>
      </c>
      <c r="B41" s="114">
        <v>1485.6633400000001</v>
      </c>
      <c r="C41" s="114">
        <v>36497.330009999998</v>
      </c>
      <c r="D41" s="114">
        <v>81798.379000000001</v>
      </c>
      <c r="E41" s="114">
        <v>81849.740609999993</v>
      </c>
      <c r="F41" s="114">
        <v>81930.896030000004</v>
      </c>
      <c r="G41" s="114">
        <v>81997.088599999988</v>
      </c>
      <c r="H41" s="114">
        <v>82076.493969999996</v>
      </c>
      <c r="I41" s="114">
        <v>65127.070869999996</v>
      </c>
      <c r="J41" s="114">
        <v>46910.196750000003</v>
      </c>
      <c r="K41" s="114">
        <v>97712.239400000006</v>
      </c>
    </row>
    <row r="42" spans="1:11" s="17" customFormat="1" ht="15" customHeight="1" thickBot="1">
      <c r="A42" s="147" t="s">
        <v>455</v>
      </c>
      <c r="B42" s="114">
        <v>0</v>
      </c>
      <c r="C42" s="114">
        <v>0</v>
      </c>
      <c r="D42" s="114">
        <v>0</v>
      </c>
      <c r="E42" s="114">
        <v>0</v>
      </c>
      <c r="F42" s="114">
        <v>61632.206149999998</v>
      </c>
      <c r="G42" s="114">
        <v>48560.500220000002</v>
      </c>
      <c r="H42" s="114">
        <v>126409.83234000001</v>
      </c>
      <c r="I42" s="114">
        <v>21303.136710000002</v>
      </c>
      <c r="J42" s="114">
        <v>22151.526329999997</v>
      </c>
      <c r="K42" s="114">
        <v>6026.8983399999997</v>
      </c>
    </row>
    <row r="43" spans="1:11" ht="15" customHeight="1" thickTop="1" thickBot="1">
      <c r="A43" s="394" t="s">
        <v>605</v>
      </c>
      <c r="B43" s="395">
        <v>212181.35756999999</v>
      </c>
      <c r="C43" s="395">
        <v>222634.77574000001</v>
      </c>
      <c r="D43" s="395">
        <v>238791.7047</v>
      </c>
      <c r="E43" s="395">
        <v>255374.63812000002</v>
      </c>
      <c r="F43" s="395">
        <v>267664.03976000001</v>
      </c>
      <c r="G43" s="395">
        <v>297357.53933</v>
      </c>
      <c r="H43" s="395">
        <v>304588.61603999999</v>
      </c>
      <c r="I43" s="395">
        <v>323728.86239999998</v>
      </c>
      <c r="J43" s="395">
        <v>325683.85470999999</v>
      </c>
      <c r="K43" s="395">
        <v>338685.89344999997</v>
      </c>
    </row>
    <row r="44" spans="1:11" s="16" customFormat="1" ht="15" customHeight="1" thickTop="1">
      <c r="A44" s="147" t="s">
        <v>298</v>
      </c>
      <c r="B44" s="114">
        <v>176574.1</v>
      </c>
      <c r="C44" s="114">
        <v>195123.6</v>
      </c>
      <c r="D44" s="114">
        <v>202361.2</v>
      </c>
      <c r="E44" s="114">
        <v>202361.2</v>
      </c>
      <c r="F44" s="114">
        <v>202361.2</v>
      </c>
      <c r="G44" s="114">
        <v>230710.2</v>
      </c>
      <c r="H44" s="114">
        <v>230710.2</v>
      </c>
      <c r="I44" s="114">
        <v>265495.09999999998</v>
      </c>
      <c r="J44" s="114">
        <v>282995.09999999998</v>
      </c>
      <c r="K44" s="114">
        <v>282995.09999999998</v>
      </c>
    </row>
    <row r="45" spans="1:11" s="16" customFormat="1" ht="15" customHeight="1">
      <c r="A45" s="147" t="s">
        <v>302</v>
      </c>
      <c r="B45" s="114">
        <v>1905.7043799999999</v>
      </c>
      <c r="C45" s="114">
        <v>1905.7043799999999</v>
      </c>
      <c r="D45" s="114">
        <v>807.38058000000001</v>
      </c>
      <c r="E45" s="114">
        <v>807.38058000000001</v>
      </c>
      <c r="F45" s="114">
        <v>807.38058000000001</v>
      </c>
      <c r="G45" s="114">
        <v>458.37430999999998</v>
      </c>
      <c r="H45" s="114">
        <v>458.37430999999998</v>
      </c>
      <c r="I45" s="114">
        <v>2171.7570299999998</v>
      </c>
      <c r="J45" s="114">
        <v>2171.7570299999998</v>
      </c>
      <c r="K45" s="114">
        <v>2171.7570299999998</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8463.5225200000004</v>
      </c>
      <c r="C47" s="114">
        <v>10987.2708</v>
      </c>
      <c r="D47" s="114">
        <v>12449.031080000001</v>
      </c>
      <c r="E47" s="114">
        <v>14766.371289999999</v>
      </c>
      <c r="F47" s="114">
        <v>17536.987929999999</v>
      </c>
      <c r="G47" s="114">
        <v>20095.824079999999</v>
      </c>
      <c r="H47" s="114">
        <v>21627.80716</v>
      </c>
      <c r="I47" s="114">
        <v>22963.708059999997</v>
      </c>
      <c r="J47" s="114">
        <v>22963.708059999997</v>
      </c>
      <c r="K47" s="114">
        <v>24375.714459999999</v>
      </c>
    </row>
    <row r="48" spans="1:11" s="16" customFormat="1" ht="15" customHeight="1">
      <c r="A48" s="147" t="s">
        <v>312</v>
      </c>
      <c r="B48" s="114">
        <v>25238.03067</v>
      </c>
      <c r="C48" s="114">
        <v>14618.200560000001</v>
      </c>
      <c r="D48" s="114">
        <v>23174.09304</v>
      </c>
      <c r="E48" s="114">
        <v>37439.686249999999</v>
      </c>
      <c r="F48" s="114">
        <v>46958.471250000002</v>
      </c>
      <c r="G48" s="114">
        <v>46093.140939999997</v>
      </c>
      <c r="H48" s="114">
        <v>51792.234570000001</v>
      </c>
      <c r="I48" s="114">
        <v>33098.297310000002</v>
      </c>
      <c r="J48" s="114">
        <v>17553.28962</v>
      </c>
      <c r="K48" s="114">
        <v>29143.321960000001</v>
      </c>
    </row>
    <row r="49" spans="1:11" s="16" customFormat="1" ht="15" customHeight="1">
      <c r="A49" s="148" t="s">
        <v>607</v>
      </c>
      <c r="B49" s="114">
        <v>0.54796</v>
      </c>
      <c r="C49" s="114">
        <v>0.59782000000000002</v>
      </c>
      <c r="D49" s="114">
        <v>0.69096999999999997</v>
      </c>
      <c r="E49" s="114">
        <v>9733.519839999999</v>
      </c>
      <c r="F49" s="114">
        <v>21370.109789999999</v>
      </c>
      <c r="G49" s="114">
        <v>33326.61535</v>
      </c>
      <c r="H49" s="114">
        <v>38433.225590000002</v>
      </c>
      <c r="I49" s="114">
        <v>20933.225589999998</v>
      </c>
      <c r="J49" s="114">
        <v>3433.22559</v>
      </c>
      <c r="K49" s="114">
        <v>14998.5</v>
      </c>
    </row>
    <row r="50" spans="1:11" s="17" customFormat="1" ht="15" customHeight="1" thickBot="1">
      <c r="A50" s="148" t="s">
        <v>608</v>
      </c>
      <c r="B50" s="114">
        <v>25237.48271</v>
      </c>
      <c r="C50" s="114">
        <v>14617.60274</v>
      </c>
      <c r="D50" s="114">
        <v>23173.40207</v>
      </c>
      <c r="E50" s="114">
        <v>27706.166410000002</v>
      </c>
      <c r="F50" s="114">
        <v>25588.36146</v>
      </c>
      <c r="G50" s="114">
        <v>12766.525589999999</v>
      </c>
      <c r="H50" s="114">
        <v>13359.008980000001</v>
      </c>
      <c r="I50" s="114">
        <v>12165.07172</v>
      </c>
      <c r="J50" s="114">
        <v>14120.06403</v>
      </c>
      <c r="K50" s="114">
        <v>14144.821960000001</v>
      </c>
    </row>
    <row r="51" spans="1:11" ht="15" customHeight="1" thickTop="1" thickBot="1">
      <c r="A51" s="394" t="s">
        <v>609</v>
      </c>
      <c r="B51" s="395">
        <v>1934414.2183599998</v>
      </c>
      <c r="C51" s="395">
        <v>2439824.36779</v>
      </c>
      <c r="D51" s="395">
        <v>2855732.0057800002</v>
      </c>
      <c r="E51" s="395">
        <v>3459594.7145799999</v>
      </c>
      <c r="F51" s="395">
        <v>3648036.2587100002</v>
      </c>
      <c r="G51" s="395">
        <v>3912356.5812399997</v>
      </c>
      <c r="H51" s="395">
        <v>4263274.21349</v>
      </c>
      <c r="I51" s="395">
        <v>4442088.9796700003</v>
      </c>
      <c r="J51" s="395">
        <v>4522238.1015699999</v>
      </c>
      <c r="K51" s="395">
        <v>4780507.1885900004</v>
      </c>
    </row>
    <row r="52" spans="1:11" s="16" customFormat="1" ht="15" customHeight="1" thickTop="1">
      <c r="A52" s="113" t="s">
        <v>610</v>
      </c>
      <c r="B52" s="114">
        <v>131736.03101999999</v>
      </c>
      <c r="C52" s="114">
        <v>220665.89622999998</v>
      </c>
      <c r="D52" s="114">
        <v>392672.43607999996</v>
      </c>
      <c r="E52" s="114">
        <v>480287.29174000002</v>
      </c>
      <c r="F52" s="114">
        <v>490562.03149000002</v>
      </c>
      <c r="G52" s="114">
        <v>524619.88508000004</v>
      </c>
      <c r="H52" s="114">
        <v>427926.27739</v>
      </c>
      <c r="I52" s="114">
        <v>379467.18568</v>
      </c>
      <c r="J52" s="114">
        <v>384956.83626000001</v>
      </c>
      <c r="K52" s="114">
        <v>360329.2488</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97385.62887</v>
      </c>
      <c r="C54" s="114">
        <v>213293.11921999999</v>
      </c>
      <c r="D54" s="114">
        <v>384138.34349</v>
      </c>
      <c r="E54" s="114">
        <v>457941.81912</v>
      </c>
      <c r="F54" s="114">
        <v>462524.20606</v>
      </c>
      <c r="G54" s="114">
        <v>495934.58816000004</v>
      </c>
      <c r="H54" s="114">
        <v>403863.13005000004</v>
      </c>
      <c r="I54" s="114">
        <v>354020.68936000002</v>
      </c>
      <c r="J54" s="114">
        <v>358984.28233999998</v>
      </c>
      <c r="K54" s="114">
        <v>330957.96957999998</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34350.402150000002</v>
      </c>
      <c r="C56" s="114">
        <v>7372.7770099999998</v>
      </c>
      <c r="D56" s="114">
        <v>8534.0925900000002</v>
      </c>
      <c r="E56" s="114">
        <v>22345.47262</v>
      </c>
      <c r="F56" s="114">
        <v>28037.825430000001</v>
      </c>
      <c r="G56" s="114">
        <v>28685.296920000001</v>
      </c>
      <c r="H56" s="114">
        <v>24063.14734</v>
      </c>
      <c r="I56" s="114">
        <v>25446.496320000002</v>
      </c>
      <c r="J56" s="114">
        <v>25972.553920000002</v>
      </c>
      <c r="K56" s="114">
        <v>29371.27922</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2738907.3331999998</v>
      </c>
      <c r="C58" s="114">
        <v>3750902.8826799998</v>
      </c>
      <c r="D58" s="114">
        <v>5007020.8373400001</v>
      </c>
      <c r="E58" s="114">
        <v>5309298.7753800005</v>
      </c>
      <c r="F58" s="114">
        <v>6370945.6190900002</v>
      </c>
      <c r="G58" s="114">
        <v>9002541.5042300001</v>
      </c>
      <c r="H58" s="114">
        <v>9984297.7286900003</v>
      </c>
      <c r="I58" s="114">
        <v>7431924.5086499993</v>
      </c>
      <c r="J58" s="114">
        <v>7708059.6044399999</v>
      </c>
      <c r="K58" s="114">
        <v>8057390.7247700002</v>
      </c>
    </row>
    <row r="59" spans="1:11">
      <c r="A59" s="396" t="s">
        <v>617</v>
      </c>
      <c r="B59" s="397">
        <v>224367.09713000001</v>
      </c>
      <c r="C59" s="397">
        <v>227246.32863</v>
      </c>
      <c r="D59" s="397">
        <v>254156.50466000001</v>
      </c>
      <c r="E59" s="397">
        <v>286397.82311</v>
      </c>
      <c r="F59" s="397">
        <v>298673.40239999996</v>
      </c>
      <c r="G59" s="397">
        <v>314099.98681999999</v>
      </c>
      <c r="H59" s="397">
        <v>330470.00485000003</v>
      </c>
      <c r="I59" s="397">
        <v>219691.50037999998</v>
      </c>
      <c r="J59" s="397">
        <v>333656.16897000006</v>
      </c>
      <c r="K59" s="397">
        <v>249803.54671</v>
      </c>
    </row>
    <row r="60" spans="1:11" ht="15" customHeight="1">
      <c r="A60" s="148" t="s">
        <v>618</v>
      </c>
      <c r="B60" s="114">
        <v>-45371.639430000003</v>
      </c>
      <c r="C60" s="114">
        <v>-51412.703689999995</v>
      </c>
      <c r="D60" s="114">
        <v>-57848.743820000003</v>
      </c>
      <c r="E60" s="114">
        <v>-70803.382409999991</v>
      </c>
      <c r="F60" s="114">
        <v>-88064.167629999996</v>
      </c>
      <c r="G60" s="114">
        <v>-111125.15849</v>
      </c>
      <c r="H60" s="114">
        <v>-126722.3887</v>
      </c>
      <c r="I60" s="114">
        <v>-98732.504730000001</v>
      </c>
      <c r="J60" s="114">
        <v>-147313.75403000001</v>
      </c>
      <c r="K60" s="114">
        <v>-107539.35595</v>
      </c>
    </row>
    <row r="61" spans="1:11" ht="15" customHeight="1">
      <c r="A61" s="147" t="s">
        <v>619</v>
      </c>
      <c r="B61" s="114">
        <v>178995.4577</v>
      </c>
      <c r="C61" s="114">
        <v>175833.62494000001</v>
      </c>
      <c r="D61" s="114">
        <v>196307.76084</v>
      </c>
      <c r="E61" s="114">
        <v>215594.44069999998</v>
      </c>
      <c r="F61" s="114">
        <v>210609.23477000001</v>
      </c>
      <c r="G61" s="114">
        <v>202974.82833000002</v>
      </c>
      <c r="H61" s="114">
        <v>203747.61615000002</v>
      </c>
      <c r="I61" s="114">
        <v>120958.99565000001</v>
      </c>
      <c r="J61" s="114">
        <v>186342.41493999999</v>
      </c>
      <c r="K61" s="114">
        <v>142264.19076</v>
      </c>
    </row>
    <row r="62" spans="1:11" ht="15" customHeight="1">
      <c r="A62" s="116" t="s">
        <v>620</v>
      </c>
      <c r="B62" s="114">
        <v>37362.405630000001</v>
      </c>
      <c r="C62" s="114">
        <v>24782.796280000002</v>
      </c>
      <c r="D62" s="114">
        <v>26015.26816</v>
      </c>
      <c r="E62" s="114">
        <v>26379.87946</v>
      </c>
      <c r="F62" s="114">
        <v>40990.440190000001</v>
      </c>
      <c r="G62" s="114">
        <v>53646.611299999997</v>
      </c>
      <c r="H62" s="114">
        <v>43493.289629999999</v>
      </c>
      <c r="I62" s="114">
        <v>29366.357499999998</v>
      </c>
      <c r="J62" s="114">
        <v>49985.550029999999</v>
      </c>
      <c r="K62" s="114">
        <v>30234.38551</v>
      </c>
    </row>
    <row r="63" spans="1:11" ht="15" customHeight="1">
      <c r="A63" s="148" t="s">
        <v>621</v>
      </c>
      <c r="B63" s="114">
        <v>-5106.0971500000005</v>
      </c>
      <c r="C63" s="114">
        <v>-7733.8010400000003</v>
      </c>
      <c r="D63" s="114">
        <v>-14694.033170000001</v>
      </c>
      <c r="E63" s="114">
        <v>-18207.593659999999</v>
      </c>
      <c r="F63" s="114">
        <v>-24327.985199999999</v>
      </c>
      <c r="G63" s="114">
        <v>-28755.592850000001</v>
      </c>
      <c r="H63" s="114">
        <v>-25785.806969999998</v>
      </c>
      <c r="I63" s="114">
        <v>-16606.727179999998</v>
      </c>
      <c r="J63" s="114">
        <v>-22727.756739999997</v>
      </c>
      <c r="K63" s="114">
        <v>-13068.230800000001</v>
      </c>
    </row>
    <row r="64" spans="1:11" ht="15" customHeight="1">
      <c r="A64" s="117" t="s">
        <v>622</v>
      </c>
      <c r="B64" s="114">
        <v>211251.76618000001</v>
      </c>
      <c r="C64" s="114">
        <v>192882.62018</v>
      </c>
      <c r="D64" s="114">
        <v>207628.99583</v>
      </c>
      <c r="E64" s="114">
        <v>223766.72649999999</v>
      </c>
      <c r="F64" s="114">
        <v>227271.68975999998</v>
      </c>
      <c r="G64" s="114">
        <v>227865.84677999999</v>
      </c>
      <c r="H64" s="114">
        <v>221455.09881</v>
      </c>
      <c r="I64" s="114">
        <v>133718.62596999999</v>
      </c>
      <c r="J64" s="114">
        <v>213600.20822999999</v>
      </c>
      <c r="K64" s="114">
        <v>159430.34547</v>
      </c>
    </row>
    <row r="65" spans="1:11" ht="15" customHeight="1">
      <c r="A65" s="116" t="s">
        <v>623</v>
      </c>
      <c r="B65" s="114">
        <v>37335.84921</v>
      </c>
      <c r="C65" s="114">
        <v>21040.606079999998</v>
      </c>
      <c r="D65" s="114">
        <v>22430.774679999999</v>
      </c>
      <c r="E65" s="114">
        <v>26109.016390000001</v>
      </c>
      <c r="F65" s="114">
        <v>32825.895210000002</v>
      </c>
      <c r="G65" s="114">
        <v>27946.583999999999</v>
      </c>
      <c r="H65" s="114">
        <v>26990.55557</v>
      </c>
      <c r="I65" s="114">
        <v>20054.94457</v>
      </c>
      <c r="J65" s="114">
        <v>36061.705130000002</v>
      </c>
      <c r="K65" s="114">
        <v>26229.181670000002</v>
      </c>
    </row>
    <row r="66" spans="1:11" ht="15" customHeight="1">
      <c r="A66" s="116" t="s">
        <v>624</v>
      </c>
      <c r="B66" s="114">
        <v>-58104.614860000001</v>
      </c>
      <c r="C66" s="114">
        <v>-38944.961479999998</v>
      </c>
      <c r="D66" s="114">
        <v>-48157.102719999995</v>
      </c>
      <c r="E66" s="114">
        <v>-48417.174509999997</v>
      </c>
      <c r="F66" s="114">
        <v>-52338.789629999999</v>
      </c>
      <c r="G66" s="114">
        <v>-63760.210979999996</v>
      </c>
      <c r="H66" s="114">
        <v>-68148.512060000008</v>
      </c>
      <c r="I66" s="114">
        <v>-31858.700390000002</v>
      </c>
      <c r="J66" s="114">
        <v>-71852.780859999999</v>
      </c>
      <c r="K66" s="114">
        <v>-51344.349110000003</v>
      </c>
    </row>
    <row r="67" spans="1:11" ht="15" customHeight="1">
      <c r="A67" s="147" t="s">
        <v>625</v>
      </c>
      <c r="B67" s="114">
        <v>190483.00052999999</v>
      </c>
      <c r="C67" s="114">
        <v>174978.26478</v>
      </c>
      <c r="D67" s="114">
        <v>181902.66778999998</v>
      </c>
      <c r="E67" s="114">
        <v>201458.56837999998</v>
      </c>
      <c r="F67" s="114">
        <v>207758.79534000001</v>
      </c>
      <c r="G67" s="114">
        <v>192052.21980000002</v>
      </c>
      <c r="H67" s="114">
        <v>180297.14231999998</v>
      </c>
      <c r="I67" s="114">
        <v>121914.87015</v>
      </c>
      <c r="J67" s="114">
        <v>177809.13250000001</v>
      </c>
      <c r="K67" s="114">
        <v>134315.17803000001</v>
      </c>
    </row>
    <row r="68" spans="1:11" ht="15" customHeight="1">
      <c r="A68" s="148" t="s">
        <v>626</v>
      </c>
      <c r="B68" s="114">
        <v>-164753.6152</v>
      </c>
      <c r="C68" s="114">
        <v>-160127.64431999999</v>
      </c>
      <c r="D68" s="114">
        <v>-148172.07943000001</v>
      </c>
      <c r="E68" s="114">
        <v>-153363.45594999997</v>
      </c>
      <c r="F68" s="114">
        <v>-163962.62675</v>
      </c>
      <c r="G68" s="114">
        <v>-174436.79997999998</v>
      </c>
      <c r="H68" s="114">
        <v>-162165.50211</v>
      </c>
      <c r="I68" s="114">
        <v>-108404.02145999999</v>
      </c>
      <c r="J68" s="114">
        <v>-158595.07605999999</v>
      </c>
      <c r="K68" s="114">
        <v>-115786.53556</v>
      </c>
    </row>
    <row r="69" spans="1:11" ht="15" customHeight="1">
      <c r="A69" s="117" t="s">
        <v>627</v>
      </c>
      <c r="B69" s="114">
        <v>25729.385329999997</v>
      </c>
      <c r="C69" s="114">
        <v>14850.62046</v>
      </c>
      <c r="D69" s="114">
        <v>33730.588360000002</v>
      </c>
      <c r="E69" s="114">
        <v>48095.112430000001</v>
      </c>
      <c r="F69" s="114">
        <v>43796.168590000001</v>
      </c>
      <c r="G69" s="114">
        <v>17615.419819999999</v>
      </c>
      <c r="H69" s="114">
        <v>18131.640210000001</v>
      </c>
      <c r="I69" s="114">
        <v>13510.848689999999</v>
      </c>
      <c r="J69" s="114">
        <v>19214.05644</v>
      </c>
      <c r="K69" s="114">
        <v>18528.642469999999</v>
      </c>
    </row>
    <row r="70" spans="1:11" ht="15" customHeight="1">
      <c r="A70" s="117" t="s">
        <v>628</v>
      </c>
      <c r="B70" s="114">
        <v>801.68379000000004</v>
      </c>
      <c r="C70" s="114">
        <v>222.65700000000001</v>
      </c>
      <c r="D70" s="114">
        <v>72.082139999999995</v>
      </c>
      <c r="E70" s="114">
        <v>7.9551000000000007</v>
      </c>
      <c r="F70" s="114">
        <v>4.8084100000000003</v>
      </c>
      <c r="G70" s="114">
        <v>2.5566799999999996</v>
      </c>
      <c r="H70" s="114">
        <v>6.6732500000000003</v>
      </c>
      <c r="I70" s="114">
        <v>0.36697000000000002</v>
      </c>
      <c r="J70" s="114">
        <v>0.46166000000000001</v>
      </c>
      <c r="K70" s="114">
        <v>3.9129</v>
      </c>
    </row>
    <row r="71" spans="1:11" ht="15" customHeight="1">
      <c r="A71" s="115" t="s">
        <v>977</v>
      </c>
      <c r="B71" s="114">
        <v>1.482E-2</v>
      </c>
      <c r="C71" s="114">
        <v>2.5699999999999998E-3</v>
      </c>
      <c r="D71" s="114">
        <v>5.9999999999999995E-4</v>
      </c>
      <c r="E71" s="114">
        <v>2.0999999999999998E-4</v>
      </c>
      <c r="F71" s="114">
        <v>8.0000000000000007E-5</v>
      </c>
      <c r="G71" s="114">
        <v>5.2000000000000006E-4</v>
      </c>
      <c r="H71" s="114">
        <v>5.4338800000000003</v>
      </c>
      <c r="I71" s="114">
        <v>5.9999999999999995E-4</v>
      </c>
      <c r="J71" s="114">
        <v>8.4999999999999995E-4</v>
      </c>
      <c r="K71" s="114">
        <v>9.8999999999999999E-4</v>
      </c>
    </row>
    <row r="72" spans="1:11" ht="15" customHeight="1">
      <c r="A72" s="115" t="s">
        <v>978</v>
      </c>
      <c r="B72" s="114">
        <v>801.66896999999994</v>
      </c>
      <c r="C72" s="114">
        <v>222.65442999999999</v>
      </c>
      <c r="D72" s="114">
        <v>72.08153999999999</v>
      </c>
      <c r="E72" s="114">
        <v>7.9548900000000007</v>
      </c>
      <c r="F72" s="114">
        <v>4.8083299999999998</v>
      </c>
      <c r="G72" s="114">
        <v>2.5561599999999998</v>
      </c>
      <c r="H72" s="114">
        <v>1.2393699999999999</v>
      </c>
      <c r="I72" s="114">
        <v>0.36637000000000003</v>
      </c>
      <c r="J72" s="114">
        <v>0.46081</v>
      </c>
      <c r="K72" s="114">
        <v>3.9119099999999998</v>
      </c>
    </row>
    <row r="73" spans="1:11" ht="15" customHeight="1">
      <c r="A73" s="147" t="s">
        <v>629</v>
      </c>
      <c r="B73" s="114">
        <v>-32.508220000000001</v>
      </c>
      <c r="C73" s="114">
        <v>-19.879660000000001</v>
      </c>
      <c r="D73" s="114">
        <v>-12.867790000000001</v>
      </c>
      <c r="E73" s="114">
        <v>-7.3488299999999995</v>
      </c>
      <c r="F73" s="114">
        <v>-5.3454700000000006</v>
      </c>
      <c r="G73" s="114">
        <v>-2.6881999999999997</v>
      </c>
      <c r="H73" s="114">
        <v>-52.034179999999999</v>
      </c>
      <c r="I73" s="114">
        <v>-60.24924</v>
      </c>
      <c r="J73" s="114">
        <v>-80.922160000000005</v>
      </c>
      <c r="K73" s="114">
        <v>-79.464640000000003</v>
      </c>
    </row>
    <row r="74" spans="1:11" ht="15" customHeight="1">
      <c r="A74" s="147" t="s">
        <v>1308</v>
      </c>
      <c r="B74" s="114">
        <v>-1.2289999999999999E-2</v>
      </c>
      <c r="C74" s="114">
        <v>-4.9199999999999999E-3</v>
      </c>
      <c r="D74" s="114">
        <v>-1.7700000000000001E-3</v>
      </c>
      <c r="E74" s="114">
        <v>-1.2700000000000001E-3</v>
      </c>
      <c r="F74" s="114">
        <v>-9.5999999999999992E-4</v>
      </c>
      <c r="G74" s="114">
        <v>-2.9999999999999997E-5</v>
      </c>
      <c r="H74" s="114">
        <v>-7.9000000000000001E-4</v>
      </c>
      <c r="I74" s="114">
        <v>-2.0000000000000001E-4</v>
      </c>
      <c r="J74" s="114">
        <v>-7.0999999999999991E-4</v>
      </c>
      <c r="K74" s="114">
        <v>-1.0200000000000001E-3</v>
      </c>
    </row>
    <row r="75" spans="1:11" ht="15" customHeight="1">
      <c r="A75" s="148" t="s">
        <v>434</v>
      </c>
      <c r="B75" s="114">
        <v>-32.495930000000001</v>
      </c>
      <c r="C75" s="114">
        <v>-19.874740000000003</v>
      </c>
      <c r="D75" s="114">
        <v>-12.866020000000001</v>
      </c>
      <c r="E75" s="114">
        <v>-7.3475600000000005</v>
      </c>
      <c r="F75" s="114">
        <v>-5.3445100000000005</v>
      </c>
      <c r="G75" s="114">
        <v>-2.6881699999999999</v>
      </c>
      <c r="H75" s="114">
        <v>-52.033389999999997</v>
      </c>
      <c r="I75" s="114">
        <v>-60.249040000000001</v>
      </c>
      <c r="J75" s="114">
        <v>-80.921449999999993</v>
      </c>
      <c r="K75" s="114">
        <v>-79.463619999999992</v>
      </c>
    </row>
    <row r="76" spans="1:11" ht="15" customHeight="1">
      <c r="A76" s="147" t="s">
        <v>630</v>
      </c>
      <c r="B76" s="114">
        <v>26498.560899999997</v>
      </c>
      <c r="C76" s="114">
        <v>15053.397800000001</v>
      </c>
      <c r="D76" s="114">
        <v>33789.802710000004</v>
      </c>
      <c r="E76" s="114">
        <v>48095.718700000005</v>
      </c>
      <c r="F76" s="114">
        <v>43795.631529999999</v>
      </c>
      <c r="G76" s="114">
        <v>17615.2883</v>
      </c>
      <c r="H76" s="114">
        <v>18086.279280000002</v>
      </c>
      <c r="I76" s="114">
        <v>13450.966420000001</v>
      </c>
      <c r="J76" s="114">
        <v>19133.595940000003</v>
      </c>
      <c r="K76" s="114">
        <v>18453.09073</v>
      </c>
    </row>
    <row r="77" spans="1:11" ht="15" customHeight="1">
      <c r="A77" s="149" t="s">
        <v>968</v>
      </c>
      <c r="B77" s="114">
        <v>0</v>
      </c>
      <c r="C77" s="114">
        <v>0</v>
      </c>
      <c r="D77" s="114">
        <v>0</v>
      </c>
      <c r="E77" s="114">
        <v>0</v>
      </c>
      <c r="F77" s="114">
        <v>0</v>
      </c>
      <c r="G77" s="114">
        <v>0</v>
      </c>
      <c r="H77" s="114">
        <v>0</v>
      </c>
      <c r="I77" s="114">
        <v>0</v>
      </c>
      <c r="J77" s="114">
        <v>0</v>
      </c>
      <c r="K77" s="114">
        <v>0</v>
      </c>
    </row>
    <row r="78" spans="1:11" ht="15" customHeight="1">
      <c r="A78" s="117" t="s">
        <v>631</v>
      </c>
      <c r="B78" s="114">
        <v>26498.560899999997</v>
      </c>
      <c r="C78" s="114">
        <v>15053.397800000001</v>
      </c>
      <c r="D78" s="114">
        <v>33789.802710000004</v>
      </c>
      <c r="E78" s="114">
        <v>48095.718700000005</v>
      </c>
      <c r="F78" s="114">
        <v>43795.631529999999</v>
      </c>
      <c r="G78" s="114">
        <v>17615.2883</v>
      </c>
      <c r="H78" s="114">
        <v>18086.279280000002</v>
      </c>
      <c r="I78" s="114">
        <v>13450.966420000001</v>
      </c>
      <c r="J78" s="114">
        <v>19133.595940000003</v>
      </c>
      <c r="K78" s="114">
        <v>18453.09073</v>
      </c>
    </row>
    <row r="79" spans="1:11" ht="15" customHeight="1">
      <c r="A79" s="116" t="s">
        <v>632</v>
      </c>
      <c r="B79" s="114">
        <v>-590.33849999999995</v>
      </c>
      <c r="C79" s="114">
        <v>448.31334999999996</v>
      </c>
      <c r="D79" s="114">
        <v>-1244.5894499999999</v>
      </c>
      <c r="E79" s="114">
        <v>-713.48620999999991</v>
      </c>
      <c r="F79" s="114">
        <v>-55.093290000000003</v>
      </c>
      <c r="G79" s="114">
        <v>-66.314539999999994</v>
      </c>
      <c r="H79" s="114">
        <v>-159.27939000000001</v>
      </c>
      <c r="I79" s="114">
        <v>-33.944739999999996</v>
      </c>
      <c r="J79" s="114">
        <v>32.276810000000005</v>
      </c>
      <c r="K79" s="114">
        <v>-210.2294</v>
      </c>
    </row>
    <row r="80" spans="1:11" ht="15" customHeight="1">
      <c r="A80" s="147" t="s">
        <v>633</v>
      </c>
      <c r="B80" s="114">
        <v>25908.222399999999</v>
      </c>
      <c r="C80" s="114">
        <v>15501.711150000001</v>
      </c>
      <c r="D80" s="114">
        <v>32545.21326</v>
      </c>
      <c r="E80" s="114">
        <v>47382.232490000002</v>
      </c>
      <c r="F80" s="114">
        <v>43740.538240000002</v>
      </c>
      <c r="G80" s="114">
        <v>17548.973760000001</v>
      </c>
      <c r="H80" s="114">
        <v>17926.999889999999</v>
      </c>
      <c r="I80" s="114">
        <v>13417.02168</v>
      </c>
      <c r="J80" s="114">
        <v>19165.872749999999</v>
      </c>
      <c r="K80" s="114">
        <v>18242.86133</v>
      </c>
    </row>
    <row r="81" spans="1:11" ht="15" customHeight="1">
      <c r="A81" s="116" t="s">
        <v>634</v>
      </c>
      <c r="B81" s="114">
        <v>0</v>
      </c>
      <c r="C81" s="114">
        <v>0</v>
      </c>
      <c r="D81" s="114">
        <v>0</v>
      </c>
      <c r="E81" s="114">
        <v>4.0000000000000003E-5</v>
      </c>
      <c r="F81" s="114">
        <v>0</v>
      </c>
      <c r="G81" s="114">
        <v>-4.0000000000000003E-5</v>
      </c>
      <c r="H81" s="114">
        <v>0</v>
      </c>
      <c r="I81" s="114">
        <v>0</v>
      </c>
      <c r="J81" s="114">
        <v>-5.9999999999999995E-5</v>
      </c>
      <c r="K81" s="114">
        <v>0.12459999999999999</v>
      </c>
    </row>
    <row r="82" spans="1:11" ht="15" customHeight="1">
      <c r="A82" s="147" t="s">
        <v>635</v>
      </c>
      <c r="B82" s="114">
        <v>25908.222399999999</v>
      </c>
      <c r="C82" s="114">
        <v>15501.711150000001</v>
      </c>
      <c r="D82" s="114">
        <v>32545.21326</v>
      </c>
      <c r="E82" s="114">
        <v>47382.232530000001</v>
      </c>
      <c r="F82" s="114">
        <v>43740.538240000002</v>
      </c>
      <c r="G82" s="114">
        <v>17548.973719999998</v>
      </c>
      <c r="H82" s="114">
        <v>17926.999889999999</v>
      </c>
      <c r="I82" s="114">
        <v>13417.02168</v>
      </c>
      <c r="J82" s="114">
        <v>19165.87269</v>
      </c>
      <c r="K82" s="114">
        <v>18242.985929999999</v>
      </c>
    </row>
    <row r="83" spans="1:11" ht="15" customHeight="1" thickBot="1">
      <c r="A83" s="116" t="s">
        <v>636</v>
      </c>
      <c r="B83" s="114">
        <v>-670.7396</v>
      </c>
      <c r="C83" s="114">
        <v>-884.10841000000005</v>
      </c>
      <c r="D83" s="114">
        <v>-9371.8111900000004</v>
      </c>
      <c r="E83" s="114">
        <v>-19676.06612</v>
      </c>
      <c r="F83" s="114">
        <v>-18152.176780000002</v>
      </c>
      <c r="G83" s="114">
        <v>-4782.4481299999998</v>
      </c>
      <c r="H83" s="114">
        <v>-4567.9909000000007</v>
      </c>
      <c r="I83" s="114">
        <v>-1251.9499599999999</v>
      </c>
      <c r="J83" s="114">
        <v>-5045.8086600000006</v>
      </c>
      <c r="K83" s="114">
        <v>-4098.1639700000005</v>
      </c>
    </row>
    <row r="84" spans="1:11" ht="15" customHeight="1" thickTop="1" thickBot="1">
      <c r="A84" s="394" t="s">
        <v>637</v>
      </c>
      <c r="B84" s="395">
        <v>25237.482800000002</v>
      </c>
      <c r="C84" s="395">
        <v>14617.60274</v>
      </c>
      <c r="D84" s="395">
        <v>23173.40207</v>
      </c>
      <c r="E84" s="395">
        <v>27706.166410000002</v>
      </c>
      <c r="F84" s="395">
        <v>25588.36146</v>
      </c>
      <c r="G84" s="395">
        <v>12766.525589999999</v>
      </c>
      <c r="H84" s="395">
        <v>13359.00899</v>
      </c>
      <c r="I84" s="395">
        <v>12165.07172</v>
      </c>
      <c r="J84" s="395">
        <v>14120.06403</v>
      </c>
      <c r="K84" s="395">
        <v>14144.821960000001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50" t="s">
        <v>440</v>
      </c>
      <c r="B1" s="750"/>
      <c r="C1" s="750"/>
      <c r="D1" s="750"/>
      <c r="E1" s="750"/>
      <c r="F1" s="750"/>
      <c r="G1" s="750"/>
      <c r="H1" s="750"/>
      <c r="I1" s="750"/>
      <c r="J1" s="750"/>
      <c r="K1" s="750"/>
    </row>
    <row r="2" spans="1:11" ht="15" customHeight="1">
      <c r="A2" s="751" t="s">
        <v>572</v>
      </c>
      <c r="B2" s="751"/>
      <c r="C2" s="751"/>
      <c r="D2" s="751"/>
      <c r="E2" s="751"/>
      <c r="F2" s="751"/>
      <c r="G2" s="751"/>
      <c r="H2" s="751"/>
      <c r="I2" s="751"/>
      <c r="J2" s="751"/>
      <c r="K2" s="751"/>
    </row>
    <row r="3" spans="1:11" ht="15" customHeight="1">
      <c r="A3" s="751" t="s">
        <v>648</v>
      </c>
      <c r="B3" s="751"/>
      <c r="C3" s="751"/>
      <c r="D3" s="751"/>
      <c r="E3" s="751"/>
      <c r="F3" s="751"/>
      <c r="G3" s="751"/>
      <c r="H3" s="751"/>
      <c r="I3" s="751"/>
      <c r="J3" s="751"/>
      <c r="K3" s="751"/>
    </row>
    <row r="4" spans="1:11" ht="30" customHeight="1">
      <c r="A4" s="752" t="s">
        <v>512</v>
      </c>
      <c r="B4" s="752"/>
      <c r="C4" s="752"/>
      <c r="D4" s="752"/>
      <c r="E4" s="752"/>
      <c r="F4" s="752"/>
      <c r="G4" s="752"/>
      <c r="H4" s="752"/>
      <c r="I4" s="752"/>
      <c r="J4" s="752"/>
      <c r="K4" s="752"/>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6928794.4940499999</v>
      </c>
      <c r="C7" s="395">
        <v>10555018.613540001</v>
      </c>
      <c r="D7" s="395">
        <v>13390413.32316</v>
      </c>
      <c r="E7" s="395">
        <v>15400481.48141</v>
      </c>
      <c r="F7" s="395">
        <v>15783016.923839999</v>
      </c>
      <c r="G7" s="395">
        <v>18455683.636990003</v>
      </c>
      <c r="H7" s="395">
        <v>23823974.905650001</v>
      </c>
      <c r="I7" s="395">
        <v>26500074.123950001</v>
      </c>
      <c r="J7" s="395">
        <v>27410439.24092</v>
      </c>
      <c r="K7" s="395">
        <v>31643986.834259998</v>
      </c>
    </row>
    <row r="8" spans="1:11" s="16" customFormat="1" ht="15" customHeight="1" thickTop="1">
      <c r="A8" s="147" t="s">
        <v>162</v>
      </c>
      <c r="B8" s="114">
        <v>251207.64466999998</v>
      </c>
      <c r="C8" s="114">
        <v>607790.74752999994</v>
      </c>
      <c r="D8" s="114">
        <v>1296882.7536600002</v>
      </c>
      <c r="E8" s="114">
        <v>714230.36064999993</v>
      </c>
      <c r="F8" s="114">
        <v>736116.58507999999</v>
      </c>
      <c r="G8" s="114">
        <v>723488.85248999996</v>
      </c>
      <c r="H8" s="114">
        <v>629520.19776999997</v>
      </c>
      <c r="I8" s="114">
        <v>1800110.5071400001</v>
      </c>
      <c r="J8" s="114">
        <v>1398500.81666</v>
      </c>
      <c r="K8" s="114">
        <v>1818689.12699</v>
      </c>
    </row>
    <row r="9" spans="1:11" s="16" customFormat="1" ht="15" customHeight="1">
      <c r="A9" s="147" t="s">
        <v>171</v>
      </c>
      <c r="B9" s="114">
        <v>1656095.2707199999</v>
      </c>
      <c r="C9" s="114">
        <v>1281851.0505899999</v>
      </c>
      <c r="D9" s="114">
        <v>1028918.26213</v>
      </c>
      <c r="E9" s="114">
        <v>2038567.09791</v>
      </c>
      <c r="F9" s="114">
        <v>1457695.4839999999</v>
      </c>
      <c r="G9" s="114">
        <v>1483072.3910099999</v>
      </c>
      <c r="H9" s="114">
        <v>1768812.40063</v>
      </c>
      <c r="I9" s="114">
        <v>1847553.16084</v>
      </c>
      <c r="J9" s="114">
        <v>1873085.08898</v>
      </c>
      <c r="K9" s="114">
        <v>1971561.4984200001</v>
      </c>
    </row>
    <row r="10" spans="1:11" s="16" customFormat="1" ht="15" customHeight="1">
      <c r="A10" s="147" t="s">
        <v>180</v>
      </c>
      <c r="B10" s="114">
        <v>3912369.10702</v>
      </c>
      <c r="C10" s="114">
        <v>7356902.2834899994</v>
      </c>
      <c r="D10" s="114">
        <v>9547806.7724699993</v>
      </c>
      <c r="E10" s="114">
        <v>11077410.87671</v>
      </c>
      <c r="F10" s="114">
        <v>11682678.885600001</v>
      </c>
      <c r="G10" s="114">
        <v>13760530.03383</v>
      </c>
      <c r="H10" s="114">
        <v>17244076.2071</v>
      </c>
      <c r="I10" s="114">
        <v>17899709.33997</v>
      </c>
      <c r="J10" s="114">
        <v>19206935.96322</v>
      </c>
      <c r="K10" s="114">
        <v>21584442.518509999</v>
      </c>
    </row>
    <row r="11" spans="1:11" s="16" customFormat="1" ht="15" customHeight="1">
      <c r="A11" s="148" t="s">
        <v>581</v>
      </c>
      <c r="B11" s="114">
        <v>3911137.9084899998</v>
      </c>
      <c r="C11" s="114">
        <v>7325777.5816000002</v>
      </c>
      <c r="D11" s="114">
        <v>9490897.0851199999</v>
      </c>
      <c r="E11" s="114">
        <v>11003273.696309999</v>
      </c>
      <c r="F11" s="114">
        <v>11608089.59522</v>
      </c>
      <c r="G11" s="114">
        <v>13694948.67581</v>
      </c>
      <c r="H11" s="114">
        <v>16716198.357559999</v>
      </c>
      <c r="I11" s="114">
        <v>17252027.33354</v>
      </c>
      <c r="J11" s="114">
        <v>18514243.486200001</v>
      </c>
      <c r="K11" s="114">
        <v>20783317.943980001</v>
      </c>
    </row>
    <row r="12" spans="1:11" s="16" customFormat="1" ht="15" customHeight="1">
      <c r="A12" s="148" t="s">
        <v>582</v>
      </c>
      <c r="B12" s="114">
        <v>3901712.5547699998</v>
      </c>
      <c r="C12" s="114">
        <v>7305986.4491400002</v>
      </c>
      <c r="D12" s="114">
        <v>9457654.3342499994</v>
      </c>
      <c r="E12" s="114">
        <v>10951235.74845</v>
      </c>
      <c r="F12" s="114">
        <v>11438137.119760001</v>
      </c>
      <c r="G12" s="114">
        <v>13494857.32088</v>
      </c>
      <c r="H12" s="114">
        <v>16537124.5101</v>
      </c>
      <c r="I12" s="114">
        <v>16584631.678790001</v>
      </c>
      <c r="J12" s="114">
        <v>17706686.620960001</v>
      </c>
      <c r="K12" s="114">
        <v>19674972.18589</v>
      </c>
    </row>
    <row r="13" spans="1:11" s="16" customFormat="1" ht="15" customHeight="1">
      <c r="A13" s="148" t="s">
        <v>583</v>
      </c>
      <c r="B13" s="114">
        <v>9425.353720000001</v>
      </c>
      <c r="C13" s="114">
        <v>19791.132460000001</v>
      </c>
      <c r="D13" s="114">
        <v>33242.750870000003</v>
      </c>
      <c r="E13" s="114">
        <v>52037.94786</v>
      </c>
      <c r="F13" s="114">
        <v>169952.47546000002</v>
      </c>
      <c r="G13" s="114">
        <v>200091.35493</v>
      </c>
      <c r="H13" s="114">
        <v>179073.84746000002</v>
      </c>
      <c r="I13" s="114">
        <v>667395.65474999999</v>
      </c>
      <c r="J13" s="114">
        <v>807556.86523999996</v>
      </c>
      <c r="K13" s="114">
        <v>1108345.7580899999</v>
      </c>
    </row>
    <row r="14" spans="1:11" s="16" customFormat="1" ht="15" customHeight="1">
      <c r="A14" s="148" t="s">
        <v>584</v>
      </c>
      <c r="B14" s="114">
        <v>4464.6438799999996</v>
      </c>
      <c r="C14" s="114">
        <v>7004.6350999999995</v>
      </c>
      <c r="D14" s="114">
        <v>7625.2023899999995</v>
      </c>
      <c r="E14" s="114">
        <v>24079.965359999998</v>
      </c>
      <c r="F14" s="114">
        <v>18922.275460000001</v>
      </c>
      <c r="G14" s="114">
        <v>13889.64841</v>
      </c>
      <c r="H14" s="114">
        <v>15063.95363</v>
      </c>
      <c r="I14" s="114">
        <v>5571.3656100000007</v>
      </c>
      <c r="J14" s="114">
        <v>6081.0828499999998</v>
      </c>
      <c r="K14" s="114">
        <v>24025.50128</v>
      </c>
    </row>
    <row r="15" spans="1:11" s="16" customFormat="1" ht="15" customHeight="1">
      <c r="A15" s="148" t="s">
        <v>585</v>
      </c>
      <c r="B15" s="114">
        <v>4437.6018300000005</v>
      </c>
      <c r="C15" s="114">
        <v>6937.8136799999993</v>
      </c>
      <c r="D15" s="114">
        <v>7573.5859500000006</v>
      </c>
      <c r="E15" s="114">
        <v>21342.492579999998</v>
      </c>
      <c r="F15" s="114">
        <v>17143.75333</v>
      </c>
      <c r="G15" s="114">
        <v>11777.14726</v>
      </c>
      <c r="H15" s="114">
        <v>11359.32402</v>
      </c>
      <c r="I15" s="114">
        <v>5289.7151900000008</v>
      </c>
      <c r="J15" s="114">
        <v>5760.6976199999999</v>
      </c>
      <c r="K15" s="114">
        <v>14517.457990000001</v>
      </c>
    </row>
    <row r="16" spans="1:11" s="16" customFormat="1" ht="15" customHeight="1">
      <c r="A16" s="148" t="s">
        <v>586</v>
      </c>
      <c r="B16" s="114">
        <v>27.04205</v>
      </c>
      <c r="C16" s="114">
        <v>66.821420000000003</v>
      </c>
      <c r="D16" s="114">
        <v>51.616440000000004</v>
      </c>
      <c r="E16" s="114">
        <v>2737.4727799999996</v>
      </c>
      <c r="F16" s="114">
        <v>1778.5221299999998</v>
      </c>
      <c r="G16" s="114">
        <v>2112.5011500000001</v>
      </c>
      <c r="H16" s="114">
        <v>3704.62961</v>
      </c>
      <c r="I16" s="114">
        <v>281.65042</v>
      </c>
      <c r="J16" s="114">
        <v>320.38522999999998</v>
      </c>
      <c r="K16" s="114">
        <v>9508.0432899999996</v>
      </c>
    </row>
    <row r="17" spans="1:11" s="16" customFormat="1" ht="15" customHeight="1">
      <c r="A17" s="148" t="s">
        <v>587</v>
      </c>
      <c r="B17" s="114">
        <v>4273.5110500000001</v>
      </c>
      <c r="C17" s="114">
        <v>8549.791369999999</v>
      </c>
      <c r="D17" s="114">
        <v>16553.979739999999</v>
      </c>
      <c r="E17" s="114">
        <v>56396.626210000002</v>
      </c>
      <c r="F17" s="114">
        <v>70417.806400000001</v>
      </c>
      <c r="G17" s="114">
        <v>46563.423450000002</v>
      </c>
      <c r="H17" s="114">
        <v>44063.526979999995</v>
      </c>
      <c r="I17" s="114">
        <v>51821.335270000003</v>
      </c>
      <c r="J17" s="114">
        <v>47293.578759999997</v>
      </c>
      <c r="K17" s="114">
        <v>56465.925069999998</v>
      </c>
    </row>
    <row r="18" spans="1:11" s="16" customFormat="1" ht="15" customHeight="1">
      <c r="A18" s="148" t="s">
        <v>588</v>
      </c>
      <c r="B18" s="114">
        <v>4173.7039500000001</v>
      </c>
      <c r="C18" s="114">
        <v>8549.791369999999</v>
      </c>
      <c r="D18" s="114">
        <v>16013.863539999998</v>
      </c>
      <c r="E18" s="114">
        <v>52464.16934</v>
      </c>
      <c r="F18" s="114">
        <v>61097.411619999999</v>
      </c>
      <c r="G18" s="114">
        <v>33068.461009999999</v>
      </c>
      <c r="H18" s="114">
        <v>30849.657859999999</v>
      </c>
      <c r="I18" s="114">
        <v>38485.813320000001</v>
      </c>
      <c r="J18" s="114">
        <v>36584.554109999997</v>
      </c>
      <c r="K18" s="114">
        <v>43791.361210000003</v>
      </c>
    </row>
    <row r="19" spans="1:11" s="16" customFormat="1" ht="15" customHeight="1">
      <c r="A19" s="148" t="s">
        <v>589</v>
      </c>
      <c r="B19" s="114">
        <v>99.807100000000005</v>
      </c>
      <c r="C19" s="114">
        <v>0</v>
      </c>
      <c r="D19" s="114">
        <v>540.11619999999994</v>
      </c>
      <c r="E19" s="114">
        <v>3932.45687</v>
      </c>
      <c r="F19" s="114">
        <v>9320.3947799999987</v>
      </c>
      <c r="G19" s="114">
        <v>13494.962439999999</v>
      </c>
      <c r="H19" s="114">
        <v>13213.869119999999</v>
      </c>
      <c r="I19" s="114">
        <v>13335.521949999998</v>
      </c>
      <c r="J19" s="114">
        <v>10709.024650000001</v>
      </c>
      <c r="K19" s="114">
        <v>12674.56386</v>
      </c>
    </row>
    <row r="20" spans="1:11" s="16" customFormat="1" ht="15" customHeight="1">
      <c r="A20" s="148" t="s">
        <v>193</v>
      </c>
      <c r="B20" s="114">
        <v>45999.1708</v>
      </c>
      <c r="C20" s="114">
        <v>78945.784719999996</v>
      </c>
      <c r="D20" s="114">
        <v>104788.86968</v>
      </c>
      <c r="E20" s="114">
        <v>123394.87181999999</v>
      </c>
      <c r="F20" s="114">
        <v>132636.14377</v>
      </c>
      <c r="G20" s="114">
        <v>156564.19725999999</v>
      </c>
      <c r="H20" s="114">
        <v>639981.67159000004</v>
      </c>
      <c r="I20" s="114">
        <v>758197.71830999991</v>
      </c>
      <c r="J20" s="114">
        <v>811254.08984000003</v>
      </c>
      <c r="K20" s="114">
        <v>919775.25299000007</v>
      </c>
    </row>
    <row r="21" spans="1:11" s="16" customFormat="1" ht="15" customHeight="1">
      <c r="A21" s="148" t="s">
        <v>590</v>
      </c>
      <c r="B21" s="114">
        <v>-53506.127200000003</v>
      </c>
      <c r="C21" s="114">
        <v>-63375.509299999998</v>
      </c>
      <c r="D21" s="114">
        <v>-72058.364459999997</v>
      </c>
      <c r="E21" s="114">
        <v>-129734.28298999999</v>
      </c>
      <c r="F21" s="114">
        <v>-147386.93525000001</v>
      </c>
      <c r="G21" s="114">
        <v>-151435.9111</v>
      </c>
      <c r="H21" s="114">
        <v>-171231.30265999999</v>
      </c>
      <c r="I21" s="114">
        <v>-167908.41275999998</v>
      </c>
      <c r="J21" s="114">
        <v>-171936.27443000002</v>
      </c>
      <c r="K21" s="114">
        <v>-199142.10480999999</v>
      </c>
    </row>
    <row r="22" spans="1:11" s="16" customFormat="1" ht="15" customHeight="1">
      <c r="A22" s="147" t="s">
        <v>206</v>
      </c>
      <c r="B22" s="114">
        <v>29958.829839999999</v>
      </c>
      <c r="C22" s="114">
        <v>28030.512420000003</v>
      </c>
      <c r="D22" s="114">
        <v>67465.965730000011</v>
      </c>
      <c r="E22" s="114">
        <v>90471.693769999998</v>
      </c>
      <c r="F22" s="114">
        <v>63990.037149999996</v>
      </c>
      <c r="G22" s="114">
        <v>116718.85565000001</v>
      </c>
      <c r="H22" s="114">
        <v>356370.23969999998</v>
      </c>
      <c r="I22" s="114">
        <v>444204.76942000003</v>
      </c>
      <c r="J22" s="114">
        <v>434763.66197000002</v>
      </c>
      <c r="K22" s="114">
        <v>557203.49508999998</v>
      </c>
    </row>
    <row r="23" spans="1:11" s="16" customFormat="1" ht="15" customHeight="1">
      <c r="A23" s="147" t="s">
        <v>212</v>
      </c>
      <c r="B23" s="114">
        <v>0</v>
      </c>
      <c r="C23" s="114">
        <v>0</v>
      </c>
      <c r="D23" s="114">
        <v>0</v>
      </c>
      <c r="E23" s="114">
        <v>244.31368000000001</v>
      </c>
      <c r="F23" s="114">
        <v>2412.8171400000001</v>
      </c>
      <c r="G23" s="114">
        <v>40.145420000000001</v>
      </c>
      <c r="H23" s="114">
        <v>1359.4031599999998</v>
      </c>
      <c r="I23" s="114">
        <v>2510.4236800000003</v>
      </c>
      <c r="J23" s="114">
        <v>2882.5722799999999</v>
      </c>
      <c r="K23" s="114">
        <v>3482.4859100000003</v>
      </c>
    </row>
    <row r="24" spans="1:11" s="16" customFormat="1" ht="15" customHeight="1">
      <c r="A24" s="147" t="s">
        <v>591</v>
      </c>
      <c r="B24" s="114">
        <v>848755.55294000008</v>
      </c>
      <c r="C24" s="114">
        <v>1006102.39258</v>
      </c>
      <c r="D24" s="114">
        <v>1118975.5491300002</v>
      </c>
      <c r="E24" s="114">
        <v>824294.46001000004</v>
      </c>
      <c r="F24" s="114">
        <v>841756.2850700001</v>
      </c>
      <c r="G24" s="114">
        <v>977560.37724000006</v>
      </c>
      <c r="H24" s="114">
        <v>2187649.3993200003</v>
      </c>
      <c r="I24" s="114">
        <v>2788883.3637600001</v>
      </c>
      <c r="J24" s="114">
        <v>2810495.7595500001</v>
      </c>
      <c r="K24" s="114">
        <v>4184358.4770500003</v>
      </c>
    </row>
    <row r="25" spans="1:11" s="16" customFormat="1" ht="15" customHeight="1">
      <c r="A25" s="147" t="s">
        <v>223</v>
      </c>
      <c r="B25" s="114">
        <v>169653.97206</v>
      </c>
      <c r="C25" s="114">
        <v>215770.51506999999</v>
      </c>
      <c r="D25" s="114">
        <v>266024.09836</v>
      </c>
      <c r="E25" s="114">
        <v>563354.27161000005</v>
      </c>
      <c r="F25" s="114">
        <v>895982.21461999998</v>
      </c>
      <c r="G25" s="114">
        <v>1237358.18533</v>
      </c>
      <c r="H25" s="114">
        <v>1474368.7453000001</v>
      </c>
      <c r="I25" s="114">
        <v>1491923.32813</v>
      </c>
      <c r="J25" s="114">
        <v>1437898.96954</v>
      </c>
      <c r="K25" s="114">
        <v>1348889.64607</v>
      </c>
    </row>
    <row r="26" spans="1:11" s="16" customFormat="1" ht="15" customHeight="1">
      <c r="A26" s="147" t="s">
        <v>592</v>
      </c>
      <c r="B26" s="114">
        <v>60754.116799999996</v>
      </c>
      <c r="C26" s="114">
        <v>58571.111859999997</v>
      </c>
      <c r="D26" s="114">
        <v>64339.921679999999</v>
      </c>
      <c r="E26" s="114">
        <v>91908.407069999987</v>
      </c>
      <c r="F26" s="114">
        <v>102384.61518000001</v>
      </c>
      <c r="G26" s="114">
        <v>156914.79602000001</v>
      </c>
      <c r="H26" s="114">
        <v>161818.31266999998</v>
      </c>
      <c r="I26" s="114">
        <v>225179.23100999999</v>
      </c>
      <c r="J26" s="114">
        <v>245876.40872000001</v>
      </c>
      <c r="K26" s="114">
        <v>175359.58622</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6220367.0407600002</v>
      </c>
      <c r="C28" s="395">
        <v>9606374.7908700015</v>
      </c>
      <c r="D28" s="395">
        <v>12331918.0842</v>
      </c>
      <c r="E28" s="395">
        <v>14328041.458690001</v>
      </c>
      <c r="F28" s="395">
        <v>14671739.76369</v>
      </c>
      <c r="G28" s="395">
        <v>17322120.1373</v>
      </c>
      <c r="H28" s="395">
        <v>22436876.13405</v>
      </c>
      <c r="I28" s="395">
        <v>25002825.719659999</v>
      </c>
      <c r="J28" s="395">
        <v>25964969.61953</v>
      </c>
      <c r="K28" s="395">
        <v>30185883.129039999</v>
      </c>
    </row>
    <row r="29" spans="1:11" s="16" customFormat="1" ht="15" customHeight="1" thickTop="1">
      <c r="A29" s="147" t="s">
        <v>594</v>
      </c>
      <c r="B29" s="114">
        <v>5433483.1614799993</v>
      </c>
      <c r="C29" s="114">
        <v>8774122.8007199988</v>
      </c>
      <c r="D29" s="114">
        <v>11136470.252660001</v>
      </c>
      <c r="E29" s="114">
        <v>12439630.223620001</v>
      </c>
      <c r="F29" s="114">
        <v>12908495.97745</v>
      </c>
      <c r="G29" s="114">
        <v>14127369.116250001</v>
      </c>
      <c r="H29" s="114">
        <v>16602840.1625</v>
      </c>
      <c r="I29" s="114">
        <v>19349000.48268</v>
      </c>
      <c r="J29" s="114">
        <v>20256000.560560003</v>
      </c>
      <c r="K29" s="114">
        <v>23174924.854049999</v>
      </c>
    </row>
    <row r="30" spans="1:11" s="16" customFormat="1" ht="15" customHeight="1">
      <c r="A30" s="148" t="s">
        <v>595</v>
      </c>
      <c r="B30" s="114">
        <v>787359.51185999997</v>
      </c>
      <c r="C30" s="114">
        <v>1636571.4682</v>
      </c>
      <c r="D30" s="114">
        <v>1296411.5383199998</v>
      </c>
      <c r="E30" s="114">
        <v>1786716.45765</v>
      </c>
      <c r="F30" s="114">
        <v>2447189.8410900002</v>
      </c>
      <c r="G30" s="114">
        <v>2599329.87292</v>
      </c>
      <c r="H30" s="114">
        <v>3272023.5285100001</v>
      </c>
      <c r="I30" s="114">
        <v>3264414.1915799999</v>
      </c>
      <c r="J30" s="114">
        <v>3206198.11791</v>
      </c>
      <c r="K30" s="114">
        <v>4739381.6437400002</v>
      </c>
    </row>
    <row r="31" spans="1:11" s="16" customFormat="1" ht="15" customHeight="1">
      <c r="A31" s="148" t="s">
        <v>596</v>
      </c>
      <c r="B31" s="114">
        <v>1128989.4476099999</v>
      </c>
      <c r="C31" s="114">
        <v>2393788.43499</v>
      </c>
      <c r="D31" s="114">
        <v>3223787.8549099998</v>
      </c>
      <c r="E31" s="114">
        <v>2333224.1933599999</v>
      </c>
      <c r="F31" s="114">
        <v>2043822.0907999999</v>
      </c>
      <c r="G31" s="114">
        <v>2288814.7550599999</v>
      </c>
      <c r="H31" s="114">
        <v>3400596.3085700003</v>
      </c>
      <c r="I31" s="114">
        <v>4012174.0491399998</v>
      </c>
      <c r="J31" s="114">
        <v>4074578.6261300002</v>
      </c>
      <c r="K31" s="114">
        <v>4386041.0811400004</v>
      </c>
    </row>
    <row r="32" spans="1:11" s="16" customFormat="1" ht="15" customHeight="1">
      <c r="A32" s="148" t="s">
        <v>597</v>
      </c>
      <c r="B32" s="114">
        <v>463629.25268000003</v>
      </c>
      <c r="C32" s="114">
        <v>332927.28954999999</v>
      </c>
      <c r="D32" s="114">
        <v>326340.92251999996</v>
      </c>
      <c r="E32" s="114">
        <v>320013.49056999997</v>
      </c>
      <c r="F32" s="114">
        <v>313400.41452999995</v>
      </c>
      <c r="G32" s="114">
        <v>171432.46499000001</v>
      </c>
      <c r="H32" s="114">
        <v>171836.90826</v>
      </c>
      <c r="I32" s="114">
        <v>169003.55937999999</v>
      </c>
      <c r="J32" s="114">
        <v>113143.88792000001</v>
      </c>
      <c r="K32" s="114">
        <v>90090.816720000003</v>
      </c>
    </row>
    <row r="33" spans="1:11" s="16" customFormat="1" ht="15" customHeight="1">
      <c r="A33" s="148" t="s">
        <v>598</v>
      </c>
      <c r="B33" s="114">
        <v>1510793.4400599999</v>
      </c>
      <c r="C33" s="114">
        <v>805107.74895000004</v>
      </c>
      <c r="D33" s="114">
        <v>435565.19364999997</v>
      </c>
      <c r="E33" s="114">
        <v>995233.53265999991</v>
      </c>
      <c r="F33" s="114">
        <v>176822.23196</v>
      </c>
      <c r="G33" s="114">
        <v>316052.15268</v>
      </c>
      <c r="H33" s="114">
        <v>468610.48381000001</v>
      </c>
      <c r="I33" s="114">
        <v>1054117.2977700001</v>
      </c>
      <c r="J33" s="114">
        <v>1333796.6608599999</v>
      </c>
      <c r="K33" s="114">
        <v>1335323.88273</v>
      </c>
    </row>
    <row r="34" spans="1:11" s="16" customFormat="1" ht="15" customHeight="1">
      <c r="A34" s="148" t="s">
        <v>599</v>
      </c>
      <c r="B34" s="114">
        <v>1325632.15702</v>
      </c>
      <c r="C34" s="114">
        <v>3299814.4236599999</v>
      </c>
      <c r="D34" s="114">
        <v>5454995.8648100002</v>
      </c>
      <c r="E34" s="114">
        <v>6401939.2095699999</v>
      </c>
      <c r="F34" s="114">
        <v>7079839.3135600006</v>
      </c>
      <c r="G34" s="114">
        <v>7760237.0081599997</v>
      </c>
      <c r="H34" s="114">
        <v>8068529.7485100003</v>
      </c>
      <c r="I34" s="114">
        <v>9430791.2078900002</v>
      </c>
      <c r="J34" s="114">
        <v>10035841.245440001</v>
      </c>
      <c r="K34" s="114">
        <v>10968699.434959998</v>
      </c>
    </row>
    <row r="35" spans="1:11" s="16" customFormat="1" ht="15" customHeight="1">
      <c r="A35" s="148" t="s">
        <v>600</v>
      </c>
      <c r="B35" s="114">
        <v>217079.35225</v>
      </c>
      <c r="C35" s="114">
        <v>305913.43537000002</v>
      </c>
      <c r="D35" s="114">
        <v>399368.87844999996</v>
      </c>
      <c r="E35" s="114">
        <v>602503.33980999992</v>
      </c>
      <c r="F35" s="114">
        <v>847422.08551</v>
      </c>
      <c r="G35" s="114">
        <v>991502.86244000006</v>
      </c>
      <c r="H35" s="114">
        <v>1221243.18484</v>
      </c>
      <c r="I35" s="114">
        <v>1418500.17692</v>
      </c>
      <c r="J35" s="114">
        <v>1492442.0222999998</v>
      </c>
      <c r="K35" s="114">
        <v>1655387.9947599999</v>
      </c>
    </row>
    <row r="36" spans="1:11" s="16" customFormat="1" ht="15" customHeight="1">
      <c r="A36" s="147" t="s">
        <v>601</v>
      </c>
      <c r="B36" s="114">
        <v>2.0088200000000001</v>
      </c>
      <c r="C36" s="114">
        <v>3.8591599999999997</v>
      </c>
      <c r="D36" s="114">
        <v>2.7092199999999997</v>
      </c>
      <c r="E36" s="114">
        <v>16.543230000000001</v>
      </c>
      <c r="F36" s="114">
        <v>27.669930000000001</v>
      </c>
      <c r="G36" s="114">
        <v>24.968220000000002</v>
      </c>
      <c r="H36" s="114">
        <v>13.6783</v>
      </c>
      <c r="I36" s="114">
        <v>26.191689999999998</v>
      </c>
      <c r="J36" s="114">
        <v>36.032820000000001</v>
      </c>
      <c r="K36" s="114">
        <v>65.101460000000003</v>
      </c>
    </row>
    <row r="37" spans="1:11" s="16" customFormat="1" ht="15" customHeight="1">
      <c r="A37" s="147" t="s">
        <v>602</v>
      </c>
      <c r="B37" s="114">
        <v>569138.52127000003</v>
      </c>
      <c r="C37" s="114">
        <v>590013.77720000001</v>
      </c>
      <c r="D37" s="114">
        <v>827729.49369999999</v>
      </c>
      <c r="E37" s="114">
        <v>1234216.09907</v>
      </c>
      <c r="F37" s="114">
        <v>1126385.9618599999</v>
      </c>
      <c r="G37" s="114">
        <v>1693190.2831900001</v>
      </c>
      <c r="H37" s="114">
        <v>3722047.6556199999</v>
      </c>
      <c r="I37" s="114">
        <v>3690988.5160300001</v>
      </c>
      <c r="J37" s="114">
        <v>3549130.6769599998</v>
      </c>
      <c r="K37" s="114">
        <v>5240138.0478299996</v>
      </c>
    </row>
    <row r="38" spans="1:11" s="16" customFormat="1" ht="15" customHeight="1">
      <c r="A38" s="147" t="s">
        <v>603</v>
      </c>
      <c r="B38" s="114">
        <v>93102.736519999991</v>
      </c>
      <c r="C38" s="114">
        <v>90622.149080000003</v>
      </c>
      <c r="D38" s="114">
        <v>174157.50930999999</v>
      </c>
      <c r="E38" s="114">
        <v>273404.63263000001</v>
      </c>
      <c r="F38" s="114">
        <v>280955.07743</v>
      </c>
      <c r="G38" s="114">
        <v>373302.76199000003</v>
      </c>
      <c r="H38" s="114">
        <v>475485.11501999997</v>
      </c>
      <c r="I38" s="114">
        <v>639996.04253999994</v>
      </c>
      <c r="J38" s="114">
        <v>848858.5385599999</v>
      </c>
      <c r="K38" s="114">
        <v>453821.40905000002</v>
      </c>
    </row>
    <row r="39" spans="1:11" s="16" customFormat="1" ht="15" customHeight="1">
      <c r="A39" s="147" t="s">
        <v>277</v>
      </c>
      <c r="B39" s="114">
        <v>52323.211200000005</v>
      </c>
      <c r="C39" s="114">
        <v>95534.341560000001</v>
      </c>
      <c r="D39" s="114">
        <v>102489.7301</v>
      </c>
      <c r="E39" s="114">
        <v>114614.13407</v>
      </c>
      <c r="F39" s="114">
        <v>127574.32278</v>
      </c>
      <c r="G39" s="114">
        <v>282404.71826999995</v>
      </c>
      <c r="H39" s="114">
        <v>206393.58449000001</v>
      </c>
      <c r="I39" s="114">
        <v>236367.56093000001</v>
      </c>
      <c r="J39" s="114">
        <v>348455.00120999996</v>
      </c>
      <c r="K39" s="114">
        <v>435977.99157999997</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72317.401469999997</v>
      </c>
      <c r="C41" s="114">
        <v>56077.863149999997</v>
      </c>
      <c r="D41" s="114">
        <v>91068.389209999994</v>
      </c>
      <c r="E41" s="114">
        <v>74808.028449999998</v>
      </c>
      <c r="F41" s="114">
        <v>49405.248</v>
      </c>
      <c r="G41" s="114">
        <v>78414.839900000006</v>
      </c>
      <c r="H41" s="114">
        <v>461703.07227999996</v>
      </c>
      <c r="I41" s="114">
        <v>457533.45224999997</v>
      </c>
      <c r="J41" s="114">
        <v>448668.98122000002</v>
      </c>
      <c r="K41" s="114">
        <v>444622.28117999999</v>
      </c>
    </row>
    <row r="42" spans="1:11" s="17" customFormat="1" ht="15" customHeight="1" thickBot="1">
      <c r="A42" s="147" t="s">
        <v>455</v>
      </c>
      <c r="B42" s="114">
        <v>0</v>
      </c>
      <c r="C42" s="114">
        <v>0</v>
      </c>
      <c r="D42" s="114">
        <v>0</v>
      </c>
      <c r="E42" s="114">
        <v>191351.79762</v>
      </c>
      <c r="F42" s="114">
        <v>178895.50624000002</v>
      </c>
      <c r="G42" s="114">
        <v>767413.44948000007</v>
      </c>
      <c r="H42" s="114">
        <v>968392.86583999998</v>
      </c>
      <c r="I42" s="114">
        <v>628913.47353999992</v>
      </c>
      <c r="J42" s="114">
        <v>513819.82819999999</v>
      </c>
      <c r="K42" s="114">
        <v>436333.44389</v>
      </c>
    </row>
    <row r="43" spans="1:11" ht="15" customHeight="1" thickTop="1" thickBot="1">
      <c r="A43" s="394" t="s">
        <v>605</v>
      </c>
      <c r="B43" s="395">
        <v>708427.45328999998</v>
      </c>
      <c r="C43" s="395">
        <v>948643.82266999991</v>
      </c>
      <c r="D43" s="395">
        <v>1058495.23896</v>
      </c>
      <c r="E43" s="395">
        <v>1072440.02272</v>
      </c>
      <c r="F43" s="395">
        <v>1111277.1601500001</v>
      </c>
      <c r="G43" s="395">
        <v>1133563.49969</v>
      </c>
      <c r="H43" s="395">
        <v>1387098.7715999999</v>
      </c>
      <c r="I43" s="395">
        <v>1497248.40429</v>
      </c>
      <c r="J43" s="395">
        <v>1445469.6213900002</v>
      </c>
      <c r="K43" s="395">
        <v>1458103.7052200001</v>
      </c>
    </row>
    <row r="44" spans="1:11" s="16" customFormat="1" ht="15" customHeight="1" thickTop="1">
      <c r="A44" s="147" t="s">
        <v>298</v>
      </c>
      <c r="B44" s="114">
        <v>434700</v>
      </c>
      <c r="C44" s="114">
        <v>808144</v>
      </c>
      <c r="D44" s="114">
        <v>912494</v>
      </c>
      <c r="E44" s="114">
        <v>970068</v>
      </c>
      <c r="F44" s="114">
        <v>1002954</v>
      </c>
      <c r="G44" s="114">
        <v>1057681</v>
      </c>
      <c r="H44" s="114">
        <v>1181220.5</v>
      </c>
      <c r="I44" s="114">
        <v>1209098</v>
      </c>
      <c r="J44" s="114">
        <v>1214978</v>
      </c>
      <c r="K44" s="114">
        <v>1243956</v>
      </c>
    </row>
    <row r="45" spans="1:11" s="16" customFormat="1" ht="15" customHeight="1">
      <c r="A45" s="147" t="s">
        <v>302</v>
      </c>
      <c r="B45" s="114">
        <v>100139.57923999999</v>
      </c>
      <c r="C45" s="114">
        <v>139.57924</v>
      </c>
      <c r="D45" s="114">
        <v>139.57924</v>
      </c>
      <c r="E45" s="114">
        <v>139.57924</v>
      </c>
      <c r="F45" s="114">
        <v>139.57924</v>
      </c>
      <c r="G45" s="114">
        <v>139.57924</v>
      </c>
      <c r="H45" s="114">
        <v>137113.07924000002</v>
      </c>
      <c r="I45" s="114">
        <v>137113.57924000002</v>
      </c>
      <c r="J45" s="114">
        <v>137113.57924000002</v>
      </c>
      <c r="K45" s="114">
        <v>137113.57924000002</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88321.052909999999</v>
      </c>
      <c r="C47" s="114">
        <v>20271.86478</v>
      </c>
      <c r="D47" s="114">
        <v>32234.940710000003</v>
      </c>
      <c r="E47" s="114">
        <v>43597.056579999997</v>
      </c>
      <c r="F47" s="114">
        <v>49460.595270000005</v>
      </c>
      <c r="G47" s="114">
        <v>55333.20177</v>
      </c>
      <c r="H47" s="114">
        <v>57782.5317</v>
      </c>
      <c r="I47" s="114">
        <v>58882.192360000001</v>
      </c>
      <c r="J47" s="114">
        <v>58882.192360000001</v>
      </c>
      <c r="K47" s="114">
        <v>62330.291159999993</v>
      </c>
    </row>
    <row r="48" spans="1:11" s="16" customFormat="1" ht="15" customHeight="1">
      <c r="A48" s="147" t="s">
        <v>312</v>
      </c>
      <c r="B48" s="114">
        <v>85266.82114</v>
      </c>
      <c r="C48" s="114">
        <v>120088.37865</v>
      </c>
      <c r="D48" s="114">
        <v>113626.71901</v>
      </c>
      <c r="E48" s="114">
        <v>58635.386899999998</v>
      </c>
      <c r="F48" s="114">
        <v>58722.985639999999</v>
      </c>
      <c r="G48" s="114">
        <v>20409.718679999998</v>
      </c>
      <c r="H48" s="114">
        <v>10982.66066</v>
      </c>
      <c r="I48" s="114">
        <v>92154.632689999999</v>
      </c>
      <c r="J48" s="114">
        <v>34495.84979</v>
      </c>
      <c r="K48" s="114">
        <v>14703.83482</v>
      </c>
    </row>
    <row r="49" spans="1:11" s="16" customFormat="1" ht="15" customHeight="1">
      <c r="A49" s="148" t="s">
        <v>607</v>
      </c>
      <c r="B49" s="114">
        <v>0</v>
      </c>
      <c r="C49" s="114">
        <v>0</v>
      </c>
      <c r="D49" s="114">
        <v>0</v>
      </c>
      <c r="E49" s="114">
        <v>0</v>
      </c>
      <c r="F49" s="114">
        <v>0</v>
      </c>
      <c r="G49" s="114">
        <v>0</v>
      </c>
      <c r="H49" s="114">
        <v>0</v>
      </c>
      <c r="I49" s="114">
        <v>0</v>
      </c>
      <c r="J49" s="114">
        <v>0</v>
      </c>
      <c r="K49" s="114">
        <v>0</v>
      </c>
    </row>
    <row r="50" spans="1:11" s="17" customFormat="1" ht="15" customHeight="1" thickBot="1">
      <c r="A50" s="148" t="s">
        <v>608</v>
      </c>
      <c r="B50" s="114">
        <v>85266.82114</v>
      </c>
      <c r="C50" s="114">
        <v>120088.37865</v>
      </c>
      <c r="D50" s="114">
        <v>113626.71901</v>
      </c>
      <c r="E50" s="114">
        <v>58635.386899999998</v>
      </c>
      <c r="F50" s="114">
        <v>58722.985639999999</v>
      </c>
      <c r="G50" s="114">
        <v>20409.718679999998</v>
      </c>
      <c r="H50" s="114">
        <v>10982.66066</v>
      </c>
      <c r="I50" s="114">
        <v>92154.632689999999</v>
      </c>
      <c r="J50" s="114">
        <v>34495.84979</v>
      </c>
      <c r="K50" s="114">
        <v>14703.83482</v>
      </c>
    </row>
    <row r="51" spans="1:11" ht="15" customHeight="1" thickTop="1" thickBot="1">
      <c r="A51" s="394" t="s">
        <v>609</v>
      </c>
      <c r="B51" s="395">
        <v>6928794.4940499999</v>
      </c>
      <c r="C51" s="395">
        <v>10555018.613540001</v>
      </c>
      <c r="D51" s="395">
        <v>13390413.32316</v>
      </c>
      <c r="E51" s="395">
        <v>15400481.48141</v>
      </c>
      <c r="F51" s="395">
        <v>15783016.923839999</v>
      </c>
      <c r="G51" s="395">
        <v>18455683.636990003</v>
      </c>
      <c r="H51" s="395">
        <v>23823974.905650001</v>
      </c>
      <c r="I51" s="395">
        <v>26500074.123950001</v>
      </c>
      <c r="J51" s="395">
        <v>27410439.24092</v>
      </c>
      <c r="K51" s="395">
        <v>31643986.834259998</v>
      </c>
    </row>
    <row r="52" spans="1:11" s="16" customFormat="1" ht="15" customHeight="1" thickTop="1">
      <c r="A52" s="113" t="s">
        <v>610</v>
      </c>
      <c r="B52" s="114">
        <v>188990.49086000002</v>
      </c>
      <c r="C52" s="114">
        <v>290850.51474000001</v>
      </c>
      <c r="D52" s="114">
        <v>305353.38844000001</v>
      </c>
      <c r="E52" s="114">
        <v>361984.04281999997</v>
      </c>
      <c r="F52" s="114">
        <v>409859.25811</v>
      </c>
      <c r="G52" s="114">
        <v>424259.93031999998</v>
      </c>
      <c r="H52" s="114">
        <v>373106.79962000001</v>
      </c>
      <c r="I52" s="114">
        <v>381602.53704999998</v>
      </c>
      <c r="J52" s="114">
        <v>423511.22766000003</v>
      </c>
      <c r="K52" s="114">
        <v>455165.47486999998</v>
      </c>
    </row>
    <row r="53" spans="1:11" s="17" customFormat="1" ht="15" customHeight="1">
      <c r="A53" s="148" t="s">
        <v>611</v>
      </c>
      <c r="B53" s="114">
        <v>0</v>
      </c>
      <c r="C53" s="114">
        <v>1002.91828</v>
      </c>
      <c r="D53" s="114">
        <v>2556.7220000000002</v>
      </c>
      <c r="E53" s="114">
        <v>324.8553</v>
      </c>
      <c r="F53" s="114">
        <v>0</v>
      </c>
      <c r="G53" s="114">
        <v>8842.2488599999997</v>
      </c>
      <c r="H53" s="114">
        <v>0</v>
      </c>
      <c r="I53" s="114">
        <v>0</v>
      </c>
      <c r="J53" s="114">
        <v>0</v>
      </c>
      <c r="K53" s="114">
        <v>0</v>
      </c>
    </row>
    <row r="54" spans="1:11" s="17" customFormat="1" ht="15" customHeight="1">
      <c r="A54" s="148" t="s">
        <v>612</v>
      </c>
      <c r="B54" s="114">
        <v>181124.10074000002</v>
      </c>
      <c r="C54" s="114">
        <v>275390.81757999997</v>
      </c>
      <c r="D54" s="114">
        <v>267457.76481000002</v>
      </c>
      <c r="E54" s="114">
        <v>285748.73956999998</v>
      </c>
      <c r="F54" s="114">
        <v>317556.50456999999</v>
      </c>
      <c r="G54" s="114">
        <v>307149.01385000005</v>
      </c>
      <c r="H54" s="114">
        <v>220063.39291999998</v>
      </c>
      <c r="I54" s="114">
        <v>214093.32199999999</v>
      </c>
      <c r="J54" s="114">
        <v>230630.00580000001</v>
      </c>
      <c r="K54" s="114">
        <v>211336.01387999998</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594.37497999999994</v>
      </c>
      <c r="C56" s="114">
        <v>12507.3889</v>
      </c>
      <c r="D56" s="114">
        <v>27804.547129999999</v>
      </c>
      <c r="E56" s="114">
        <v>65289.4951</v>
      </c>
      <c r="F56" s="114">
        <v>81704.796489999993</v>
      </c>
      <c r="G56" s="114">
        <v>97670.710560000007</v>
      </c>
      <c r="H56" s="114">
        <v>142445.44965</v>
      </c>
      <c r="I56" s="114">
        <v>157064.80128000001</v>
      </c>
      <c r="J56" s="114">
        <v>182436.80809000001</v>
      </c>
      <c r="K56" s="114">
        <v>233385.04722000001</v>
      </c>
    </row>
    <row r="57" spans="1:11" s="17" customFormat="1" ht="15" customHeight="1">
      <c r="A57" s="148" t="s">
        <v>615</v>
      </c>
      <c r="B57" s="114">
        <v>7272.0151399999995</v>
      </c>
      <c r="C57" s="114">
        <v>1949.3899799999999</v>
      </c>
      <c r="D57" s="114">
        <v>7534.3545000000004</v>
      </c>
      <c r="E57" s="114">
        <v>10620.95285</v>
      </c>
      <c r="F57" s="114">
        <v>10597.957050000001</v>
      </c>
      <c r="G57" s="114">
        <v>10597.957050000001</v>
      </c>
      <c r="H57" s="114">
        <v>10597.957050000001</v>
      </c>
      <c r="I57" s="114">
        <v>10444.413769999999</v>
      </c>
      <c r="J57" s="114">
        <v>10444.413769999999</v>
      </c>
      <c r="K57" s="114">
        <v>10444.413769999999</v>
      </c>
    </row>
    <row r="58" spans="1:11" s="17" customFormat="1" ht="15" customHeight="1">
      <c r="A58" s="147" t="s">
        <v>616</v>
      </c>
      <c r="B58" s="114">
        <v>11368296.23557</v>
      </c>
      <c r="C58" s="114">
        <v>20996604.198009998</v>
      </c>
      <c r="D58" s="114">
        <v>31862224.228860002</v>
      </c>
      <c r="E58" s="114">
        <v>36432517.510109998</v>
      </c>
      <c r="F58" s="114">
        <v>39449666.363540001</v>
      </c>
      <c r="G58" s="114">
        <v>45292050.535470001</v>
      </c>
      <c r="H58" s="114">
        <v>51711439.661250003</v>
      </c>
      <c r="I58" s="114">
        <v>53282457.27245</v>
      </c>
      <c r="J58" s="114">
        <v>55981461.906149998</v>
      </c>
      <c r="K58" s="114">
        <v>62226108.898040004</v>
      </c>
    </row>
    <row r="59" spans="1:11">
      <c r="A59" s="396" t="s">
        <v>617</v>
      </c>
      <c r="B59" s="397">
        <v>736957.95082999999</v>
      </c>
      <c r="C59" s="397">
        <v>718765.58522000001</v>
      </c>
      <c r="D59" s="397">
        <v>902725.39007000008</v>
      </c>
      <c r="E59" s="397">
        <v>974554.48198000004</v>
      </c>
      <c r="F59" s="397">
        <v>1130081.9409700001</v>
      </c>
      <c r="G59" s="397">
        <v>1156223.26988</v>
      </c>
      <c r="H59" s="397">
        <v>1347358.89775</v>
      </c>
      <c r="I59" s="397">
        <v>999392.45449999999</v>
      </c>
      <c r="J59" s="397">
        <v>1535262.46431</v>
      </c>
      <c r="K59" s="397">
        <v>1164112.7630099999</v>
      </c>
    </row>
    <row r="60" spans="1:11" ht="15" customHeight="1">
      <c r="A60" s="148" t="s">
        <v>618</v>
      </c>
      <c r="B60" s="114">
        <v>-217606.31305000003</v>
      </c>
      <c r="C60" s="114">
        <v>-226574.46098</v>
      </c>
      <c r="D60" s="114">
        <v>-298226.14016000001</v>
      </c>
      <c r="E60" s="114">
        <v>-401732.80704000004</v>
      </c>
      <c r="F60" s="114">
        <v>-491312.39350999997</v>
      </c>
      <c r="G60" s="114">
        <v>-566007.05900000001</v>
      </c>
      <c r="H60" s="114">
        <v>-711307.41527999996</v>
      </c>
      <c r="I60" s="114">
        <v>-558602.41209</v>
      </c>
      <c r="J60" s="114">
        <v>-856258.01283000002</v>
      </c>
      <c r="K60" s="114">
        <v>-648115.31617000001</v>
      </c>
    </row>
    <row r="61" spans="1:11" ht="15" customHeight="1">
      <c r="A61" s="147" t="s">
        <v>619</v>
      </c>
      <c r="B61" s="114">
        <v>519351.63777999999</v>
      </c>
      <c r="C61" s="114">
        <v>492191.12424000003</v>
      </c>
      <c r="D61" s="114">
        <v>604499.24991000001</v>
      </c>
      <c r="E61" s="114">
        <v>572821.67494000006</v>
      </c>
      <c r="F61" s="114">
        <v>638769.54746000003</v>
      </c>
      <c r="G61" s="114">
        <v>590216.21088000003</v>
      </c>
      <c r="H61" s="114">
        <v>636051.48247000005</v>
      </c>
      <c r="I61" s="114">
        <v>440790.04241000005</v>
      </c>
      <c r="J61" s="114">
        <v>679004.45148000005</v>
      </c>
      <c r="K61" s="114">
        <v>515997.44683999999</v>
      </c>
    </row>
    <row r="62" spans="1:11" ht="15" customHeight="1">
      <c r="A62" s="116" t="s">
        <v>620</v>
      </c>
      <c r="B62" s="114">
        <v>111508.59396</v>
      </c>
      <c r="C62" s="114">
        <v>169001.18350000001</v>
      </c>
      <c r="D62" s="114">
        <v>194612.77684999999</v>
      </c>
      <c r="E62" s="114">
        <v>199488.05674999999</v>
      </c>
      <c r="F62" s="114">
        <v>145941.35793999999</v>
      </c>
      <c r="G62" s="114">
        <v>188545.68038000001</v>
      </c>
      <c r="H62" s="114">
        <v>229110.91686000003</v>
      </c>
      <c r="I62" s="114">
        <v>442536.71444999997</v>
      </c>
      <c r="J62" s="114">
        <v>824302.56839999999</v>
      </c>
      <c r="K62" s="114">
        <v>441049.70675000001</v>
      </c>
    </row>
    <row r="63" spans="1:11" ht="15" customHeight="1">
      <c r="A63" s="148" t="s">
        <v>621</v>
      </c>
      <c r="B63" s="114">
        <v>-29062.982949999998</v>
      </c>
      <c r="C63" s="114">
        <v>-35814.325859999997</v>
      </c>
      <c r="D63" s="114">
        <v>-70485.337310000003</v>
      </c>
      <c r="E63" s="114">
        <v>-72189.936690000002</v>
      </c>
      <c r="F63" s="114">
        <v>-57699.739860000001</v>
      </c>
      <c r="G63" s="114">
        <v>-89679.904370000004</v>
      </c>
      <c r="H63" s="114">
        <v>-122473.8</v>
      </c>
      <c r="I63" s="114">
        <v>-211641.48937</v>
      </c>
      <c r="J63" s="114">
        <v>-421226.20400000003</v>
      </c>
      <c r="K63" s="114">
        <v>-211924.51905999999</v>
      </c>
    </row>
    <row r="64" spans="1:11" ht="15" customHeight="1">
      <c r="A64" s="117" t="s">
        <v>622</v>
      </c>
      <c r="B64" s="114">
        <v>601797.24878999998</v>
      </c>
      <c r="C64" s="114">
        <v>625377.98187999998</v>
      </c>
      <c r="D64" s="114">
        <v>728626.68945000006</v>
      </c>
      <c r="E64" s="114">
        <v>700119.79500000004</v>
      </c>
      <c r="F64" s="114">
        <v>727011.16553999996</v>
      </c>
      <c r="G64" s="114">
        <v>689081.98688999994</v>
      </c>
      <c r="H64" s="114">
        <v>742688.59933</v>
      </c>
      <c r="I64" s="114">
        <v>671685.26749</v>
      </c>
      <c r="J64" s="114">
        <v>1082080.8158800001</v>
      </c>
      <c r="K64" s="114">
        <v>745122.63452999992</v>
      </c>
    </row>
    <row r="65" spans="1:11" ht="15" customHeight="1">
      <c r="A65" s="116" t="s">
        <v>623</v>
      </c>
      <c r="B65" s="114">
        <v>357111.62952999998</v>
      </c>
      <c r="C65" s="114">
        <v>255595.25618</v>
      </c>
      <c r="D65" s="114">
        <v>317210.39086000004</v>
      </c>
      <c r="E65" s="114">
        <v>416213.38131999999</v>
      </c>
      <c r="F65" s="114">
        <v>525127.13893000002</v>
      </c>
      <c r="G65" s="114">
        <v>723170.81715999998</v>
      </c>
      <c r="H65" s="114">
        <v>627731.91960000002</v>
      </c>
      <c r="I65" s="114">
        <v>554819.11755999993</v>
      </c>
      <c r="J65" s="114">
        <v>751178.46938000002</v>
      </c>
      <c r="K65" s="114">
        <v>524268.14985000005</v>
      </c>
    </row>
    <row r="66" spans="1:11" ht="15" customHeight="1">
      <c r="A66" s="116" t="s">
        <v>624</v>
      </c>
      <c r="B66" s="114">
        <v>-510613.31107999996</v>
      </c>
      <c r="C66" s="114">
        <v>-335135.9278</v>
      </c>
      <c r="D66" s="114">
        <v>-396475.05914999999</v>
      </c>
      <c r="E66" s="114">
        <v>-511912.33143999998</v>
      </c>
      <c r="F66" s="114">
        <v>-589964.29249000002</v>
      </c>
      <c r="G66" s="114">
        <v>-803044.10296000005</v>
      </c>
      <c r="H66" s="114">
        <v>-710581.92327000003</v>
      </c>
      <c r="I66" s="114">
        <v>-609389.18525999994</v>
      </c>
      <c r="J66" s="114">
        <v>-926303.41616000002</v>
      </c>
      <c r="K66" s="114">
        <v>-673195.1635599999</v>
      </c>
    </row>
    <row r="67" spans="1:11" ht="15" customHeight="1">
      <c r="A67" s="147" t="s">
        <v>625</v>
      </c>
      <c r="B67" s="114">
        <v>448295.56724</v>
      </c>
      <c r="C67" s="114">
        <v>545837.31025999994</v>
      </c>
      <c r="D67" s="114">
        <v>649362.02116</v>
      </c>
      <c r="E67" s="114">
        <v>604420.84487999999</v>
      </c>
      <c r="F67" s="114">
        <v>662174.01198000007</v>
      </c>
      <c r="G67" s="114">
        <v>609208.70108999999</v>
      </c>
      <c r="H67" s="114">
        <v>659838.59565999999</v>
      </c>
      <c r="I67" s="114">
        <v>617115.19978999998</v>
      </c>
      <c r="J67" s="114">
        <v>906955.86910000001</v>
      </c>
      <c r="K67" s="114">
        <v>596195.62082000007</v>
      </c>
    </row>
    <row r="68" spans="1:11" ht="15" customHeight="1">
      <c r="A68" s="148" t="s">
        <v>626</v>
      </c>
      <c r="B68" s="114">
        <v>-357159.25375999999</v>
      </c>
      <c r="C68" s="114">
        <v>-424099.81219999999</v>
      </c>
      <c r="D68" s="114">
        <v>-506339.20746000001</v>
      </c>
      <c r="E68" s="114">
        <v>-544186.22055999993</v>
      </c>
      <c r="F68" s="114">
        <v>-602173.44016</v>
      </c>
      <c r="G68" s="114">
        <v>-587993.43698999996</v>
      </c>
      <c r="H68" s="114">
        <v>-645419.60876999993</v>
      </c>
      <c r="I68" s="114">
        <v>-525026.22600999998</v>
      </c>
      <c r="J68" s="114">
        <v>-820031.39574000007</v>
      </c>
      <c r="K68" s="114">
        <v>-581453.57062000001</v>
      </c>
    </row>
    <row r="69" spans="1:11" ht="15" customHeight="1">
      <c r="A69" s="117" t="s">
        <v>627</v>
      </c>
      <c r="B69" s="114">
        <v>91136.313479999997</v>
      </c>
      <c r="C69" s="114">
        <v>121737.49806</v>
      </c>
      <c r="D69" s="114">
        <v>143022.8137</v>
      </c>
      <c r="E69" s="114">
        <v>60234.624320000003</v>
      </c>
      <c r="F69" s="114">
        <v>60000.571819999997</v>
      </c>
      <c r="G69" s="114">
        <v>21215.2641</v>
      </c>
      <c r="H69" s="114">
        <v>14418.98689</v>
      </c>
      <c r="I69" s="114">
        <v>92088.97378</v>
      </c>
      <c r="J69" s="114">
        <v>86924.473360000004</v>
      </c>
      <c r="K69" s="114">
        <v>14742.0502</v>
      </c>
    </row>
    <row r="70" spans="1:11" ht="15" customHeight="1">
      <c r="A70" s="117" t="s">
        <v>628</v>
      </c>
      <c r="B70" s="114">
        <v>3.02569</v>
      </c>
      <c r="C70" s="114">
        <v>6.9729700000000001</v>
      </c>
      <c r="D70" s="114">
        <v>0.81476999999999999</v>
      </c>
      <c r="E70" s="114">
        <v>0.71129999999999993</v>
      </c>
      <c r="F70" s="114">
        <v>0.59577000000000002</v>
      </c>
      <c r="G70" s="114">
        <v>0.45504</v>
      </c>
      <c r="H70" s="114">
        <v>0.29266000000000003</v>
      </c>
      <c r="I70" s="114">
        <v>0.11910999999999999</v>
      </c>
      <c r="J70" s="114">
        <v>0.16883000000000001</v>
      </c>
      <c r="K70" s="114">
        <v>0.19222</v>
      </c>
    </row>
    <row r="71" spans="1:11" ht="15" customHeight="1">
      <c r="A71" s="115" t="s">
        <v>977</v>
      </c>
      <c r="B71" s="114">
        <v>0</v>
      </c>
      <c r="C71" s="114">
        <v>6.0239700000000003</v>
      </c>
      <c r="D71" s="114">
        <v>0</v>
      </c>
      <c r="E71" s="114">
        <v>0</v>
      </c>
      <c r="F71" s="114">
        <v>0</v>
      </c>
      <c r="G71" s="114">
        <v>0</v>
      </c>
      <c r="H71" s="114">
        <v>0</v>
      </c>
      <c r="I71" s="114">
        <v>0</v>
      </c>
      <c r="J71" s="114">
        <v>0</v>
      </c>
      <c r="K71" s="114">
        <v>0</v>
      </c>
    </row>
    <row r="72" spans="1:11" ht="15" customHeight="1">
      <c r="A72" s="115" t="s">
        <v>978</v>
      </c>
      <c r="B72" s="114">
        <v>3.02569</v>
      </c>
      <c r="C72" s="114">
        <v>0.94899999999999995</v>
      </c>
      <c r="D72" s="114">
        <v>0.81476999999999999</v>
      </c>
      <c r="E72" s="114">
        <v>0.71129999999999993</v>
      </c>
      <c r="F72" s="114">
        <v>0.59577000000000002</v>
      </c>
      <c r="G72" s="114">
        <v>0.45504</v>
      </c>
      <c r="H72" s="114">
        <v>0.29266000000000003</v>
      </c>
      <c r="I72" s="114">
        <v>0.11910999999999999</v>
      </c>
      <c r="J72" s="114">
        <v>0.16883000000000001</v>
      </c>
      <c r="K72" s="114">
        <v>0.19222</v>
      </c>
    </row>
    <row r="73" spans="1:11" ht="15" customHeight="1">
      <c r="A73" s="147" t="s">
        <v>629</v>
      </c>
      <c r="B73" s="114">
        <v>0</v>
      </c>
      <c r="C73" s="114">
        <v>-3.5999999999999997E-4</v>
      </c>
      <c r="D73" s="114">
        <v>-4.0000000000000003E-5</v>
      </c>
      <c r="E73" s="114">
        <v>0</v>
      </c>
      <c r="F73" s="114">
        <v>0</v>
      </c>
      <c r="G73" s="114">
        <v>0</v>
      </c>
      <c r="H73" s="114">
        <v>0</v>
      </c>
      <c r="I73" s="114">
        <v>-2.0000000000000001E-4</v>
      </c>
      <c r="J73" s="114">
        <v>0</v>
      </c>
      <c r="K73" s="114">
        <v>0</v>
      </c>
    </row>
    <row r="74" spans="1:11" ht="15" customHeight="1">
      <c r="A74" s="147" t="s">
        <v>1308</v>
      </c>
      <c r="B74" s="114">
        <v>0</v>
      </c>
      <c r="C74" s="114">
        <v>0</v>
      </c>
      <c r="D74" s="114">
        <v>0</v>
      </c>
      <c r="E74" s="114">
        <v>0</v>
      </c>
      <c r="F74" s="114">
        <v>0</v>
      </c>
      <c r="G74" s="114">
        <v>0</v>
      </c>
      <c r="H74" s="114">
        <v>0</v>
      </c>
      <c r="I74" s="114">
        <v>-2.0000000000000001E-4</v>
      </c>
      <c r="J74" s="114">
        <v>0</v>
      </c>
      <c r="K74" s="114">
        <v>0</v>
      </c>
    </row>
    <row r="75" spans="1:11" ht="15" customHeight="1">
      <c r="A75" s="148" t="s">
        <v>434</v>
      </c>
      <c r="B75" s="114">
        <v>0</v>
      </c>
      <c r="C75" s="114">
        <v>-3.5999999999999997E-4</v>
      </c>
      <c r="D75" s="114">
        <v>-4.0000000000000003E-5</v>
      </c>
      <c r="E75" s="114">
        <v>0</v>
      </c>
      <c r="F75" s="114">
        <v>0</v>
      </c>
      <c r="G75" s="114">
        <v>0</v>
      </c>
      <c r="H75" s="114">
        <v>0</v>
      </c>
      <c r="I75" s="114">
        <v>0</v>
      </c>
      <c r="J75" s="114">
        <v>0</v>
      </c>
      <c r="K75" s="114">
        <v>0</v>
      </c>
    </row>
    <row r="76" spans="1:11" ht="15" customHeight="1">
      <c r="A76" s="147" t="s">
        <v>630</v>
      </c>
      <c r="B76" s="114">
        <v>91139.339170000007</v>
      </c>
      <c r="C76" s="114">
        <v>121744.47067</v>
      </c>
      <c r="D76" s="114">
        <v>143023.62843000001</v>
      </c>
      <c r="E76" s="114">
        <v>60235.335619999998</v>
      </c>
      <c r="F76" s="114">
        <v>60001.167590000005</v>
      </c>
      <c r="G76" s="114">
        <v>21215.719140000001</v>
      </c>
      <c r="H76" s="114">
        <v>14419.279550000001</v>
      </c>
      <c r="I76" s="114">
        <v>92089.09268999999</v>
      </c>
      <c r="J76" s="114">
        <v>86924.642189999999</v>
      </c>
      <c r="K76" s="114">
        <v>14742.24242</v>
      </c>
    </row>
    <row r="77" spans="1:11" ht="15" customHeight="1">
      <c r="A77" s="149" t="s">
        <v>968</v>
      </c>
      <c r="B77" s="114">
        <v>0</v>
      </c>
      <c r="C77" s="114">
        <v>0</v>
      </c>
      <c r="D77" s="114">
        <v>0</v>
      </c>
      <c r="E77" s="114">
        <v>0</v>
      </c>
      <c r="F77" s="114">
        <v>958.99843999999996</v>
      </c>
      <c r="G77" s="114">
        <v>0</v>
      </c>
      <c r="H77" s="114">
        <v>418.46</v>
      </c>
      <c r="I77" s="114">
        <v>0</v>
      </c>
      <c r="J77" s="114">
        <v>0</v>
      </c>
      <c r="K77" s="114">
        <v>0</v>
      </c>
    </row>
    <row r="78" spans="1:11" ht="15" customHeight="1">
      <c r="A78" s="117" t="s">
        <v>631</v>
      </c>
      <c r="B78" s="114">
        <v>91139.339170000007</v>
      </c>
      <c r="C78" s="114">
        <v>121744.47067</v>
      </c>
      <c r="D78" s="114">
        <v>143023.62843000001</v>
      </c>
      <c r="E78" s="114">
        <v>60235.335619999998</v>
      </c>
      <c r="F78" s="114">
        <v>60960.16603</v>
      </c>
      <c r="G78" s="114">
        <v>21215.719140000001</v>
      </c>
      <c r="H78" s="114">
        <v>14837.73955</v>
      </c>
      <c r="I78" s="114">
        <v>92089.09268999999</v>
      </c>
      <c r="J78" s="114">
        <v>86924.642189999999</v>
      </c>
      <c r="K78" s="114">
        <v>14742.24242</v>
      </c>
    </row>
    <row r="79" spans="1:11" ht="15" customHeight="1">
      <c r="A79" s="116" t="s">
        <v>632</v>
      </c>
      <c r="B79" s="114">
        <v>-243.78003000000001</v>
      </c>
      <c r="C79" s="114">
        <v>521.66197999999997</v>
      </c>
      <c r="D79" s="114">
        <v>71.349580000000003</v>
      </c>
      <c r="E79" s="114">
        <v>-1599.9477199999999</v>
      </c>
      <c r="F79" s="114">
        <v>-24.209389999999999</v>
      </c>
      <c r="G79" s="114">
        <v>1629.4755400000001</v>
      </c>
      <c r="H79" s="114">
        <v>709.79810999999995</v>
      </c>
      <c r="I79" s="114">
        <v>65.540000000000006</v>
      </c>
      <c r="J79" s="114">
        <v>-462.59540000000004</v>
      </c>
      <c r="K79" s="114">
        <v>-38.407599999999995</v>
      </c>
    </row>
    <row r="80" spans="1:11" ht="15" customHeight="1">
      <c r="A80" s="147" t="s">
        <v>633</v>
      </c>
      <c r="B80" s="114">
        <v>90895.559139999998</v>
      </c>
      <c r="C80" s="114">
        <v>122266.13265</v>
      </c>
      <c r="D80" s="114">
        <v>143094.97800999999</v>
      </c>
      <c r="E80" s="114">
        <v>58635.387900000002</v>
      </c>
      <c r="F80" s="114">
        <v>60935.956640000004</v>
      </c>
      <c r="G80" s="114">
        <v>22845.194680000001</v>
      </c>
      <c r="H80" s="114">
        <v>15547.53766</v>
      </c>
      <c r="I80" s="114">
        <v>92154.632689999999</v>
      </c>
      <c r="J80" s="114">
        <v>86462.046790000008</v>
      </c>
      <c r="K80" s="114">
        <v>14703.83482</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90895.559139999998</v>
      </c>
      <c r="C82" s="114">
        <v>122266.13265</v>
      </c>
      <c r="D82" s="114">
        <v>143094.97800999999</v>
      </c>
      <c r="E82" s="114">
        <v>58635.387900000002</v>
      </c>
      <c r="F82" s="114">
        <v>60935.956640000004</v>
      </c>
      <c r="G82" s="114">
        <v>22845.194680000001</v>
      </c>
      <c r="H82" s="114">
        <v>15547.53766</v>
      </c>
      <c r="I82" s="114">
        <v>92154.632689999999</v>
      </c>
      <c r="J82" s="114">
        <v>86462.046790000008</v>
      </c>
      <c r="K82" s="114">
        <v>14703.83482</v>
      </c>
    </row>
    <row r="83" spans="1:11" ht="15" customHeight="1" thickBot="1">
      <c r="A83" s="116" t="s">
        <v>636</v>
      </c>
      <c r="B83" s="114">
        <v>-5628.7380000000003</v>
      </c>
      <c r="C83" s="114">
        <v>-2177.7539999999999</v>
      </c>
      <c r="D83" s="114">
        <v>-29468.258999999998</v>
      </c>
      <c r="E83" s="114">
        <v>-1E-3</v>
      </c>
      <c r="F83" s="114">
        <v>-2212.971</v>
      </c>
      <c r="G83" s="114">
        <v>-2435.4760000000001</v>
      </c>
      <c r="H83" s="114">
        <v>-4564.8770000000004</v>
      </c>
      <c r="I83" s="114">
        <v>0</v>
      </c>
      <c r="J83" s="114">
        <v>-51966.197</v>
      </c>
      <c r="K83" s="114">
        <v>0</v>
      </c>
    </row>
    <row r="84" spans="1:11" ht="15" customHeight="1" thickTop="1" thickBot="1">
      <c r="A84" s="394" t="s">
        <v>637</v>
      </c>
      <c r="B84" s="395">
        <v>85266.82114</v>
      </c>
      <c r="C84" s="395">
        <v>120088.37865</v>
      </c>
      <c r="D84" s="395">
        <v>113626.71901</v>
      </c>
      <c r="E84" s="395">
        <v>58635.386899999998</v>
      </c>
      <c r="F84" s="395">
        <v>58722.985639999999</v>
      </c>
      <c r="G84" s="395">
        <v>20409.718679999998</v>
      </c>
      <c r="H84" s="395">
        <v>10982.66066</v>
      </c>
      <c r="I84" s="395">
        <v>92154.632689999999</v>
      </c>
      <c r="J84" s="395">
        <v>34495.84979</v>
      </c>
      <c r="K84" s="395">
        <v>14703.83482</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50" t="s">
        <v>440</v>
      </c>
      <c r="B1" s="750"/>
      <c r="C1" s="750"/>
      <c r="D1" s="750"/>
      <c r="E1" s="750"/>
      <c r="F1" s="750"/>
      <c r="G1" s="750"/>
      <c r="H1" s="750"/>
      <c r="I1" s="750"/>
      <c r="J1" s="750"/>
      <c r="K1" s="750"/>
    </row>
    <row r="2" spans="1:11" ht="15" customHeight="1">
      <c r="A2" s="751" t="s">
        <v>572</v>
      </c>
      <c r="B2" s="751"/>
      <c r="C2" s="751"/>
      <c r="D2" s="751"/>
      <c r="E2" s="751"/>
      <c r="F2" s="751"/>
      <c r="G2" s="751"/>
      <c r="H2" s="751"/>
      <c r="I2" s="751"/>
      <c r="J2" s="751"/>
      <c r="K2" s="751"/>
    </row>
    <row r="3" spans="1:11" ht="15" customHeight="1">
      <c r="A3" s="751" t="s">
        <v>649</v>
      </c>
      <c r="B3" s="751"/>
      <c r="C3" s="751"/>
      <c r="D3" s="751"/>
      <c r="E3" s="751"/>
      <c r="F3" s="751"/>
      <c r="G3" s="751"/>
      <c r="H3" s="751"/>
      <c r="I3" s="751"/>
      <c r="J3" s="751"/>
      <c r="K3" s="751"/>
    </row>
    <row r="4" spans="1:11" ht="30" customHeight="1">
      <c r="A4" s="752" t="s">
        <v>512</v>
      </c>
      <c r="B4" s="752"/>
      <c r="C4" s="752"/>
      <c r="D4" s="752"/>
      <c r="E4" s="752"/>
      <c r="F4" s="752"/>
      <c r="G4" s="752"/>
      <c r="H4" s="752"/>
      <c r="I4" s="752"/>
      <c r="J4" s="752"/>
      <c r="K4" s="752"/>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6235055.9260600004</v>
      </c>
      <c r="C7" s="395">
        <v>7115436.9610100007</v>
      </c>
      <c r="D7" s="395">
        <v>7792013.1160200005</v>
      </c>
      <c r="E7" s="395">
        <v>8543735.2245300002</v>
      </c>
      <c r="F7" s="395">
        <v>9286432.2984299995</v>
      </c>
      <c r="G7" s="395">
        <v>9049783.9762700014</v>
      </c>
      <c r="H7" s="395">
        <v>9121125.3314999994</v>
      </c>
      <c r="I7" s="395">
        <v>9741851.0752099995</v>
      </c>
      <c r="J7" s="395">
        <v>10026021.856069999</v>
      </c>
      <c r="K7" s="395">
        <v>10076964.08935</v>
      </c>
    </row>
    <row r="8" spans="1:11" s="16" customFormat="1" ht="15" customHeight="1" thickTop="1">
      <c r="A8" s="147" t="s">
        <v>162</v>
      </c>
      <c r="B8" s="114">
        <v>492699.84088999999</v>
      </c>
      <c r="C8" s="114">
        <v>466679.92</v>
      </c>
      <c r="D8" s="114">
        <v>443184.47908999998</v>
      </c>
      <c r="E8" s="114">
        <v>453964.56268000003</v>
      </c>
      <c r="F8" s="114">
        <v>463572.68935</v>
      </c>
      <c r="G8" s="114">
        <v>708192.24774000002</v>
      </c>
      <c r="H8" s="114">
        <v>710339.35304999992</v>
      </c>
      <c r="I8" s="114">
        <v>624950.20565000002</v>
      </c>
      <c r="J8" s="114">
        <v>640767.03370999999</v>
      </c>
      <c r="K8" s="114">
        <v>586118.17709000001</v>
      </c>
    </row>
    <row r="9" spans="1:11" s="16" customFormat="1" ht="15" customHeight="1">
      <c r="A9" s="147" t="s">
        <v>171</v>
      </c>
      <c r="B9" s="114">
        <v>480119.58558999997</v>
      </c>
      <c r="C9" s="114">
        <v>583689.46020000009</v>
      </c>
      <c r="D9" s="114">
        <v>698905.38219000003</v>
      </c>
      <c r="E9" s="114">
        <v>641288.06994000007</v>
      </c>
      <c r="F9" s="114">
        <v>491627.73608999996</v>
      </c>
      <c r="G9" s="114">
        <v>1269.45353</v>
      </c>
      <c r="H9" s="114">
        <v>362.40181000000001</v>
      </c>
      <c r="I9" s="114">
        <v>215981.74583</v>
      </c>
      <c r="J9" s="114">
        <v>67724.080979999999</v>
      </c>
      <c r="K9" s="114">
        <v>29543.979789999998</v>
      </c>
    </row>
    <row r="10" spans="1:11" s="16" customFormat="1" ht="15" customHeight="1">
      <c r="A10" s="147" t="s">
        <v>180</v>
      </c>
      <c r="B10" s="114">
        <v>5006393.8929700004</v>
      </c>
      <c r="C10" s="114">
        <v>5684238.4734799992</v>
      </c>
      <c r="D10" s="114">
        <v>6354894.1213800004</v>
      </c>
      <c r="E10" s="114">
        <v>7085325.7449099999</v>
      </c>
      <c r="F10" s="114">
        <v>7951630.0270400001</v>
      </c>
      <c r="G10" s="114">
        <v>8183425.7253599996</v>
      </c>
      <c r="H10" s="114">
        <v>8199707.6084399996</v>
      </c>
      <c r="I10" s="114">
        <v>8676144.7754200008</v>
      </c>
      <c r="J10" s="114">
        <v>9078802.5460800007</v>
      </c>
      <c r="K10" s="114">
        <v>9248486.6270199995</v>
      </c>
    </row>
    <row r="11" spans="1:11" s="16" customFormat="1" ht="15" customHeight="1">
      <c r="A11" s="148" t="s">
        <v>581</v>
      </c>
      <c r="B11" s="114">
        <v>5045758.9105900005</v>
      </c>
      <c r="C11" s="114">
        <v>5722118.9777499996</v>
      </c>
      <c r="D11" s="114">
        <v>6380607.00196</v>
      </c>
      <c r="E11" s="114">
        <v>7113569.5045200009</v>
      </c>
      <c r="F11" s="114">
        <v>7987773.6406100001</v>
      </c>
      <c r="G11" s="114">
        <v>8222974.2915200004</v>
      </c>
      <c r="H11" s="114">
        <v>7704811.3923900006</v>
      </c>
      <c r="I11" s="114">
        <v>8098337.68946</v>
      </c>
      <c r="J11" s="114">
        <v>8490542.884779999</v>
      </c>
      <c r="K11" s="114">
        <v>8729256.4189400002</v>
      </c>
    </row>
    <row r="12" spans="1:11" s="16" customFormat="1" ht="15" customHeight="1">
      <c r="A12" s="148" t="s">
        <v>582</v>
      </c>
      <c r="B12" s="114">
        <v>5022167.42631</v>
      </c>
      <c r="C12" s="114">
        <v>5674768.82283</v>
      </c>
      <c r="D12" s="114">
        <v>6305680.1382400002</v>
      </c>
      <c r="E12" s="114">
        <v>6945186.1997600002</v>
      </c>
      <c r="F12" s="114">
        <v>7753538.4148399998</v>
      </c>
      <c r="G12" s="114">
        <v>7932844.0391000006</v>
      </c>
      <c r="H12" s="114">
        <v>7395149.2234700006</v>
      </c>
      <c r="I12" s="114">
        <v>6656964.5093700001</v>
      </c>
      <c r="J12" s="114">
        <v>6625597.6672900002</v>
      </c>
      <c r="K12" s="114">
        <v>6932036.1263500005</v>
      </c>
    </row>
    <row r="13" spans="1:11" s="16" customFormat="1" ht="15" customHeight="1">
      <c r="A13" s="148" t="s">
        <v>583</v>
      </c>
      <c r="B13" s="114">
        <v>23591.484280000001</v>
      </c>
      <c r="C13" s="114">
        <v>47350.154920000001</v>
      </c>
      <c r="D13" s="114">
        <v>74926.863719999994</v>
      </c>
      <c r="E13" s="114">
        <v>168383.30476</v>
      </c>
      <c r="F13" s="114">
        <v>234235.22577000002</v>
      </c>
      <c r="G13" s="114">
        <v>290130.25242000003</v>
      </c>
      <c r="H13" s="114">
        <v>309662.16892000003</v>
      </c>
      <c r="I13" s="114">
        <v>1441373.1800899999</v>
      </c>
      <c r="J13" s="114">
        <v>1864945.21749</v>
      </c>
      <c r="K13" s="114">
        <v>1797220.29259</v>
      </c>
    </row>
    <row r="14" spans="1:11" s="16" customFormat="1" ht="15" customHeight="1">
      <c r="A14" s="148" t="s">
        <v>584</v>
      </c>
      <c r="B14" s="114">
        <v>30036.166949999999</v>
      </c>
      <c r="C14" s="114">
        <v>33265.296649999997</v>
      </c>
      <c r="D14" s="114">
        <v>37796.531670000004</v>
      </c>
      <c r="E14" s="114">
        <v>29968.302050000002</v>
      </c>
      <c r="F14" s="114">
        <v>31581.92726</v>
      </c>
      <c r="G14" s="114">
        <v>22863.08628</v>
      </c>
      <c r="H14" s="114">
        <v>12184.138000000001</v>
      </c>
      <c r="I14" s="114">
        <v>13931.86685</v>
      </c>
      <c r="J14" s="114">
        <v>33949.322110000001</v>
      </c>
      <c r="K14" s="114">
        <v>29291.91072</v>
      </c>
    </row>
    <row r="15" spans="1:11" s="16" customFormat="1" ht="15" customHeight="1">
      <c r="A15" s="148" t="s">
        <v>585</v>
      </c>
      <c r="B15" s="114">
        <v>29443.295050000001</v>
      </c>
      <c r="C15" s="114">
        <v>31722.048050000001</v>
      </c>
      <c r="D15" s="114">
        <v>35890.053650000002</v>
      </c>
      <c r="E15" s="114">
        <v>26539.715670000001</v>
      </c>
      <c r="F15" s="114">
        <v>25492.571800000002</v>
      </c>
      <c r="G15" s="114">
        <v>17698.45825</v>
      </c>
      <c r="H15" s="114">
        <v>9134.7622499999998</v>
      </c>
      <c r="I15" s="114">
        <v>10217.918599999999</v>
      </c>
      <c r="J15" s="114">
        <v>22794.051159999999</v>
      </c>
      <c r="K15" s="114">
        <v>12679.16806</v>
      </c>
    </row>
    <row r="16" spans="1:11" s="16" customFormat="1" ht="15" customHeight="1">
      <c r="A16" s="148" t="s">
        <v>586</v>
      </c>
      <c r="B16" s="114">
        <v>592.87189999999998</v>
      </c>
      <c r="C16" s="114">
        <v>1543.2486000000001</v>
      </c>
      <c r="D16" s="114">
        <v>1906.47802</v>
      </c>
      <c r="E16" s="114">
        <v>3428.5863799999997</v>
      </c>
      <c r="F16" s="114">
        <v>6089.3554599999998</v>
      </c>
      <c r="G16" s="114">
        <v>5164.6280299999999</v>
      </c>
      <c r="H16" s="114">
        <v>3049.3757500000002</v>
      </c>
      <c r="I16" s="114">
        <v>3713.9482499999999</v>
      </c>
      <c r="J16" s="114">
        <v>11155.27095</v>
      </c>
      <c r="K16" s="114">
        <v>16612.74266</v>
      </c>
    </row>
    <row r="17" spans="1:11" s="16" customFormat="1" ht="15" customHeight="1">
      <c r="A17" s="148" t="s">
        <v>587</v>
      </c>
      <c r="B17" s="114">
        <v>37302.27895</v>
      </c>
      <c r="C17" s="114">
        <v>34021.848279999998</v>
      </c>
      <c r="D17" s="114">
        <v>46782.226750000002</v>
      </c>
      <c r="E17" s="114">
        <v>49240.689810000003</v>
      </c>
      <c r="F17" s="114">
        <v>48830.327420000001</v>
      </c>
      <c r="G17" s="114">
        <v>60760.448520000005</v>
      </c>
      <c r="H17" s="114">
        <v>46561.24106</v>
      </c>
      <c r="I17" s="114">
        <v>34045.135679999999</v>
      </c>
      <c r="J17" s="114">
        <v>33570.272640000003</v>
      </c>
      <c r="K17" s="114">
        <v>54361.295600000005</v>
      </c>
    </row>
    <row r="18" spans="1:11" s="16" customFormat="1" ht="15" customHeight="1">
      <c r="A18" s="148" t="s">
        <v>588</v>
      </c>
      <c r="B18" s="114">
        <v>34750.634850000002</v>
      </c>
      <c r="C18" s="114">
        <v>31042.05026</v>
      </c>
      <c r="D18" s="114">
        <v>43285.414530000002</v>
      </c>
      <c r="E18" s="114">
        <v>43718.485229999998</v>
      </c>
      <c r="F18" s="114">
        <v>39511.983140000004</v>
      </c>
      <c r="G18" s="114">
        <v>45821.209799999997</v>
      </c>
      <c r="H18" s="114">
        <v>37413.397969999998</v>
      </c>
      <c r="I18" s="114">
        <v>26378.652100000003</v>
      </c>
      <c r="J18" s="114">
        <v>25545.341350000002</v>
      </c>
      <c r="K18" s="114">
        <v>32385.28773</v>
      </c>
    </row>
    <row r="19" spans="1:11" s="16" customFormat="1" ht="15" customHeight="1">
      <c r="A19" s="148" t="s">
        <v>589</v>
      </c>
      <c r="B19" s="114">
        <v>2551.6441</v>
      </c>
      <c r="C19" s="114">
        <v>2979.7980200000002</v>
      </c>
      <c r="D19" s="114">
        <v>3496.8122200000003</v>
      </c>
      <c r="E19" s="114">
        <v>5522.2045799999996</v>
      </c>
      <c r="F19" s="114">
        <v>9318.3442799999993</v>
      </c>
      <c r="G19" s="114">
        <v>14939.238720000001</v>
      </c>
      <c r="H19" s="114">
        <v>9147.8430900000003</v>
      </c>
      <c r="I19" s="114">
        <v>7666.4835800000001</v>
      </c>
      <c r="J19" s="114">
        <v>8024.9312900000004</v>
      </c>
      <c r="K19" s="114">
        <v>21976.007870000001</v>
      </c>
    </row>
    <row r="20" spans="1:11" s="16" customFormat="1" ht="15" customHeight="1">
      <c r="A20" s="148" t="s">
        <v>193</v>
      </c>
      <c r="B20" s="114">
        <v>65979.397490000003</v>
      </c>
      <c r="C20" s="114">
        <v>74617.68323000001</v>
      </c>
      <c r="D20" s="114">
        <v>84183.02102</v>
      </c>
      <c r="E20" s="114">
        <v>95249.370060000001</v>
      </c>
      <c r="F20" s="114">
        <v>108207.53383</v>
      </c>
      <c r="G20" s="114">
        <v>117035.01586</v>
      </c>
      <c r="H20" s="114">
        <v>705571.01032</v>
      </c>
      <c r="I20" s="114">
        <v>784824.22505999997</v>
      </c>
      <c r="J20" s="114">
        <v>773998.67882999999</v>
      </c>
      <c r="K20" s="114">
        <v>690470.73819000006</v>
      </c>
    </row>
    <row r="21" spans="1:11" s="16" customFormat="1" ht="15" customHeight="1">
      <c r="A21" s="148" t="s">
        <v>590</v>
      </c>
      <c r="B21" s="114">
        <v>-172682.86100999999</v>
      </c>
      <c r="C21" s="114">
        <v>-179785.33243000001</v>
      </c>
      <c r="D21" s="114">
        <v>-194474.66002000001</v>
      </c>
      <c r="E21" s="114">
        <v>-202702.12153</v>
      </c>
      <c r="F21" s="114">
        <v>-224763.40208</v>
      </c>
      <c r="G21" s="114">
        <v>-240207.11682</v>
      </c>
      <c r="H21" s="114">
        <v>-269420.17332999996</v>
      </c>
      <c r="I21" s="114">
        <v>-254994.14163</v>
      </c>
      <c r="J21" s="114">
        <v>-253258.61228</v>
      </c>
      <c r="K21" s="114">
        <v>-254893.73643000002</v>
      </c>
    </row>
    <row r="22" spans="1:11" s="16" customFormat="1" ht="15" customHeight="1">
      <c r="A22" s="147" t="s">
        <v>206</v>
      </c>
      <c r="B22" s="114">
        <v>43554.379639999999</v>
      </c>
      <c r="C22" s="114">
        <v>44843.306090000005</v>
      </c>
      <c r="D22" s="114">
        <v>64571.687030000001</v>
      </c>
      <c r="E22" s="114">
        <v>64536.874250000001</v>
      </c>
      <c r="F22" s="114">
        <v>63266.957390000003</v>
      </c>
      <c r="G22" s="114">
        <v>64169.214060000006</v>
      </c>
      <c r="H22" s="114">
        <v>126630.5343</v>
      </c>
      <c r="I22" s="114">
        <v>107020.27460999999</v>
      </c>
      <c r="J22" s="114">
        <v>125191.9783</v>
      </c>
      <c r="K22" s="114">
        <v>100996.87225</v>
      </c>
    </row>
    <row r="23" spans="1:11" s="16" customFormat="1" ht="15" customHeight="1">
      <c r="A23" s="147" t="s">
        <v>212</v>
      </c>
      <c r="B23" s="114">
        <v>104.20549000000001</v>
      </c>
      <c r="C23" s="114">
        <v>107.07675999999999</v>
      </c>
      <c r="D23" s="114">
        <v>238.16916000000001</v>
      </c>
      <c r="E23" s="114">
        <v>2324.0547799999999</v>
      </c>
      <c r="F23" s="114">
        <v>2056.9290099999998</v>
      </c>
      <c r="G23" s="114">
        <v>2612.6034500000001</v>
      </c>
      <c r="H23" s="114">
        <v>2508.6480899999997</v>
      </c>
      <c r="I23" s="114">
        <v>2148.6830599999998</v>
      </c>
      <c r="J23" s="114">
        <v>1785.36572</v>
      </c>
      <c r="K23" s="114">
        <v>1069.9694099999999</v>
      </c>
    </row>
    <row r="24" spans="1:11" s="16" customFormat="1" ht="15" customHeight="1">
      <c r="A24" s="147" t="s">
        <v>591</v>
      </c>
      <c r="B24" s="114">
        <v>126212.80089</v>
      </c>
      <c r="C24" s="114">
        <v>259325.13633000001</v>
      </c>
      <c r="D24" s="114">
        <v>157653.84516999999</v>
      </c>
      <c r="E24" s="114">
        <v>227720.18949000002</v>
      </c>
      <c r="F24" s="114">
        <v>252241.80240000002</v>
      </c>
      <c r="G24" s="114">
        <v>31647.753059999999</v>
      </c>
      <c r="H24" s="114">
        <v>34152.49194</v>
      </c>
      <c r="I24" s="114">
        <v>72479.742050000001</v>
      </c>
      <c r="J24" s="114">
        <v>70531.15112000001</v>
      </c>
      <c r="K24" s="114">
        <v>70262.131880000001</v>
      </c>
    </row>
    <row r="25" spans="1:11" s="16" customFormat="1" ht="15" customHeight="1">
      <c r="A25" s="147" t="s">
        <v>223</v>
      </c>
      <c r="B25" s="114">
        <v>70612.992840000006</v>
      </c>
      <c r="C25" s="114">
        <v>61382.408859999996</v>
      </c>
      <c r="D25" s="114">
        <v>60240.961040000002</v>
      </c>
      <c r="E25" s="114">
        <v>56552.185850000002</v>
      </c>
      <c r="F25" s="114">
        <v>52064.344789999996</v>
      </c>
      <c r="G25" s="114">
        <v>48077.80962</v>
      </c>
      <c r="H25" s="114">
        <v>39007.609320000003</v>
      </c>
      <c r="I25" s="114">
        <v>34618.484100000001</v>
      </c>
      <c r="J25" s="114">
        <v>34244.203460000004</v>
      </c>
      <c r="K25" s="114">
        <v>32820.740449999998</v>
      </c>
    </row>
    <row r="26" spans="1:11" s="16" customFormat="1" ht="15" customHeight="1">
      <c r="A26" s="147" t="s">
        <v>592</v>
      </c>
      <c r="B26" s="114">
        <v>15358.22775</v>
      </c>
      <c r="C26" s="114">
        <v>15171.179289999998</v>
      </c>
      <c r="D26" s="114">
        <v>12324.470960000001</v>
      </c>
      <c r="E26" s="114">
        <v>12023.54263</v>
      </c>
      <c r="F26" s="114">
        <v>9971.8123599999999</v>
      </c>
      <c r="G26" s="114">
        <v>10389.169449999999</v>
      </c>
      <c r="H26" s="114">
        <v>8416.6845499999999</v>
      </c>
      <c r="I26" s="114">
        <v>8507.164490000001</v>
      </c>
      <c r="J26" s="114">
        <v>6975.4967000000006</v>
      </c>
      <c r="K26" s="114">
        <v>7665.5914599999996</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5711587.9390000002</v>
      </c>
      <c r="C28" s="395">
        <v>6523087.4262200007</v>
      </c>
      <c r="D28" s="395">
        <v>7120031.0131099997</v>
      </c>
      <c r="E28" s="395">
        <v>7797449.0514899995</v>
      </c>
      <c r="F28" s="395">
        <v>8462744.5353599992</v>
      </c>
      <c r="G28" s="395">
        <v>8104661.1399900001</v>
      </c>
      <c r="H28" s="395">
        <v>8150202.4007799998</v>
      </c>
      <c r="I28" s="395">
        <v>8734760.7552499995</v>
      </c>
      <c r="J28" s="395">
        <v>8980775.0411900003</v>
      </c>
      <c r="K28" s="395">
        <v>8978996.1632800009</v>
      </c>
    </row>
    <row r="29" spans="1:11" s="16" customFormat="1" ht="15" customHeight="1" thickTop="1">
      <c r="A29" s="147" t="s">
        <v>594</v>
      </c>
      <c r="B29" s="114">
        <v>5024053.32015</v>
      </c>
      <c r="C29" s="114">
        <v>5879045.8973199995</v>
      </c>
      <c r="D29" s="114">
        <v>6512108.0117899999</v>
      </c>
      <c r="E29" s="114">
        <v>6857811.4040000001</v>
      </c>
      <c r="F29" s="114">
        <v>7565552.3805499999</v>
      </c>
      <c r="G29" s="114">
        <v>6621167.3259799993</v>
      </c>
      <c r="H29" s="114">
        <v>6763235.7255500006</v>
      </c>
      <c r="I29" s="114">
        <v>7315976.7725499999</v>
      </c>
      <c r="J29" s="114">
        <v>7513125.4583100006</v>
      </c>
      <c r="K29" s="114">
        <v>7448030.0911999997</v>
      </c>
    </row>
    <row r="30" spans="1:11" s="16" customFormat="1" ht="15" customHeight="1">
      <c r="A30" s="148" t="s">
        <v>595</v>
      </c>
      <c r="B30" s="114">
        <v>36772.214700000004</v>
      </c>
      <c r="C30" s="114">
        <v>38625.268069999998</v>
      </c>
      <c r="D30" s="114">
        <v>36827.817299999995</v>
      </c>
      <c r="E30" s="114">
        <v>44285.182350000003</v>
      </c>
      <c r="F30" s="114">
        <v>53233.516649999998</v>
      </c>
      <c r="G30" s="114">
        <v>21094.585620000002</v>
      </c>
      <c r="H30" s="114">
        <v>8299.00036</v>
      </c>
      <c r="I30" s="114">
        <v>13248.74113</v>
      </c>
      <c r="J30" s="114">
        <v>17120.120329999998</v>
      </c>
      <c r="K30" s="114">
        <v>19691.218270000001</v>
      </c>
    </row>
    <row r="31" spans="1:11" s="16" customFormat="1" ht="15" customHeight="1">
      <c r="A31" s="148" t="s">
        <v>596</v>
      </c>
      <c r="B31" s="114">
        <v>1767913.91258</v>
      </c>
      <c r="C31" s="114">
        <v>1761333.85103</v>
      </c>
      <c r="D31" s="114">
        <v>1856812.06794</v>
      </c>
      <c r="E31" s="114">
        <v>1996776.81443</v>
      </c>
      <c r="F31" s="114">
        <v>2257607.83029</v>
      </c>
      <c r="G31" s="114">
        <v>1878970.3016600001</v>
      </c>
      <c r="H31" s="114">
        <v>1848446.8095999998</v>
      </c>
      <c r="I31" s="114">
        <v>2014917.6978499999</v>
      </c>
      <c r="J31" s="114">
        <v>2019403.7691600001</v>
      </c>
      <c r="K31" s="114">
        <v>1867680.6544000001</v>
      </c>
    </row>
    <row r="32" spans="1:11" s="16" customFormat="1" ht="15" customHeight="1">
      <c r="A32" s="148" t="s">
        <v>597</v>
      </c>
      <c r="B32" s="114">
        <v>121725.52303</v>
      </c>
      <c r="C32" s="114">
        <v>39996.651539999999</v>
      </c>
      <c r="D32" s="114">
        <v>25718.469840000002</v>
      </c>
      <c r="E32" s="114">
        <v>14518.404759999999</v>
      </c>
      <c r="F32" s="114">
        <v>8899.987070000001</v>
      </c>
      <c r="G32" s="114">
        <v>3026.5209300000001</v>
      </c>
      <c r="H32" s="114">
        <v>2291.6935099999996</v>
      </c>
      <c r="I32" s="114">
        <v>1655.32844</v>
      </c>
      <c r="J32" s="114">
        <v>1614.4276499999999</v>
      </c>
      <c r="K32" s="114">
        <v>1379.86103</v>
      </c>
    </row>
    <row r="33" spans="1:11" s="16" customFormat="1" ht="15" customHeight="1">
      <c r="A33" s="148" t="s">
        <v>598</v>
      </c>
      <c r="B33" s="114">
        <v>52481.221950000006</v>
      </c>
      <c r="C33" s="114">
        <v>46617.626979999994</v>
      </c>
      <c r="D33" s="114">
        <v>58762.237759999996</v>
      </c>
      <c r="E33" s="114">
        <v>59434.135880000002</v>
      </c>
      <c r="F33" s="114">
        <v>62060.621509999997</v>
      </c>
      <c r="G33" s="114">
        <v>57386.023520000002</v>
      </c>
      <c r="H33" s="114">
        <v>54736.71931</v>
      </c>
      <c r="I33" s="114">
        <v>68873.734019999989</v>
      </c>
      <c r="J33" s="114">
        <v>87828.600099999996</v>
      </c>
      <c r="K33" s="114">
        <v>88176.099870000005</v>
      </c>
    </row>
    <row r="34" spans="1:11" s="16" customFormat="1" ht="15" customHeight="1">
      <c r="A34" s="148" t="s">
        <v>599</v>
      </c>
      <c r="B34" s="114">
        <v>2845291.5095799998</v>
      </c>
      <c r="C34" s="114">
        <v>3703802.6225399999</v>
      </c>
      <c r="D34" s="114">
        <v>4159475.9601599998</v>
      </c>
      <c r="E34" s="114">
        <v>4282178.1687500002</v>
      </c>
      <c r="F34" s="114">
        <v>4658322.7273399998</v>
      </c>
      <c r="G34" s="114">
        <v>4087296.3019599998</v>
      </c>
      <c r="H34" s="114">
        <v>4184480.4608899998</v>
      </c>
      <c r="I34" s="114">
        <v>4539716.6970200008</v>
      </c>
      <c r="J34" s="114">
        <v>4666455.1336099999</v>
      </c>
      <c r="K34" s="114">
        <v>4758047.1073700003</v>
      </c>
    </row>
    <row r="35" spans="1:11" s="16" customFormat="1" ht="15" customHeight="1">
      <c r="A35" s="148" t="s">
        <v>600</v>
      </c>
      <c r="B35" s="114">
        <v>199868.93831</v>
      </c>
      <c r="C35" s="114">
        <v>288669.87716000003</v>
      </c>
      <c r="D35" s="114">
        <v>374511.45879</v>
      </c>
      <c r="E35" s="114">
        <v>460618.69782999996</v>
      </c>
      <c r="F35" s="114">
        <v>525427.69768999994</v>
      </c>
      <c r="G35" s="114">
        <v>573393.59228999994</v>
      </c>
      <c r="H35" s="114">
        <v>664981.04188000003</v>
      </c>
      <c r="I35" s="114">
        <v>677564.57409000001</v>
      </c>
      <c r="J35" s="114">
        <v>720703.40746000002</v>
      </c>
      <c r="K35" s="114">
        <v>713055.15026000002</v>
      </c>
    </row>
    <row r="36" spans="1:11" s="16" customFormat="1" ht="15" customHeight="1">
      <c r="A36" s="147" t="s">
        <v>601</v>
      </c>
      <c r="B36" s="114">
        <v>9617.6268700000001</v>
      </c>
      <c r="C36" s="114">
        <v>6032.2792300000001</v>
      </c>
      <c r="D36" s="114">
        <v>627.54165999999998</v>
      </c>
      <c r="E36" s="114">
        <v>4883.7588399999995</v>
      </c>
      <c r="F36" s="114">
        <v>5038.8527899999999</v>
      </c>
      <c r="G36" s="114">
        <v>848.29186000000004</v>
      </c>
      <c r="H36" s="114">
        <v>549.44732999999997</v>
      </c>
      <c r="I36" s="114">
        <v>701.68084999999996</v>
      </c>
      <c r="J36" s="114">
        <v>3043.23972</v>
      </c>
      <c r="K36" s="114">
        <v>581.2998</v>
      </c>
    </row>
    <row r="37" spans="1:11" s="16" customFormat="1" ht="15" customHeight="1">
      <c r="A37" s="147" t="s">
        <v>602</v>
      </c>
      <c r="B37" s="114">
        <v>296432.97174000001</v>
      </c>
      <c r="C37" s="114">
        <v>299331.56112000003</v>
      </c>
      <c r="D37" s="114">
        <v>207794.89728</v>
      </c>
      <c r="E37" s="114">
        <v>463977.04412999999</v>
      </c>
      <c r="F37" s="114">
        <v>459531.27639999997</v>
      </c>
      <c r="G37" s="114">
        <v>577996.89549000002</v>
      </c>
      <c r="H37" s="114">
        <v>444205.24343999999</v>
      </c>
      <c r="I37" s="114">
        <v>593260.07958000002</v>
      </c>
      <c r="J37" s="114">
        <v>635861.90785000008</v>
      </c>
      <c r="K37" s="114">
        <v>654177.35729999992</v>
      </c>
    </row>
    <row r="38" spans="1:11" s="16" customFormat="1" ht="15" customHeight="1">
      <c r="A38" s="147" t="s">
        <v>603</v>
      </c>
      <c r="B38" s="114">
        <v>138049.63529000001</v>
      </c>
      <c r="C38" s="114">
        <v>148446.22865999999</v>
      </c>
      <c r="D38" s="114">
        <v>180192.05544</v>
      </c>
      <c r="E38" s="114">
        <v>243704.43306000001</v>
      </c>
      <c r="F38" s="114">
        <v>223359.894</v>
      </c>
      <c r="G38" s="114">
        <v>310557.33114999998</v>
      </c>
      <c r="H38" s="114">
        <v>351747.38481999998</v>
      </c>
      <c r="I38" s="114">
        <v>202467.58186999999</v>
      </c>
      <c r="J38" s="114">
        <v>161812.88774000001</v>
      </c>
      <c r="K38" s="114">
        <v>244962.02684000001</v>
      </c>
    </row>
    <row r="39" spans="1:11" s="16" customFormat="1" ht="15" customHeight="1">
      <c r="A39" s="147" t="s">
        <v>277</v>
      </c>
      <c r="B39" s="114">
        <v>163732.26771000001</v>
      </c>
      <c r="C39" s="114">
        <v>170492.81667</v>
      </c>
      <c r="D39" s="114">
        <v>178764.15963000001</v>
      </c>
      <c r="E39" s="114">
        <v>192813.42274000001</v>
      </c>
      <c r="F39" s="114">
        <v>203958.74363999997</v>
      </c>
      <c r="G39" s="114">
        <v>215733.88756</v>
      </c>
      <c r="H39" s="114">
        <v>227547.90375999999</v>
      </c>
      <c r="I39" s="114">
        <v>232837.66202000002</v>
      </c>
      <c r="J39" s="114">
        <v>241886.74371000001</v>
      </c>
      <c r="K39" s="114">
        <v>247870.39269000001</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79702.117239999992</v>
      </c>
      <c r="C42" s="114">
        <v>19738.643219999998</v>
      </c>
      <c r="D42" s="114">
        <v>40544.347310000005</v>
      </c>
      <c r="E42" s="114">
        <v>34258.988720000001</v>
      </c>
      <c r="F42" s="114">
        <v>5303.3879800000004</v>
      </c>
      <c r="G42" s="114">
        <v>378357.40794999996</v>
      </c>
      <c r="H42" s="114">
        <v>362916.69588000001</v>
      </c>
      <c r="I42" s="114">
        <v>389516.97837999999</v>
      </c>
      <c r="J42" s="114">
        <v>425044.80385999999</v>
      </c>
      <c r="K42" s="114">
        <v>383374.99544999999</v>
      </c>
    </row>
    <row r="43" spans="1:11" ht="15" customHeight="1" thickTop="1" thickBot="1">
      <c r="A43" s="394" t="s">
        <v>605</v>
      </c>
      <c r="B43" s="395">
        <v>523467.98706000001</v>
      </c>
      <c r="C43" s="395">
        <v>592349.53478999995</v>
      </c>
      <c r="D43" s="395">
        <v>671982.10291000002</v>
      </c>
      <c r="E43" s="395">
        <v>746286.17303999991</v>
      </c>
      <c r="F43" s="395">
        <v>823687.7630700001</v>
      </c>
      <c r="G43" s="395">
        <v>945122.83627999993</v>
      </c>
      <c r="H43" s="395">
        <v>970922.93072000006</v>
      </c>
      <c r="I43" s="395">
        <v>1007090.31996</v>
      </c>
      <c r="J43" s="395">
        <v>1045246.81488</v>
      </c>
      <c r="K43" s="395">
        <v>1097967.92607</v>
      </c>
    </row>
    <row r="44" spans="1:11" s="16" customFormat="1" ht="15" customHeight="1" thickTop="1">
      <c r="A44" s="147" t="s">
        <v>298</v>
      </c>
      <c r="B44" s="114">
        <v>381026.6</v>
      </c>
      <c r="C44" s="114">
        <v>428774.1</v>
      </c>
      <c r="D44" s="114">
        <v>501416.2</v>
      </c>
      <c r="E44" s="114">
        <v>545511.6</v>
      </c>
      <c r="F44" s="114">
        <v>614137.69999999995</v>
      </c>
      <c r="G44" s="114">
        <v>680130.4</v>
      </c>
      <c r="H44" s="114">
        <v>743268.1</v>
      </c>
      <c r="I44" s="114">
        <v>823361.7</v>
      </c>
      <c r="J44" s="114">
        <v>823361.7</v>
      </c>
      <c r="K44" s="114">
        <v>866181.9</v>
      </c>
    </row>
    <row r="45" spans="1:11" s="16" customFormat="1" ht="15" customHeight="1">
      <c r="A45" s="147" t="s">
        <v>302</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114">
        <v>5529.5283099999997</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50417.392159999996</v>
      </c>
      <c r="C47" s="114">
        <v>59066.763989999999</v>
      </c>
      <c r="D47" s="114">
        <v>68964.603409999996</v>
      </c>
      <c r="E47" s="114">
        <v>78571.705700000006</v>
      </c>
      <c r="F47" s="114">
        <v>90238.844819999998</v>
      </c>
      <c r="G47" s="114">
        <v>101616.85947</v>
      </c>
      <c r="H47" s="114">
        <v>120558.22588</v>
      </c>
      <c r="I47" s="114">
        <v>130714.78189</v>
      </c>
      <c r="J47" s="114">
        <v>130714.78189</v>
      </c>
      <c r="K47" s="114">
        <v>139278.66524</v>
      </c>
    </row>
    <row r="48" spans="1:11" s="16" customFormat="1" ht="15" customHeight="1">
      <c r="A48" s="147" t="s">
        <v>312</v>
      </c>
      <c r="B48" s="114">
        <v>86494.466589999996</v>
      </c>
      <c r="C48" s="114">
        <v>98979.142489999998</v>
      </c>
      <c r="D48" s="114">
        <v>96071.771189999999</v>
      </c>
      <c r="E48" s="114">
        <v>116673.33903</v>
      </c>
      <c r="F48" s="114">
        <v>113781.68994</v>
      </c>
      <c r="G48" s="114">
        <v>157846.0485</v>
      </c>
      <c r="H48" s="114">
        <v>101567.07653000001</v>
      </c>
      <c r="I48" s="114">
        <v>47484.309759999996</v>
      </c>
      <c r="J48" s="114">
        <v>85640.804680000001</v>
      </c>
      <c r="K48" s="114">
        <v>86977.832519999996</v>
      </c>
    </row>
    <row r="49" spans="1:11" s="16" customFormat="1" ht="15" customHeight="1">
      <c r="A49" s="148" t="s">
        <v>607</v>
      </c>
      <c r="B49" s="114">
        <v>0.74833000000000005</v>
      </c>
      <c r="C49" s="114">
        <v>0.74833000000000005</v>
      </c>
      <c r="D49" s="114">
        <v>0.74833000000000005</v>
      </c>
      <c r="E49" s="114">
        <v>1.9478199999999999</v>
      </c>
      <c r="F49" s="114">
        <v>1.5434300000000001</v>
      </c>
      <c r="G49" s="114">
        <v>1.3284100000000001</v>
      </c>
      <c r="H49" s="114">
        <v>1.5164500000000001</v>
      </c>
      <c r="I49" s="114">
        <v>1.97123</v>
      </c>
      <c r="J49" s="114">
        <v>1.97123</v>
      </c>
      <c r="K49" s="114">
        <v>1.1879600000000001</v>
      </c>
    </row>
    <row r="50" spans="1:11" s="17" customFormat="1" ht="15" customHeight="1" thickBot="1">
      <c r="A50" s="148" t="s">
        <v>608</v>
      </c>
      <c r="B50" s="114">
        <v>86493.718260000009</v>
      </c>
      <c r="C50" s="114">
        <v>98978.394159999996</v>
      </c>
      <c r="D50" s="114">
        <v>96071.022859999997</v>
      </c>
      <c r="E50" s="114">
        <v>116671.39120999999</v>
      </c>
      <c r="F50" s="114">
        <v>113780.14651000001</v>
      </c>
      <c r="G50" s="114">
        <v>157844.72009000002</v>
      </c>
      <c r="H50" s="114">
        <v>101565.56008</v>
      </c>
      <c r="I50" s="114">
        <v>47482.338530000001</v>
      </c>
      <c r="J50" s="114">
        <v>85638.833450000006</v>
      </c>
      <c r="K50" s="114">
        <v>86976.644560000001</v>
      </c>
    </row>
    <row r="51" spans="1:11" ht="15" customHeight="1" thickTop="1" thickBot="1">
      <c r="A51" s="394" t="s">
        <v>609</v>
      </c>
      <c r="B51" s="395">
        <v>6235055.9260600004</v>
      </c>
      <c r="C51" s="395">
        <v>7115436.9610100007</v>
      </c>
      <c r="D51" s="395">
        <v>7792013.1160200005</v>
      </c>
      <c r="E51" s="395">
        <v>8543735.2245300002</v>
      </c>
      <c r="F51" s="395">
        <v>9286432.2984299995</v>
      </c>
      <c r="G51" s="395">
        <v>9049783.9762700014</v>
      </c>
      <c r="H51" s="395">
        <v>9121125.3314999994</v>
      </c>
      <c r="I51" s="395">
        <v>9741851.0752099995</v>
      </c>
      <c r="J51" s="395">
        <v>10026021.856069999</v>
      </c>
      <c r="K51" s="395">
        <v>10076964.08935</v>
      </c>
    </row>
    <row r="52" spans="1:11" s="16" customFormat="1" ht="15" customHeight="1" thickTop="1">
      <c r="A52" s="113" t="s">
        <v>610</v>
      </c>
      <c r="B52" s="114">
        <v>105581.37276</v>
      </c>
      <c r="C52" s="114">
        <v>119828.16426000001</v>
      </c>
      <c r="D52" s="114">
        <v>140403.91438999999</v>
      </c>
      <c r="E52" s="114">
        <v>138896.77283999999</v>
      </c>
      <c r="F52" s="114">
        <v>149469.97477999999</v>
      </c>
      <c r="G52" s="114">
        <v>211382.58894999998</v>
      </c>
      <c r="H52" s="114">
        <v>219758.06788999998</v>
      </c>
      <c r="I52" s="114">
        <v>256626.16545</v>
      </c>
      <c r="J52" s="114">
        <v>285013.8296</v>
      </c>
      <c r="K52" s="114">
        <v>331071.79777999996</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19197.408219999998</v>
      </c>
      <c r="C54" s="114">
        <v>13735.037390000001</v>
      </c>
      <c r="D54" s="114">
        <v>16888.105329999999</v>
      </c>
      <c r="E54" s="114">
        <v>25429.590579999996</v>
      </c>
      <c r="F54" s="114">
        <v>23294.650899999997</v>
      </c>
      <c r="G54" s="114">
        <v>33478.727489999997</v>
      </c>
      <c r="H54" s="114">
        <v>25132.794819999999</v>
      </c>
      <c r="I54" s="114">
        <v>32358.364899999997</v>
      </c>
      <c r="J54" s="114">
        <v>38229.122490000002</v>
      </c>
      <c r="K54" s="114">
        <v>44980.031259999996</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86383.964540000001</v>
      </c>
      <c r="C56" s="114">
        <v>106093.12687000001</v>
      </c>
      <c r="D56" s="114">
        <v>123515.80906</v>
      </c>
      <c r="E56" s="114">
        <v>113467.18226</v>
      </c>
      <c r="F56" s="114">
        <v>126175.32388</v>
      </c>
      <c r="G56" s="114">
        <v>177903.86146000001</v>
      </c>
      <c r="H56" s="114">
        <v>194625.27307</v>
      </c>
      <c r="I56" s="114">
        <v>224267.80055000001</v>
      </c>
      <c r="J56" s="114">
        <v>246784.70711000002</v>
      </c>
      <c r="K56" s="114">
        <v>286091.76652</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13225489.3358</v>
      </c>
      <c r="C58" s="114">
        <v>13080050.99769</v>
      </c>
      <c r="D58" s="114">
        <v>12842725.342020001</v>
      </c>
      <c r="E58" s="114">
        <v>12712497.120129999</v>
      </c>
      <c r="F58" s="114">
        <v>13720722.951459998</v>
      </c>
      <c r="G58" s="114">
        <v>14241248.981120002</v>
      </c>
      <c r="H58" s="114">
        <v>13823414.638489999</v>
      </c>
      <c r="I58" s="114">
        <v>12881018.010290001</v>
      </c>
      <c r="J58" s="114">
        <v>12805344.0264</v>
      </c>
      <c r="K58" s="114">
        <v>11557388.21473</v>
      </c>
    </row>
    <row r="59" spans="1:11">
      <c r="A59" s="396" t="s">
        <v>617</v>
      </c>
      <c r="B59" s="397">
        <v>728055.37435000006</v>
      </c>
      <c r="C59" s="397">
        <v>807292.66583000007</v>
      </c>
      <c r="D59" s="397">
        <v>866943.64954000001</v>
      </c>
      <c r="E59" s="397">
        <v>969283.22855999996</v>
      </c>
      <c r="F59" s="397">
        <v>1041257.6391199999</v>
      </c>
      <c r="G59" s="397">
        <v>1130190.6468399998</v>
      </c>
      <c r="H59" s="397">
        <v>1045136.58813</v>
      </c>
      <c r="I59" s="397">
        <v>603332.79753999994</v>
      </c>
      <c r="J59" s="397">
        <v>937251.54380999994</v>
      </c>
      <c r="K59" s="397">
        <v>735665.24812999996</v>
      </c>
    </row>
    <row r="60" spans="1:11" ht="15" customHeight="1">
      <c r="A60" s="148" t="s">
        <v>618</v>
      </c>
      <c r="B60" s="114">
        <v>-114304.05764</v>
      </c>
      <c r="C60" s="114">
        <v>-161523.51059999998</v>
      </c>
      <c r="D60" s="114">
        <v>-175714.48936000001</v>
      </c>
      <c r="E60" s="114">
        <v>-189522.00684000002</v>
      </c>
      <c r="F60" s="114">
        <v>-217489.25453000001</v>
      </c>
      <c r="G60" s="114">
        <v>-238563.47290999998</v>
      </c>
      <c r="H60" s="114">
        <v>-245337.64655</v>
      </c>
      <c r="I60" s="114">
        <v>-181698.45264999999</v>
      </c>
      <c r="J60" s="114">
        <v>-286438.53281</v>
      </c>
      <c r="K60" s="114">
        <v>-215492.81703999999</v>
      </c>
    </row>
    <row r="61" spans="1:11" ht="15" customHeight="1">
      <c r="A61" s="147" t="s">
        <v>619</v>
      </c>
      <c r="B61" s="114">
        <v>613751.31671000004</v>
      </c>
      <c r="C61" s="114">
        <v>645769.15523000003</v>
      </c>
      <c r="D61" s="114">
        <v>691229.16017999989</v>
      </c>
      <c r="E61" s="114">
        <v>779761.22172000003</v>
      </c>
      <c r="F61" s="114">
        <v>823768.38459000003</v>
      </c>
      <c r="G61" s="114">
        <v>891627.17392999993</v>
      </c>
      <c r="H61" s="114">
        <v>799798.9415800001</v>
      </c>
      <c r="I61" s="114">
        <v>421634.34489000001</v>
      </c>
      <c r="J61" s="114">
        <v>650813.01100000006</v>
      </c>
      <c r="K61" s="114">
        <v>520172.43108999997</v>
      </c>
    </row>
    <row r="62" spans="1:11" ht="15" customHeight="1">
      <c r="A62" s="116" t="s">
        <v>620</v>
      </c>
      <c r="B62" s="114">
        <v>53686.046689999996</v>
      </c>
      <c r="C62" s="114">
        <v>56810.019130000001</v>
      </c>
      <c r="D62" s="114">
        <v>64966.660779999998</v>
      </c>
      <c r="E62" s="114">
        <v>71281.566800000001</v>
      </c>
      <c r="F62" s="114">
        <v>79655.711009999999</v>
      </c>
      <c r="G62" s="114">
        <v>82202.246780000001</v>
      </c>
      <c r="H62" s="114">
        <v>65919.029049999997</v>
      </c>
      <c r="I62" s="114">
        <v>45634.574159999996</v>
      </c>
      <c r="J62" s="114">
        <v>72463.750349999988</v>
      </c>
      <c r="K62" s="114">
        <v>49784.048299999995</v>
      </c>
    </row>
    <row r="63" spans="1:11" ht="15" customHeight="1">
      <c r="A63" s="148" t="s">
        <v>621</v>
      </c>
      <c r="B63" s="114">
        <v>-10422.336160000001</v>
      </c>
      <c r="C63" s="114">
        <v>-5553.8753499999993</v>
      </c>
      <c r="D63" s="114">
        <v>-8624.2229499999994</v>
      </c>
      <c r="E63" s="114">
        <v>-12931.085439999999</v>
      </c>
      <c r="F63" s="114">
        <v>-16257.63492</v>
      </c>
      <c r="G63" s="114">
        <v>-12993.02729</v>
      </c>
      <c r="H63" s="114">
        <v>-6032.8593200000005</v>
      </c>
      <c r="I63" s="114">
        <v>-14573.396480000001</v>
      </c>
      <c r="J63" s="114">
        <v>-16167.15294</v>
      </c>
      <c r="K63" s="114">
        <v>-3719.74136</v>
      </c>
    </row>
    <row r="64" spans="1:11" ht="15" customHeight="1">
      <c r="A64" s="117" t="s">
        <v>622</v>
      </c>
      <c r="B64" s="114">
        <v>657015.02723999997</v>
      </c>
      <c r="C64" s="114">
        <v>697025.29900999996</v>
      </c>
      <c r="D64" s="114">
        <v>747571.59800999996</v>
      </c>
      <c r="E64" s="114">
        <v>838111.70308000001</v>
      </c>
      <c r="F64" s="114">
        <v>887166.4606799999</v>
      </c>
      <c r="G64" s="114">
        <v>960836.39341999998</v>
      </c>
      <c r="H64" s="114">
        <v>859685.11130999995</v>
      </c>
      <c r="I64" s="114">
        <v>452695.52256999997</v>
      </c>
      <c r="J64" s="114">
        <v>707109.60840999999</v>
      </c>
      <c r="K64" s="114">
        <v>566236.73803000001</v>
      </c>
    </row>
    <row r="65" spans="1:11" ht="15" customHeight="1">
      <c r="A65" s="116" t="s">
        <v>623</v>
      </c>
      <c r="B65" s="114">
        <v>110046.76972</v>
      </c>
      <c r="C65" s="114">
        <v>45882.119909999994</v>
      </c>
      <c r="D65" s="114">
        <v>61503.475310000002</v>
      </c>
      <c r="E65" s="114">
        <v>52429.434639999999</v>
      </c>
      <c r="F65" s="114">
        <v>72885.3554</v>
      </c>
      <c r="G65" s="114">
        <v>46046.54924</v>
      </c>
      <c r="H65" s="114">
        <v>119786.76036</v>
      </c>
      <c r="I65" s="114">
        <v>43397.925779999998</v>
      </c>
      <c r="J65" s="114">
        <v>85038.816709999999</v>
      </c>
      <c r="K65" s="114">
        <v>49418.758419999998</v>
      </c>
    </row>
    <row r="66" spans="1:11" ht="15" customHeight="1">
      <c r="A66" s="116" t="s">
        <v>624</v>
      </c>
      <c r="B66" s="114">
        <v>-152907.41668999998</v>
      </c>
      <c r="C66" s="114">
        <v>-87168.698810000002</v>
      </c>
      <c r="D66" s="114">
        <v>-99874.302629999991</v>
      </c>
      <c r="E66" s="114">
        <v>-104004.85210999999</v>
      </c>
      <c r="F66" s="114">
        <v>-136226.27563999998</v>
      </c>
      <c r="G66" s="114">
        <v>-97705.843689999994</v>
      </c>
      <c r="H66" s="114">
        <v>-186174.51588999998</v>
      </c>
      <c r="I66" s="114">
        <v>-61405.345249999998</v>
      </c>
      <c r="J66" s="114">
        <v>-130826.16206</v>
      </c>
      <c r="K66" s="114">
        <v>-73332.12937000001</v>
      </c>
    </row>
    <row r="67" spans="1:11" ht="15" customHeight="1">
      <c r="A67" s="147" t="s">
        <v>625</v>
      </c>
      <c r="B67" s="114">
        <v>614154.38026999997</v>
      </c>
      <c r="C67" s="114">
        <v>655738.72010999999</v>
      </c>
      <c r="D67" s="114">
        <v>709200.77069000003</v>
      </c>
      <c r="E67" s="114">
        <v>786536.28561000002</v>
      </c>
      <c r="F67" s="114">
        <v>823825.54044000001</v>
      </c>
      <c r="G67" s="114">
        <v>909177.09897000005</v>
      </c>
      <c r="H67" s="114">
        <v>793297.35577999998</v>
      </c>
      <c r="I67" s="114">
        <v>434688.10310000001</v>
      </c>
      <c r="J67" s="114">
        <v>661322.26305999991</v>
      </c>
      <c r="K67" s="114">
        <v>542323.36708</v>
      </c>
    </row>
    <row r="68" spans="1:11" ht="15" customHeight="1">
      <c r="A68" s="148" t="s">
        <v>626</v>
      </c>
      <c r="B68" s="114">
        <v>-484709.78129000001</v>
      </c>
      <c r="C68" s="114">
        <v>-508522.32158999995</v>
      </c>
      <c r="D68" s="114">
        <v>-528367.57660999999</v>
      </c>
      <c r="E68" s="114">
        <v>-562227.1632999999</v>
      </c>
      <c r="F68" s="114">
        <v>-610536.03590999998</v>
      </c>
      <c r="G68" s="114">
        <v>-601995.20588999998</v>
      </c>
      <c r="H68" s="114">
        <v>-551039.22473000002</v>
      </c>
      <c r="I68" s="114">
        <v>-345121.15424</v>
      </c>
      <c r="J68" s="114">
        <v>-514585.96256000001</v>
      </c>
      <c r="K68" s="114">
        <v>-378668.98866999999</v>
      </c>
    </row>
    <row r="69" spans="1:11" ht="15" customHeight="1">
      <c r="A69" s="117" t="s">
        <v>627</v>
      </c>
      <c r="B69" s="114">
        <v>129444.59898000001</v>
      </c>
      <c r="C69" s="114">
        <v>147216.39852000002</v>
      </c>
      <c r="D69" s="114">
        <v>180833.19408000002</v>
      </c>
      <c r="E69" s="114">
        <v>224309.12231000001</v>
      </c>
      <c r="F69" s="114">
        <v>213289.50453000001</v>
      </c>
      <c r="G69" s="114">
        <v>307181.89308000001</v>
      </c>
      <c r="H69" s="114">
        <v>242258.13105000003</v>
      </c>
      <c r="I69" s="114">
        <v>89566.948860000004</v>
      </c>
      <c r="J69" s="114">
        <v>146736.30050000001</v>
      </c>
      <c r="K69" s="114">
        <v>163654.37841</v>
      </c>
    </row>
    <row r="70" spans="1:11" ht="15" customHeight="1">
      <c r="A70" s="117" t="s">
        <v>628</v>
      </c>
      <c r="B70" s="114">
        <v>7.7675400000000003</v>
      </c>
      <c r="C70" s="114">
        <v>5.51898</v>
      </c>
      <c r="D70" s="114">
        <v>0.25373000000000001</v>
      </c>
      <c r="E70" s="114">
        <v>8.7660000000000002E-2</v>
      </c>
      <c r="F70" s="114">
        <v>-1225.01749</v>
      </c>
      <c r="G70" s="114">
        <v>-712.07596999999998</v>
      </c>
      <c r="H70" s="114">
        <v>-394.20569</v>
      </c>
      <c r="I70" s="114">
        <v>-69.499300000000005</v>
      </c>
      <c r="J70" s="114">
        <v>-133.76563000000002</v>
      </c>
      <c r="K70" s="114">
        <v>-234.79166000000001</v>
      </c>
    </row>
    <row r="71" spans="1:11" ht="15" customHeight="1">
      <c r="A71" s="115" t="s">
        <v>977</v>
      </c>
      <c r="B71" s="114">
        <v>0</v>
      </c>
      <c r="C71" s="114">
        <v>0.22036</v>
      </c>
      <c r="D71" s="114">
        <v>6.6060000000000008E-2</v>
      </c>
      <c r="E71" s="114">
        <v>8.7660000000000002E-2</v>
      </c>
      <c r="F71" s="114">
        <v>-1225.01749</v>
      </c>
      <c r="G71" s="114">
        <v>-712.07596999999998</v>
      </c>
      <c r="H71" s="114">
        <v>-394.20569</v>
      </c>
      <c r="I71" s="114">
        <v>-69.499300000000005</v>
      </c>
      <c r="J71" s="114">
        <v>-133.76563000000002</v>
      </c>
      <c r="K71" s="114">
        <v>-234.79166000000001</v>
      </c>
    </row>
    <row r="72" spans="1:11" ht="15" customHeight="1">
      <c r="A72" s="115" t="s">
        <v>978</v>
      </c>
      <c r="B72" s="114">
        <v>7.7675400000000003</v>
      </c>
      <c r="C72" s="114">
        <v>5.2986199999999997</v>
      </c>
      <c r="D72" s="114">
        <v>0.18766999999999998</v>
      </c>
      <c r="E72" s="114">
        <v>0</v>
      </c>
      <c r="F72" s="114">
        <v>0</v>
      </c>
      <c r="G72" s="114">
        <v>0</v>
      </c>
      <c r="H72" s="114">
        <v>0</v>
      </c>
      <c r="I72" s="114">
        <v>0</v>
      </c>
      <c r="J72" s="114">
        <v>0</v>
      </c>
      <c r="K72" s="114">
        <v>0</v>
      </c>
    </row>
    <row r="73" spans="1:11" ht="15" customHeight="1">
      <c r="A73" s="147" t="s">
        <v>629</v>
      </c>
      <c r="B73" s="114">
        <v>-1.28094</v>
      </c>
      <c r="C73" s="114">
        <v>-0.91016999999999992</v>
      </c>
      <c r="D73" s="114">
        <v>-0.55646000000000007</v>
      </c>
      <c r="E73" s="114">
        <v>-0.42066000000000003</v>
      </c>
      <c r="F73" s="114">
        <v>-0.27731</v>
      </c>
      <c r="G73" s="114">
        <v>-0.38402999999999998</v>
      </c>
      <c r="H73" s="114">
        <v>-0.41164999999999996</v>
      </c>
      <c r="I73" s="114">
        <v>-0.27962999999999999</v>
      </c>
      <c r="J73" s="114">
        <v>-0.41031000000000001</v>
      </c>
      <c r="K73" s="114">
        <v>-0.49636999999999998</v>
      </c>
    </row>
    <row r="74" spans="1:11" ht="15" customHeight="1">
      <c r="A74" s="147" t="s">
        <v>1308</v>
      </c>
      <c r="B74" s="114">
        <v>0</v>
      </c>
      <c r="C74" s="114">
        <v>-3.4070000000000003E-2</v>
      </c>
      <c r="D74" s="114">
        <v>0</v>
      </c>
      <c r="E74" s="114">
        <v>-8.3999999999999993E-4</v>
      </c>
      <c r="F74" s="114">
        <v>-4.0999999999999999E-4</v>
      </c>
      <c r="G74" s="114">
        <v>0</v>
      </c>
      <c r="H74" s="114">
        <v>0</v>
      </c>
      <c r="I74" s="114">
        <v>0</v>
      </c>
      <c r="J74" s="114">
        <v>0</v>
      </c>
      <c r="K74" s="114">
        <v>0</v>
      </c>
    </row>
    <row r="75" spans="1:11" ht="15" customHeight="1">
      <c r="A75" s="148" t="s">
        <v>434</v>
      </c>
      <c r="B75" s="114">
        <v>-1.28094</v>
      </c>
      <c r="C75" s="114">
        <v>-0.87609999999999999</v>
      </c>
      <c r="D75" s="114">
        <v>-0.55646000000000007</v>
      </c>
      <c r="E75" s="114">
        <v>-0.41981999999999997</v>
      </c>
      <c r="F75" s="114">
        <v>-0.27689999999999998</v>
      </c>
      <c r="G75" s="114">
        <v>-0.38402999999999998</v>
      </c>
      <c r="H75" s="114">
        <v>-0.41164999999999996</v>
      </c>
      <c r="I75" s="114">
        <v>-0.27962999999999999</v>
      </c>
      <c r="J75" s="114">
        <v>-0.41031000000000001</v>
      </c>
      <c r="K75" s="114">
        <v>-0.49636999999999998</v>
      </c>
    </row>
    <row r="76" spans="1:11" ht="15" customHeight="1">
      <c r="A76" s="147" t="s">
        <v>630</v>
      </c>
      <c r="B76" s="114">
        <v>129451.08558</v>
      </c>
      <c r="C76" s="114">
        <v>147221.00733000002</v>
      </c>
      <c r="D76" s="114">
        <v>180832.89134999999</v>
      </c>
      <c r="E76" s="114">
        <v>224308.78930999999</v>
      </c>
      <c r="F76" s="114">
        <v>212064.20973</v>
      </c>
      <c r="G76" s="114">
        <v>306469.43307999999</v>
      </c>
      <c r="H76" s="114">
        <v>241863.51371</v>
      </c>
      <c r="I76" s="114">
        <v>89497.169930000004</v>
      </c>
      <c r="J76" s="114">
        <v>146602.12456</v>
      </c>
      <c r="K76" s="114">
        <v>163419.09038000001</v>
      </c>
    </row>
    <row r="77" spans="1:11" ht="15" customHeight="1">
      <c r="A77" s="149" t="s">
        <v>968</v>
      </c>
      <c r="B77" s="114">
        <v>40.690300000000001</v>
      </c>
      <c r="C77" s="114">
        <v>227.16127</v>
      </c>
      <c r="D77" s="114">
        <v>38.612790000000004</v>
      </c>
      <c r="E77" s="114">
        <v>41.520449999999997</v>
      </c>
      <c r="F77" s="114">
        <v>385.86338000000001</v>
      </c>
      <c r="G77" s="114">
        <v>-3927.1448</v>
      </c>
      <c r="H77" s="114">
        <v>-2167.0021499999998</v>
      </c>
      <c r="I77" s="114">
        <v>819.25611000000004</v>
      </c>
      <c r="J77" s="114">
        <v>-1238.24443</v>
      </c>
      <c r="K77" s="114">
        <v>92.166690000000003</v>
      </c>
    </row>
    <row r="78" spans="1:11" ht="15" customHeight="1">
      <c r="A78" s="117" t="s">
        <v>631</v>
      </c>
      <c r="B78" s="114">
        <v>129491.77588</v>
      </c>
      <c r="C78" s="114">
        <v>147448.1686</v>
      </c>
      <c r="D78" s="114">
        <v>180871.50413999998</v>
      </c>
      <c r="E78" s="114">
        <v>224350.30976</v>
      </c>
      <c r="F78" s="114">
        <v>212450.07311000003</v>
      </c>
      <c r="G78" s="114">
        <v>302542.28827999998</v>
      </c>
      <c r="H78" s="114">
        <v>239696.51156000001</v>
      </c>
      <c r="I78" s="114">
        <v>90316.426040000006</v>
      </c>
      <c r="J78" s="114">
        <v>145363.88013000001</v>
      </c>
      <c r="K78" s="114">
        <v>163511.25706999999</v>
      </c>
    </row>
    <row r="79" spans="1:11" ht="15" customHeight="1">
      <c r="A79" s="116" t="s">
        <v>632</v>
      </c>
      <c r="B79" s="114">
        <v>592.79438000000005</v>
      </c>
      <c r="C79" s="114">
        <v>1098.39356</v>
      </c>
      <c r="D79" s="114">
        <v>-12149.770909999999</v>
      </c>
      <c r="E79" s="114">
        <v>-6156.5924199999999</v>
      </c>
      <c r="F79" s="114">
        <v>859.3036800000001</v>
      </c>
      <c r="G79" s="114">
        <v>2057.3665900000001</v>
      </c>
      <c r="H79" s="114">
        <v>5042.0407000000005</v>
      </c>
      <c r="I79" s="114">
        <v>1225.1610600000001</v>
      </c>
      <c r="J79" s="114">
        <v>1408.26332</v>
      </c>
      <c r="K79" s="114">
        <v>127.7855</v>
      </c>
    </row>
    <row r="80" spans="1:11" ht="15" customHeight="1">
      <c r="A80" s="147" t="s">
        <v>633</v>
      </c>
      <c r="B80" s="114">
        <v>130084.57026000001</v>
      </c>
      <c r="C80" s="114">
        <v>148546.56216</v>
      </c>
      <c r="D80" s="114">
        <v>168721.73322999998</v>
      </c>
      <c r="E80" s="114">
        <v>218193.71734</v>
      </c>
      <c r="F80" s="114">
        <v>213309.37678999998</v>
      </c>
      <c r="G80" s="114">
        <v>304599.65487000003</v>
      </c>
      <c r="H80" s="114">
        <v>244738.55226</v>
      </c>
      <c r="I80" s="114">
        <v>91541.58709999999</v>
      </c>
      <c r="J80" s="114">
        <v>146772.14344999997</v>
      </c>
      <c r="K80" s="114">
        <v>163639.04256999999</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130084.57026000001</v>
      </c>
      <c r="C82" s="114">
        <v>148546.56216</v>
      </c>
      <c r="D82" s="114">
        <v>168721.73322999998</v>
      </c>
      <c r="E82" s="114">
        <v>218193.71734</v>
      </c>
      <c r="F82" s="114">
        <v>213309.37678999998</v>
      </c>
      <c r="G82" s="114">
        <v>304599.65487000003</v>
      </c>
      <c r="H82" s="114">
        <v>244738.55226</v>
      </c>
      <c r="I82" s="114">
        <v>91541.58709999999</v>
      </c>
      <c r="J82" s="114">
        <v>146772.14344999997</v>
      </c>
      <c r="K82" s="114">
        <v>163639.04256999999</v>
      </c>
    </row>
    <row r="83" spans="1:11" ht="15" customHeight="1" thickBot="1">
      <c r="A83" s="116" t="s">
        <v>636</v>
      </c>
      <c r="B83" s="114">
        <v>-43590.851999999999</v>
      </c>
      <c r="C83" s="114">
        <v>-49568.167999999998</v>
      </c>
      <c r="D83" s="114">
        <v>-72650.710370000001</v>
      </c>
      <c r="E83" s="114">
        <v>-101522.32613</v>
      </c>
      <c r="F83" s="114">
        <v>-99529.230280000003</v>
      </c>
      <c r="G83" s="114">
        <v>-146754.93478000001</v>
      </c>
      <c r="H83" s="114">
        <v>-143172.99218</v>
      </c>
      <c r="I83" s="114">
        <v>-44059.248570000003</v>
      </c>
      <c r="J83" s="114">
        <v>-61133.31</v>
      </c>
      <c r="K83" s="114">
        <v>-76662.398010000004</v>
      </c>
    </row>
    <row r="84" spans="1:11" ht="15" customHeight="1" thickTop="1" thickBot="1">
      <c r="A84" s="394" t="s">
        <v>637</v>
      </c>
      <c r="B84" s="395">
        <v>86493.718260000009</v>
      </c>
      <c r="C84" s="395">
        <v>98978.394159999996</v>
      </c>
      <c r="D84" s="395">
        <v>96071.022859999997</v>
      </c>
      <c r="E84" s="395">
        <v>116671.39120999999</v>
      </c>
      <c r="F84" s="395">
        <v>113780.14651000001</v>
      </c>
      <c r="G84" s="395">
        <v>157844.72009000002</v>
      </c>
      <c r="H84" s="395">
        <v>101565.56008</v>
      </c>
      <c r="I84" s="395">
        <v>47482.338530000001</v>
      </c>
      <c r="J84" s="395">
        <v>85638.833450000006</v>
      </c>
      <c r="K84" s="395">
        <v>86976.644560000001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activeCell="A3" sqref="A3:O3"/>
    </sheetView>
  </sheetViews>
  <sheetFormatPr defaultColWidth="9.140625" defaultRowHeight="12.75"/>
  <cols>
    <col min="1" max="1" width="85.5703125" style="33" customWidth="1"/>
    <col min="2" max="9" width="14.42578125" style="633" bestFit="1" customWidth="1"/>
    <col min="10" max="10" width="11.7109375" style="633" bestFit="1" customWidth="1"/>
    <col min="11" max="11" width="14.42578125" style="633" bestFit="1" customWidth="1"/>
    <col min="12" max="12" width="13.42578125" style="633" bestFit="1" customWidth="1"/>
    <col min="13" max="14" width="14.42578125" style="633" bestFit="1" customWidth="1"/>
    <col min="15" max="15" width="15.42578125" style="633" bestFit="1" customWidth="1"/>
    <col min="16" max="16384" width="9.140625" style="633"/>
  </cols>
  <sheetData>
    <row r="1" spans="1:15" ht="30" customHeight="1">
      <c r="A1" s="750" t="s">
        <v>440</v>
      </c>
      <c r="B1" s="761"/>
      <c r="C1" s="761"/>
      <c r="D1" s="761"/>
      <c r="E1" s="761"/>
      <c r="F1" s="761"/>
      <c r="G1" s="761"/>
      <c r="H1" s="761"/>
      <c r="I1" s="761"/>
      <c r="J1" s="761"/>
      <c r="K1" s="761"/>
      <c r="L1" s="761"/>
      <c r="M1" s="761"/>
      <c r="N1" s="761"/>
      <c r="O1" s="761"/>
    </row>
    <row r="2" spans="1:15" ht="18">
      <c r="A2" s="751" t="s">
        <v>650</v>
      </c>
      <c r="B2" s="762"/>
      <c r="C2" s="762"/>
      <c r="D2" s="762"/>
      <c r="E2" s="762"/>
      <c r="F2" s="762"/>
      <c r="G2" s="762"/>
      <c r="H2" s="762"/>
      <c r="I2" s="762"/>
      <c r="J2" s="762"/>
      <c r="K2" s="762"/>
      <c r="L2" s="762"/>
      <c r="M2" s="762"/>
      <c r="N2" s="762"/>
      <c r="O2" s="762"/>
    </row>
    <row r="3" spans="1:15" ht="15" customHeight="1">
      <c r="A3" s="763" t="s">
        <v>1502</v>
      </c>
      <c r="B3" s="764"/>
      <c r="C3" s="764"/>
      <c r="D3" s="764"/>
      <c r="E3" s="764"/>
      <c r="F3" s="764"/>
      <c r="G3" s="764"/>
      <c r="H3" s="764"/>
      <c r="I3" s="764"/>
      <c r="J3" s="764"/>
      <c r="K3" s="764"/>
      <c r="L3" s="764"/>
      <c r="M3" s="764"/>
      <c r="N3" s="764"/>
      <c r="O3" s="764"/>
    </row>
    <row r="4" spans="1:15" s="78" customFormat="1" ht="30" customHeight="1">
      <c r="A4" s="752" t="s">
        <v>651</v>
      </c>
      <c r="B4" s="765"/>
      <c r="C4" s="765"/>
      <c r="D4" s="765"/>
      <c r="E4" s="765"/>
      <c r="F4" s="765"/>
      <c r="G4" s="765"/>
      <c r="H4" s="765"/>
      <c r="I4" s="765"/>
      <c r="J4" s="765"/>
      <c r="K4" s="765"/>
      <c r="L4" s="765"/>
      <c r="M4" s="765"/>
      <c r="N4" s="765"/>
      <c r="O4" s="765"/>
    </row>
    <row r="5" spans="1:15" ht="3.75" customHeight="1">
      <c r="A5" s="47"/>
      <c r="B5" s="47"/>
      <c r="C5" s="47"/>
      <c r="D5" s="47"/>
      <c r="E5" s="47"/>
      <c r="F5" s="47"/>
      <c r="G5" s="47"/>
      <c r="H5" s="47"/>
      <c r="I5" s="47"/>
      <c r="J5" s="47"/>
      <c r="K5" s="47"/>
      <c r="L5" s="47"/>
      <c r="M5" s="47"/>
      <c r="N5" s="47"/>
      <c r="O5" s="47"/>
    </row>
    <row r="6" spans="1:15" s="19" customFormat="1" ht="30" customHeight="1">
      <c r="A6" s="239"/>
      <c r="B6" s="240" t="s">
        <v>34</v>
      </c>
      <c r="C6" s="240" t="s">
        <v>117</v>
      </c>
      <c r="D6" s="240" t="s">
        <v>36</v>
      </c>
      <c r="E6" s="240" t="s">
        <v>38</v>
      </c>
      <c r="F6" s="240" t="s">
        <v>46</v>
      </c>
      <c r="G6" s="240" t="s">
        <v>44</v>
      </c>
      <c r="H6" s="240" t="s">
        <v>40</v>
      </c>
      <c r="I6" s="240" t="s">
        <v>42</v>
      </c>
      <c r="J6" s="240" t="s">
        <v>48</v>
      </c>
      <c r="K6" s="240" t="s">
        <v>50</v>
      </c>
      <c r="L6" s="240" t="s">
        <v>52</v>
      </c>
      <c r="M6" s="240" t="s">
        <v>54</v>
      </c>
      <c r="N6" s="369" t="s">
        <v>56</v>
      </c>
      <c r="O6" s="369" t="s">
        <v>519</v>
      </c>
    </row>
    <row r="7" spans="1:15" s="20" customFormat="1" ht="15" customHeight="1">
      <c r="A7" s="241" t="s">
        <v>652</v>
      </c>
      <c r="B7" s="242">
        <v>0.1283</v>
      </c>
      <c r="C7" s="242">
        <v>0.1104</v>
      </c>
      <c r="D7" s="242">
        <v>0.12130000000000001</v>
      </c>
      <c r="E7" s="242">
        <v>0.11849999999999999</v>
      </c>
      <c r="F7" s="242">
        <v>0.1168</v>
      </c>
      <c r="G7" s="242">
        <v>0.1135</v>
      </c>
      <c r="H7" s="242">
        <v>0.11310000000000001</v>
      </c>
      <c r="I7" s="242">
        <v>0.1464</v>
      </c>
      <c r="J7" s="242">
        <v>0.76959999999999995</v>
      </c>
      <c r="K7" s="242">
        <v>0.1168</v>
      </c>
      <c r="L7" s="242">
        <v>0.11990000000000001</v>
      </c>
      <c r="M7" s="242">
        <v>0.1101</v>
      </c>
      <c r="N7" s="242">
        <v>0.12640000000000001</v>
      </c>
      <c r="O7" s="242">
        <v>0.12039999999999999</v>
      </c>
    </row>
    <row r="8" spans="1:15" s="78" customFormat="1" ht="15" customHeight="1">
      <c r="A8" s="120" t="s">
        <v>653</v>
      </c>
      <c r="B8" s="121">
        <v>6712714868.0900002</v>
      </c>
      <c r="C8" s="121">
        <v>46694724749.879997</v>
      </c>
      <c r="D8" s="121">
        <v>9050945403.7399998</v>
      </c>
      <c r="E8" s="121">
        <v>6474100046.29</v>
      </c>
      <c r="F8" s="121">
        <v>4086205511.5900002</v>
      </c>
      <c r="G8" s="121">
        <v>3317184806.5999999</v>
      </c>
      <c r="H8" s="121">
        <v>1887575643.3900001</v>
      </c>
      <c r="I8" s="121">
        <v>911167266.97000003</v>
      </c>
      <c r="J8" s="121">
        <v>68984012.879999995</v>
      </c>
      <c r="K8" s="121">
        <v>2180277816.2399998</v>
      </c>
      <c r="L8" s="121">
        <v>1211616378.21</v>
      </c>
      <c r="M8" s="121">
        <v>7990217111.3900003</v>
      </c>
      <c r="N8" s="121">
        <v>672185559.29999995</v>
      </c>
      <c r="O8" s="121">
        <v>91257899174.570007</v>
      </c>
    </row>
    <row r="9" spans="1:15" s="78" customFormat="1" ht="15" customHeight="1">
      <c r="A9" s="120" t="s">
        <v>654</v>
      </c>
      <c r="B9" s="121">
        <v>27943021.600000001</v>
      </c>
      <c r="C9" s="121">
        <v>0</v>
      </c>
      <c r="D9" s="121">
        <v>0</v>
      </c>
      <c r="E9" s="121">
        <v>0</v>
      </c>
      <c r="F9" s="121">
        <v>39825082.619999997</v>
      </c>
      <c r="G9" s="121">
        <v>0</v>
      </c>
      <c r="H9" s="121">
        <v>10440008.99</v>
      </c>
      <c r="I9" s="121">
        <v>0</v>
      </c>
      <c r="J9" s="121">
        <v>0</v>
      </c>
      <c r="K9" s="121">
        <v>0</v>
      </c>
      <c r="L9" s="121">
        <v>0</v>
      </c>
      <c r="M9" s="121">
        <v>0</v>
      </c>
      <c r="N9" s="121">
        <v>0</v>
      </c>
      <c r="O9" s="121">
        <v>78208113.209999993</v>
      </c>
    </row>
    <row r="10" spans="1:15" s="21" customFormat="1" ht="15" customHeight="1">
      <c r="A10" s="120" t="s">
        <v>655</v>
      </c>
      <c r="B10" s="121">
        <v>5023298000.21</v>
      </c>
      <c r="C10" s="121">
        <v>3324576959.7399998</v>
      </c>
      <c r="D10" s="121">
        <v>4574107950.3000002</v>
      </c>
      <c r="E10" s="121">
        <v>7486916638.3400002</v>
      </c>
      <c r="F10" s="121">
        <v>4936869054.1800003</v>
      </c>
      <c r="G10" s="121">
        <v>1591664388.04</v>
      </c>
      <c r="H10" s="121">
        <v>1359332333.75</v>
      </c>
      <c r="I10" s="121">
        <v>2400491396.25</v>
      </c>
      <c r="J10" s="121">
        <v>26113650.73</v>
      </c>
      <c r="K10" s="121">
        <v>1914736615.6900001</v>
      </c>
      <c r="L10" s="121">
        <v>511997557.81</v>
      </c>
      <c r="M10" s="121">
        <v>421024351.87</v>
      </c>
      <c r="N10" s="121">
        <v>194898546.59</v>
      </c>
      <c r="O10" s="121">
        <v>33766027443.5</v>
      </c>
    </row>
    <row r="11" spans="1:15" s="21" customFormat="1" ht="15" customHeight="1">
      <c r="A11" s="120" t="s">
        <v>656</v>
      </c>
      <c r="B11" s="121">
        <v>6882504122.5100002</v>
      </c>
      <c r="C11" s="121">
        <v>4923224272.6700001</v>
      </c>
      <c r="D11" s="121">
        <v>15298763938.67</v>
      </c>
      <c r="E11" s="121">
        <v>961133053.53999996</v>
      </c>
      <c r="F11" s="121">
        <v>4613330290.8999996</v>
      </c>
      <c r="G11" s="121">
        <v>2878401170.9099998</v>
      </c>
      <c r="H11" s="121">
        <v>2019926106.8599999</v>
      </c>
      <c r="I11" s="121">
        <v>317445452.06999999</v>
      </c>
      <c r="J11" s="121">
        <v>0</v>
      </c>
      <c r="K11" s="121">
        <v>1889477600.8599999</v>
      </c>
      <c r="L11" s="121">
        <v>883610435.60000002</v>
      </c>
      <c r="M11" s="121">
        <v>2917355645.5599999</v>
      </c>
      <c r="N11" s="121">
        <v>365757931.00999999</v>
      </c>
      <c r="O11" s="121">
        <v>43950930021.160004</v>
      </c>
    </row>
    <row r="12" spans="1:15" s="21" customFormat="1" ht="15" customHeight="1">
      <c r="A12" s="120" t="s">
        <v>657</v>
      </c>
      <c r="B12" s="121">
        <v>5433390969.1300001</v>
      </c>
      <c r="C12" s="121">
        <v>7984839032.5</v>
      </c>
      <c r="D12" s="121">
        <v>3810341886.5799999</v>
      </c>
      <c r="E12" s="121">
        <v>8875878938.0400009</v>
      </c>
      <c r="F12" s="121">
        <v>5018287553.04</v>
      </c>
      <c r="G12" s="121">
        <v>4576402453.8599997</v>
      </c>
      <c r="H12" s="121">
        <v>3836904206.8600001</v>
      </c>
      <c r="I12" s="121">
        <v>285483254.82999998</v>
      </c>
      <c r="J12" s="121">
        <v>73080275.120000005</v>
      </c>
      <c r="K12" s="121">
        <v>2779231314.73</v>
      </c>
      <c r="L12" s="121">
        <v>1040862105.47</v>
      </c>
      <c r="M12" s="121">
        <v>11391640249.559999</v>
      </c>
      <c r="N12" s="121">
        <v>1290865428.2</v>
      </c>
      <c r="O12" s="121">
        <v>56397207667.919998</v>
      </c>
    </row>
    <row r="13" spans="1:15" s="21" customFormat="1" ht="15" customHeight="1">
      <c r="A13" s="120" t="s">
        <v>658</v>
      </c>
      <c r="B13" s="121">
        <v>9779232536.3500004</v>
      </c>
      <c r="C13" s="121">
        <v>12386979521.9</v>
      </c>
      <c r="D13" s="121">
        <v>8581560352.8800001</v>
      </c>
      <c r="E13" s="121">
        <v>8535839476.6000004</v>
      </c>
      <c r="F13" s="121">
        <v>8109295343.5500002</v>
      </c>
      <c r="G13" s="121">
        <v>4977126427.9399996</v>
      </c>
      <c r="H13" s="121">
        <v>4307514282.29</v>
      </c>
      <c r="I13" s="121">
        <v>14648172057.49</v>
      </c>
      <c r="J13" s="121">
        <v>54478758.229999997</v>
      </c>
      <c r="K13" s="121">
        <v>11068998065.65</v>
      </c>
      <c r="L13" s="121">
        <v>2202762526.4699998</v>
      </c>
      <c r="M13" s="121">
        <v>9601654789.2199993</v>
      </c>
      <c r="N13" s="121">
        <v>8060846055.1300001</v>
      </c>
      <c r="O13" s="121">
        <v>102314460193.7</v>
      </c>
    </row>
    <row r="14" spans="1:15" s="21" customFormat="1" ht="15" customHeight="1">
      <c r="A14" s="243" t="s">
        <v>659</v>
      </c>
      <c r="B14" s="122">
        <v>33859083517.889999</v>
      </c>
      <c r="C14" s="122">
        <v>75314344536.690002</v>
      </c>
      <c r="D14" s="122">
        <v>41315719532.169998</v>
      </c>
      <c r="E14" s="122">
        <v>32333868152.810001</v>
      </c>
      <c r="F14" s="122">
        <v>26803812835.880001</v>
      </c>
      <c r="G14" s="122">
        <v>17340779247.349998</v>
      </c>
      <c r="H14" s="122">
        <v>13421692582.139999</v>
      </c>
      <c r="I14" s="122">
        <v>18562759427.610001</v>
      </c>
      <c r="J14" s="122">
        <v>222656696.96000001</v>
      </c>
      <c r="K14" s="122">
        <v>19832721413.169998</v>
      </c>
      <c r="L14" s="122">
        <v>5850849003.5600004</v>
      </c>
      <c r="M14" s="122">
        <v>32321892147.599998</v>
      </c>
      <c r="N14" s="122">
        <v>10584553520.23</v>
      </c>
      <c r="O14" s="122">
        <v>327764732614.06</v>
      </c>
    </row>
    <row r="15" spans="1:15" s="22" customFormat="1" ht="15" customHeight="1">
      <c r="A15" s="120" t="s">
        <v>660</v>
      </c>
      <c r="B15" s="121">
        <v>18302981726.654499</v>
      </c>
      <c r="C15" s="121">
        <v>21502136324.557999</v>
      </c>
      <c r="D15" s="121">
        <v>20003520327.209999</v>
      </c>
      <c r="E15" s="121">
        <v>17170698534.568001</v>
      </c>
      <c r="F15" s="121">
        <v>15171032472.878</v>
      </c>
      <c r="G15" s="121">
        <v>10166961731.398001</v>
      </c>
      <c r="H15" s="121">
        <v>8468065958.5139999</v>
      </c>
      <c r="I15" s="121">
        <v>15501105503.897499</v>
      </c>
      <c r="J15" s="121">
        <v>114511694.71600001</v>
      </c>
      <c r="K15" s="121">
        <v>14481107675.265499</v>
      </c>
      <c r="L15" s="121">
        <v>3527613834.9345002</v>
      </c>
      <c r="M15" s="121">
        <v>19688267669.543999</v>
      </c>
      <c r="N15" s="121">
        <v>9250853801.1030006</v>
      </c>
      <c r="O15" s="121">
        <v>173348857255.241</v>
      </c>
    </row>
    <row r="16" spans="1:15" s="23" customFormat="1" ht="15" customHeight="1">
      <c r="A16" s="244" t="s">
        <v>661</v>
      </c>
      <c r="B16" s="123">
        <v>0.54059999999999997</v>
      </c>
      <c r="C16" s="123">
        <v>0.28549999999999998</v>
      </c>
      <c r="D16" s="123">
        <v>0.48420000000000002</v>
      </c>
      <c r="E16" s="123">
        <v>0.53100000000000003</v>
      </c>
      <c r="F16" s="123">
        <v>0.56599999999999995</v>
      </c>
      <c r="G16" s="123">
        <v>0.58630000000000004</v>
      </c>
      <c r="H16" s="123">
        <v>0.63090000000000002</v>
      </c>
      <c r="I16" s="123">
        <v>0.83509999999999995</v>
      </c>
      <c r="J16" s="123">
        <v>0.51429999999999998</v>
      </c>
      <c r="K16" s="123">
        <v>0.73019999999999996</v>
      </c>
      <c r="L16" s="123">
        <v>0.60289999999999999</v>
      </c>
      <c r="M16" s="123">
        <v>0.60909999999999997</v>
      </c>
      <c r="N16" s="123">
        <v>0.874</v>
      </c>
      <c r="O16" s="123">
        <v>0.52890000000000004</v>
      </c>
    </row>
    <row r="17" spans="1:15" s="21" customFormat="1" ht="15" customHeight="1">
      <c r="A17" s="243" t="s">
        <v>662</v>
      </c>
      <c r="B17" s="122">
        <v>1830298172.6654999</v>
      </c>
      <c r="C17" s="122">
        <v>2150213632.4558001</v>
      </c>
      <c r="D17" s="122">
        <v>2000352032.721</v>
      </c>
      <c r="E17" s="122">
        <v>1717069853.4568</v>
      </c>
      <c r="F17" s="122">
        <v>1517103247.2878001</v>
      </c>
      <c r="G17" s="122">
        <v>1016696173.1398</v>
      </c>
      <c r="H17" s="122">
        <v>846806595.85140002</v>
      </c>
      <c r="I17" s="122">
        <v>1550110550.3898001</v>
      </c>
      <c r="J17" s="122">
        <v>11451169.4716</v>
      </c>
      <c r="K17" s="122">
        <v>1448110767.5265999</v>
      </c>
      <c r="L17" s="122">
        <v>352761383.49349999</v>
      </c>
      <c r="M17" s="122">
        <v>1968826766.9544001</v>
      </c>
      <c r="N17" s="122">
        <v>925085380.11029994</v>
      </c>
      <c r="O17" s="122">
        <v>17334885725.524101</v>
      </c>
    </row>
    <row r="18" spans="1:15" s="21" customFormat="1" ht="15" customHeight="1">
      <c r="A18" s="120" t="s">
        <v>663</v>
      </c>
      <c r="B18" s="121">
        <v>1931874942</v>
      </c>
      <c r="C18" s="121">
        <v>2547390866</v>
      </c>
      <c r="D18" s="121">
        <v>2051840337</v>
      </c>
      <c r="E18" s="121">
        <v>1702055446</v>
      </c>
      <c r="F18" s="121">
        <v>1446812112</v>
      </c>
      <c r="G18" s="121">
        <v>909222226</v>
      </c>
      <c r="H18" s="121">
        <v>794918361</v>
      </c>
      <c r="I18" s="121">
        <v>1819587211</v>
      </c>
      <c r="J18" s="121">
        <v>107582168</v>
      </c>
      <c r="K18" s="121">
        <v>1236776940</v>
      </c>
      <c r="L18" s="121">
        <v>309542572</v>
      </c>
      <c r="M18" s="121">
        <v>1443260290</v>
      </c>
      <c r="N18" s="121">
        <v>1005460565</v>
      </c>
      <c r="O18" s="121">
        <v>17306324036</v>
      </c>
    </row>
    <row r="19" spans="1:15" s="21" customFormat="1" ht="15" customHeight="1">
      <c r="A19" s="120" t="s">
        <v>664</v>
      </c>
      <c r="B19" s="121">
        <v>0</v>
      </c>
      <c r="C19" s="121">
        <v>427149</v>
      </c>
      <c r="D19" s="121">
        <v>0</v>
      </c>
      <c r="E19" s="121">
        <v>0</v>
      </c>
      <c r="F19" s="121">
        <v>0</v>
      </c>
      <c r="G19" s="121">
        <v>0</v>
      </c>
      <c r="H19" s="121">
        <v>0</v>
      </c>
      <c r="I19" s="121">
        <v>0</v>
      </c>
      <c r="J19" s="121">
        <v>0</v>
      </c>
      <c r="K19" s="121">
        <v>0</v>
      </c>
      <c r="L19" s="121">
        <v>67999</v>
      </c>
      <c r="M19" s="121">
        <v>0</v>
      </c>
      <c r="N19" s="121">
        <v>0</v>
      </c>
      <c r="O19" s="121">
        <v>495148</v>
      </c>
    </row>
    <row r="20" spans="1:15" s="21" customFormat="1" ht="15" customHeight="1">
      <c r="A20" s="244" t="s">
        <v>665</v>
      </c>
      <c r="B20" s="121">
        <v>0</v>
      </c>
      <c r="C20" s="121">
        <v>0</v>
      </c>
      <c r="D20" s="121">
        <v>0</v>
      </c>
      <c r="E20" s="121">
        <v>0</v>
      </c>
      <c r="F20" s="121">
        <v>0</v>
      </c>
      <c r="G20" s="121">
        <v>0</v>
      </c>
      <c r="H20" s="121">
        <v>0</v>
      </c>
      <c r="I20" s="121">
        <v>0</v>
      </c>
      <c r="J20" s="121">
        <v>0</v>
      </c>
      <c r="K20" s="121">
        <v>0</v>
      </c>
      <c r="L20" s="121">
        <v>0</v>
      </c>
      <c r="M20" s="121">
        <v>0</v>
      </c>
      <c r="N20" s="121">
        <v>0</v>
      </c>
      <c r="O20" s="121">
        <v>0</v>
      </c>
    </row>
    <row r="21" spans="1:15" s="21" customFormat="1" ht="15" customHeight="1">
      <c r="A21" s="120" t="s">
        <v>666</v>
      </c>
      <c r="B21" s="121">
        <v>0</v>
      </c>
      <c r="C21" s="121">
        <v>152821</v>
      </c>
      <c r="D21" s="121">
        <v>0</v>
      </c>
      <c r="E21" s="121">
        <v>10209</v>
      </c>
      <c r="F21" s="121">
        <v>24835508</v>
      </c>
      <c r="G21" s="121">
        <v>0</v>
      </c>
      <c r="H21" s="121">
        <v>8905</v>
      </c>
      <c r="I21" s="121">
        <v>0</v>
      </c>
      <c r="J21" s="121">
        <v>19458351</v>
      </c>
      <c r="K21" s="121">
        <v>0</v>
      </c>
      <c r="L21" s="121">
        <v>39869</v>
      </c>
      <c r="M21" s="121">
        <v>0</v>
      </c>
      <c r="N21" s="121">
        <v>0</v>
      </c>
      <c r="O21" s="121">
        <v>44505663</v>
      </c>
    </row>
    <row r="22" spans="1:15" s="21" customFormat="1" ht="15" customHeight="1">
      <c r="A22" s="243" t="s">
        <v>667</v>
      </c>
      <c r="B22" s="122">
        <v>1931874942</v>
      </c>
      <c r="C22" s="122">
        <v>2546810896</v>
      </c>
      <c r="D22" s="122">
        <v>2051840337</v>
      </c>
      <c r="E22" s="122">
        <v>1702045237</v>
      </c>
      <c r="F22" s="122">
        <v>1421976604</v>
      </c>
      <c r="G22" s="122">
        <v>909222226</v>
      </c>
      <c r="H22" s="122">
        <v>794909456</v>
      </c>
      <c r="I22" s="122">
        <v>1819587211</v>
      </c>
      <c r="J22" s="122">
        <v>88123817</v>
      </c>
      <c r="K22" s="122">
        <v>1236776940</v>
      </c>
      <c r="L22" s="122">
        <v>309434704</v>
      </c>
      <c r="M22" s="122">
        <v>1443260290</v>
      </c>
      <c r="N22" s="122">
        <v>1005460565</v>
      </c>
      <c r="O22" s="122">
        <v>17261323225</v>
      </c>
    </row>
    <row r="23" spans="1:15" s="21" customFormat="1" ht="15" customHeight="1">
      <c r="A23" s="120" t="s">
        <v>668</v>
      </c>
      <c r="B23" s="121">
        <v>330293423</v>
      </c>
      <c r="C23" s="121">
        <v>0</v>
      </c>
      <c r="D23" s="121">
        <v>316134000</v>
      </c>
      <c r="E23" s="121">
        <v>203315000</v>
      </c>
      <c r="F23" s="121">
        <v>304566780</v>
      </c>
      <c r="G23" s="121">
        <v>193669000</v>
      </c>
      <c r="H23" s="121">
        <v>128375000</v>
      </c>
      <c r="I23" s="121">
        <v>347200000</v>
      </c>
      <c r="J23" s="121">
        <v>0</v>
      </c>
      <c r="K23" s="121">
        <v>302550000</v>
      </c>
      <c r="L23" s="121">
        <v>95000000</v>
      </c>
      <c r="M23" s="121">
        <v>429653414</v>
      </c>
      <c r="N23" s="121">
        <v>0</v>
      </c>
      <c r="O23" s="121">
        <v>2650756617</v>
      </c>
    </row>
    <row r="24" spans="1:15" s="21" customFormat="1" ht="15" customHeight="1">
      <c r="A24" s="120" t="s">
        <v>669</v>
      </c>
      <c r="B24" s="121">
        <v>0</v>
      </c>
      <c r="C24" s="121">
        <v>0</v>
      </c>
      <c r="D24" s="121">
        <v>0</v>
      </c>
      <c r="E24" s="121">
        <v>0</v>
      </c>
      <c r="F24" s="121">
        <v>0</v>
      </c>
      <c r="G24" s="121">
        <v>0</v>
      </c>
      <c r="H24" s="121">
        <v>0</v>
      </c>
      <c r="I24" s="121">
        <v>0</v>
      </c>
      <c r="J24" s="121">
        <v>0</v>
      </c>
      <c r="K24" s="121">
        <v>0</v>
      </c>
      <c r="L24" s="121">
        <v>0</v>
      </c>
      <c r="M24" s="121">
        <v>0</v>
      </c>
      <c r="N24" s="121">
        <v>0</v>
      </c>
      <c r="O24" s="121">
        <v>0</v>
      </c>
    </row>
    <row r="25" spans="1:15" s="24" customFormat="1" ht="15" customHeight="1">
      <c r="A25" s="120" t="s">
        <v>670</v>
      </c>
      <c r="B25" s="121">
        <v>0</v>
      </c>
      <c r="C25" s="121">
        <v>0</v>
      </c>
      <c r="D25" s="121">
        <v>0</v>
      </c>
      <c r="E25" s="121">
        <v>0</v>
      </c>
      <c r="F25" s="121">
        <v>0</v>
      </c>
      <c r="G25" s="121">
        <v>0</v>
      </c>
      <c r="H25" s="121">
        <v>0</v>
      </c>
      <c r="I25" s="121">
        <v>0</v>
      </c>
      <c r="J25" s="121">
        <v>0</v>
      </c>
      <c r="K25" s="121">
        <v>0</v>
      </c>
      <c r="L25" s="121">
        <v>0</v>
      </c>
      <c r="M25" s="121">
        <v>0</v>
      </c>
      <c r="N25" s="121">
        <v>0</v>
      </c>
      <c r="O25" s="121">
        <v>0</v>
      </c>
    </row>
    <row r="26" spans="1:15" s="21" customFormat="1" ht="15" customHeight="1">
      <c r="A26" s="120" t="s">
        <v>671</v>
      </c>
      <c r="B26" s="121">
        <v>330293423</v>
      </c>
      <c r="C26" s="121">
        <v>0</v>
      </c>
      <c r="D26" s="121">
        <v>316134000</v>
      </c>
      <c r="E26" s="121">
        <v>203315000</v>
      </c>
      <c r="F26" s="121">
        <v>304566780</v>
      </c>
      <c r="G26" s="121">
        <v>193669000</v>
      </c>
      <c r="H26" s="121">
        <v>128375000</v>
      </c>
      <c r="I26" s="121">
        <v>347200000</v>
      </c>
      <c r="J26" s="121">
        <v>0</v>
      </c>
      <c r="K26" s="121">
        <v>302550000</v>
      </c>
      <c r="L26" s="121">
        <v>95000000</v>
      </c>
      <c r="M26" s="121">
        <v>429653414</v>
      </c>
      <c r="N26" s="121">
        <v>0</v>
      </c>
      <c r="O26" s="121">
        <v>2650756617</v>
      </c>
    </row>
    <row r="27" spans="1:15" s="25" customFormat="1" ht="15" customHeight="1">
      <c r="A27" s="244" t="s">
        <v>672</v>
      </c>
      <c r="B27" s="121">
        <v>114784892</v>
      </c>
      <c r="C27" s="121">
        <v>186474181</v>
      </c>
      <c r="D27" s="121">
        <v>94539742</v>
      </c>
      <c r="E27" s="121">
        <v>176822951</v>
      </c>
      <c r="F27" s="121">
        <v>76917540</v>
      </c>
      <c r="G27" s="121">
        <v>60819748</v>
      </c>
      <c r="H27" s="121">
        <v>47888526</v>
      </c>
      <c r="I27" s="121">
        <v>104793621</v>
      </c>
      <c r="J27" s="121">
        <v>0</v>
      </c>
      <c r="K27" s="121">
        <v>152458402</v>
      </c>
      <c r="L27" s="121">
        <v>18657756</v>
      </c>
      <c r="M27" s="121">
        <v>294322585</v>
      </c>
      <c r="N27" s="121">
        <v>164478682</v>
      </c>
      <c r="O27" s="121">
        <v>1492958626</v>
      </c>
    </row>
    <row r="28" spans="1:15" s="26" customFormat="1" ht="15" customHeight="1">
      <c r="A28" s="244" t="s">
        <v>673</v>
      </c>
      <c r="B28" s="121">
        <v>0</v>
      </c>
      <c r="C28" s="121">
        <v>0</v>
      </c>
      <c r="D28" s="121">
        <v>0</v>
      </c>
      <c r="E28" s="121">
        <v>0</v>
      </c>
      <c r="F28" s="121">
        <v>0</v>
      </c>
      <c r="G28" s="121">
        <v>0</v>
      </c>
      <c r="H28" s="121">
        <v>0</v>
      </c>
      <c r="I28" s="121">
        <v>0</v>
      </c>
      <c r="J28" s="121">
        <v>0</v>
      </c>
      <c r="K28" s="121">
        <v>0</v>
      </c>
      <c r="L28" s="121">
        <v>0</v>
      </c>
      <c r="M28" s="121">
        <v>0</v>
      </c>
      <c r="N28" s="121">
        <v>0</v>
      </c>
      <c r="O28" s="121">
        <v>0</v>
      </c>
    </row>
    <row r="29" spans="1:15" s="21" customFormat="1" ht="15" customHeight="1">
      <c r="A29" s="245" t="s">
        <v>674</v>
      </c>
      <c r="B29" s="122">
        <v>445078315</v>
      </c>
      <c r="C29" s="122">
        <v>186474181</v>
      </c>
      <c r="D29" s="122">
        <v>410673742</v>
      </c>
      <c r="E29" s="122">
        <v>380137951</v>
      </c>
      <c r="F29" s="122">
        <v>381484320</v>
      </c>
      <c r="G29" s="122">
        <v>254488748</v>
      </c>
      <c r="H29" s="122">
        <v>176263526</v>
      </c>
      <c r="I29" s="122">
        <v>451993621</v>
      </c>
      <c r="J29" s="122">
        <v>0</v>
      </c>
      <c r="K29" s="122">
        <v>455008402</v>
      </c>
      <c r="L29" s="122">
        <v>113657756</v>
      </c>
      <c r="M29" s="122">
        <v>723975999</v>
      </c>
      <c r="N29" s="122">
        <v>164478682</v>
      </c>
      <c r="O29" s="122">
        <v>4143715243</v>
      </c>
    </row>
    <row r="30" spans="1:15" s="21" customFormat="1" ht="15" customHeight="1">
      <c r="A30" s="244" t="s">
        <v>675</v>
      </c>
      <c r="B30" s="121">
        <v>0</v>
      </c>
      <c r="C30" s="121">
        <v>210432498</v>
      </c>
      <c r="D30" s="121">
        <v>0</v>
      </c>
      <c r="E30" s="121">
        <v>0</v>
      </c>
      <c r="F30" s="121">
        <v>0</v>
      </c>
      <c r="G30" s="121">
        <v>0</v>
      </c>
      <c r="H30" s="121">
        <v>0</v>
      </c>
      <c r="I30" s="121">
        <v>0</v>
      </c>
      <c r="J30" s="121">
        <v>0</v>
      </c>
      <c r="K30" s="121">
        <v>0</v>
      </c>
      <c r="L30" s="121">
        <v>0</v>
      </c>
      <c r="M30" s="121">
        <v>0</v>
      </c>
      <c r="N30" s="121">
        <v>0</v>
      </c>
      <c r="O30" s="121">
        <v>210432498</v>
      </c>
    </row>
    <row r="31" spans="1:15" s="21" customFormat="1" ht="15" customHeight="1">
      <c r="A31" s="244" t="s">
        <v>676</v>
      </c>
      <c r="B31" s="121">
        <v>28573546</v>
      </c>
      <c r="C31" s="121">
        <v>148392410</v>
      </c>
      <c r="D31" s="121">
        <v>37011956</v>
      </c>
      <c r="E31" s="121">
        <v>48105837</v>
      </c>
      <c r="F31" s="121">
        <v>31228885</v>
      </c>
      <c r="G31" s="121">
        <v>9479652</v>
      </c>
      <c r="H31" s="121">
        <v>13791302</v>
      </c>
      <c r="I31" s="121">
        <v>1517706</v>
      </c>
      <c r="J31" s="121">
        <v>0</v>
      </c>
      <c r="K31" s="121">
        <v>699700</v>
      </c>
      <c r="L31" s="121">
        <v>0</v>
      </c>
      <c r="M31" s="121">
        <v>0</v>
      </c>
      <c r="N31" s="121">
        <v>998900</v>
      </c>
      <c r="O31" s="121">
        <v>319799894</v>
      </c>
    </row>
    <row r="32" spans="1:15" s="21" customFormat="1" ht="15" customHeight="1">
      <c r="A32" s="243" t="s">
        <v>677</v>
      </c>
      <c r="B32" s="122">
        <v>2348379711</v>
      </c>
      <c r="C32" s="122">
        <v>2374460169</v>
      </c>
      <c r="D32" s="122">
        <v>2425502123</v>
      </c>
      <c r="E32" s="122">
        <v>2034077351</v>
      </c>
      <c r="F32" s="122">
        <v>1772232039</v>
      </c>
      <c r="G32" s="122">
        <v>1154231322</v>
      </c>
      <c r="H32" s="122">
        <v>957381680</v>
      </c>
      <c r="I32" s="122">
        <v>2270063126</v>
      </c>
      <c r="J32" s="122">
        <v>88123817</v>
      </c>
      <c r="K32" s="122">
        <v>1691085642</v>
      </c>
      <c r="L32" s="122">
        <v>423092460</v>
      </c>
      <c r="M32" s="122">
        <v>2167236289</v>
      </c>
      <c r="N32" s="122">
        <v>1168940347</v>
      </c>
      <c r="O32" s="122">
        <v>20874806076</v>
      </c>
    </row>
    <row r="33" spans="1:15" s="78" customFormat="1" ht="15" customHeight="1">
      <c r="A33" s="120" t="s">
        <v>678</v>
      </c>
      <c r="B33" s="121">
        <v>518081538.33459997</v>
      </c>
      <c r="C33" s="121">
        <v>224246536.5442</v>
      </c>
      <c r="D33" s="121">
        <v>425150090.27899998</v>
      </c>
      <c r="E33" s="121">
        <v>317007497.54320002</v>
      </c>
      <c r="F33" s="121">
        <v>255128791.71219999</v>
      </c>
      <c r="G33" s="121">
        <v>137535148.86019999</v>
      </c>
      <c r="H33" s="121">
        <v>110575084.1486</v>
      </c>
      <c r="I33" s="121">
        <v>719952575.61029994</v>
      </c>
      <c r="J33" s="121">
        <v>76672647.528400004</v>
      </c>
      <c r="K33" s="121">
        <v>242974874.47350001</v>
      </c>
      <c r="L33" s="121">
        <v>70331076.506600007</v>
      </c>
      <c r="M33" s="121">
        <v>198409522.0456</v>
      </c>
      <c r="N33" s="121">
        <v>243854966.8897</v>
      </c>
      <c r="O33" s="121">
        <v>3539920350.4759002</v>
      </c>
    </row>
    <row r="34" spans="1:15" s="27" customFormat="1" ht="15" customHeight="1">
      <c r="A34" s="120" t="s">
        <v>679</v>
      </c>
      <c r="B34" s="246">
        <v>0.1646</v>
      </c>
      <c r="C34" s="246">
        <v>0.29360000000000003</v>
      </c>
      <c r="D34" s="246">
        <v>0.22589999999999999</v>
      </c>
      <c r="E34" s="246">
        <v>0.27300000000000002</v>
      </c>
      <c r="F34" s="246">
        <v>0.11459999999999999</v>
      </c>
      <c r="G34" s="246">
        <v>0.43409999999999999</v>
      </c>
      <c r="H34" s="246">
        <v>0.21990000000000001</v>
      </c>
      <c r="I34" s="408">
        <v>0.1229</v>
      </c>
      <c r="J34" s="246">
        <v>1.84E-2</v>
      </c>
      <c r="K34" s="246">
        <v>0.14019999999999999</v>
      </c>
      <c r="L34" s="246">
        <v>9.8699999999999996E-2</v>
      </c>
      <c r="M34" s="246">
        <v>0.64770000000000005</v>
      </c>
      <c r="N34" s="246">
        <v>3.3599999999999998E-2</v>
      </c>
      <c r="O34" s="246">
        <v>0.24510000000000001</v>
      </c>
    </row>
    <row r="35" spans="1:15" ht="3.75" customHeight="1" thickBot="1">
      <c r="A35" s="118"/>
      <c r="B35" s="118"/>
      <c r="C35" s="118"/>
      <c r="D35" s="118"/>
      <c r="E35" s="118"/>
      <c r="F35" s="118"/>
      <c r="G35" s="118"/>
      <c r="H35" s="118"/>
      <c r="I35" s="118"/>
      <c r="J35" s="118"/>
      <c r="K35" s="118"/>
      <c r="L35" s="118"/>
      <c r="M35" s="118"/>
      <c r="N35" s="118"/>
      <c r="O35" s="118"/>
    </row>
    <row r="36" spans="1:15" ht="15" customHeight="1" thickTop="1">
      <c r="A36" s="124" t="s">
        <v>680</v>
      </c>
      <c r="B36" s="47"/>
      <c r="C36" s="47"/>
      <c r="D36" s="47"/>
      <c r="E36" s="47"/>
      <c r="F36" s="47"/>
      <c r="G36" s="47"/>
      <c r="H36" s="47"/>
      <c r="I36" s="47"/>
      <c r="J36" s="47"/>
      <c r="K36" s="47"/>
      <c r="L36" s="47"/>
      <c r="M36" s="47"/>
      <c r="N36" s="47"/>
      <c r="O36" s="47"/>
    </row>
    <row r="37" spans="1:15" ht="15" customHeight="1">
      <c r="A37" s="120"/>
      <c r="B37" s="47"/>
      <c r="C37" s="47"/>
      <c r="D37" s="47"/>
      <c r="E37" s="47"/>
      <c r="F37" s="47"/>
      <c r="G37" s="47"/>
      <c r="H37" s="47"/>
      <c r="I37" s="47"/>
      <c r="J37" s="47"/>
      <c r="K37" s="47"/>
      <c r="L37" s="47"/>
      <c r="M37" s="47"/>
      <c r="N37" s="47"/>
      <c r="O37" s="47"/>
    </row>
  </sheetData>
  <mergeCells count="4">
    <mergeCell ref="A1:O1"/>
    <mergeCell ref="A2:O2"/>
    <mergeCell ref="A3:O3"/>
    <mergeCell ref="A4:O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activeCell="A3" sqref="A3:P3"/>
    </sheetView>
  </sheetViews>
  <sheetFormatPr defaultColWidth="9.140625" defaultRowHeight="12.75"/>
  <cols>
    <col min="1" max="1" width="38.28515625" style="33" customWidth="1"/>
    <col min="2" max="7" width="10.140625" style="633" bestFit="1" customWidth="1"/>
    <col min="8" max="8" width="9.140625" style="633" bestFit="1" customWidth="1"/>
    <col min="9" max="9" width="10.140625" style="633" bestFit="1" customWidth="1"/>
    <col min="10" max="10" width="7.5703125" style="633" bestFit="1" customWidth="1"/>
    <col min="11" max="11" width="10.140625" style="633" bestFit="1" customWidth="1"/>
    <col min="12" max="12" width="9.140625" style="633" bestFit="1" customWidth="1"/>
    <col min="13" max="13" width="10.140625" style="633" bestFit="1" customWidth="1"/>
    <col min="14" max="14" width="9.140625" style="633" bestFit="1" customWidth="1"/>
    <col min="15" max="15" width="11.140625" style="633" bestFit="1" customWidth="1"/>
    <col min="16" max="16" width="10.7109375" style="633" customWidth="1"/>
    <col min="17" max="256" width="9.140625" style="633"/>
    <col min="257" max="257" width="38.28515625" style="633" customWidth="1"/>
    <col min="258" max="270" width="13.85546875" style="633" customWidth="1"/>
    <col min="271" max="271" width="14.140625" style="633" customWidth="1"/>
    <col min="272" max="272" width="12.140625" style="633" customWidth="1"/>
    <col min="273" max="512" width="9.140625" style="633"/>
    <col min="513" max="513" width="38.28515625" style="633" customWidth="1"/>
    <col min="514" max="526" width="13.85546875" style="633" customWidth="1"/>
    <col min="527" max="527" width="14.140625" style="633" customWidth="1"/>
    <col min="528" max="528" width="12.140625" style="633" customWidth="1"/>
    <col min="529" max="768" width="9.140625" style="633"/>
    <col min="769" max="769" width="38.28515625" style="633" customWidth="1"/>
    <col min="770" max="782" width="13.85546875" style="633" customWidth="1"/>
    <col min="783" max="783" width="14.140625" style="633" customWidth="1"/>
    <col min="784" max="784" width="12.140625" style="633" customWidth="1"/>
    <col min="785" max="1024" width="9.140625" style="633"/>
    <col min="1025" max="1025" width="38.28515625" style="633" customWidth="1"/>
    <col min="1026" max="1038" width="13.85546875" style="633" customWidth="1"/>
    <col min="1039" max="1039" width="14.140625" style="633" customWidth="1"/>
    <col min="1040" max="1040" width="12.140625" style="633" customWidth="1"/>
    <col min="1041" max="1280" width="9.140625" style="633"/>
    <col min="1281" max="1281" width="38.28515625" style="633" customWidth="1"/>
    <col min="1282" max="1294" width="13.85546875" style="633" customWidth="1"/>
    <col min="1295" max="1295" width="14.140625" style="633" customWidth="1"/>
    <col min="1296" max="1296" width="12.140625" style="633" customWidth="1"/>
    <col min="1297" max="1536" width="9.140625" style="633"/>
    <col min="1537" max="1537" width="38.28515625" style="633" customWidth="1"/>
    <col min="1538" max="1550" width="13.85546875" style="633" customWidth="1"/>
    <col min="1551" max="1551" width="14.140625" style="633" customWidth="1"/>
    <col min="1552" max="1552" width="12.140625" style="633" customWidth="1"/>
    <col min="1553" max="1792" width="9.140625" style="633"/>
    <col min="1793" max="1793" width="38.28515625" style="633" customWidth="1"/>
    <col min="1794" max="1806" width="13.85546875" style="633" customWidth="1"/>
    <col min="1807" max="1807" width="14.140625" style="633" customWidth="1"/>
    <col min="1808" max="1808" width="12.140625" style="633" customWidth="1"/>
    <col min="1809" max="2048" width="9.140625" style="633"/>
    <col min="2049" max="2049" width="38.28515625" style="633" customWidth="1"/>
    <col min="2050" max="2062" width="13.85546875" style="633" customWidth="1"/>
    <col min="2063" max="2063" width="14.140625" style="633" customWidth="1"/>
    <col min="2064" max="2064" width="12.140625" style="633" customWidth="1"/>
    <col min="2065" max="2304" width="9.140625" style="633"/>
    <col min="2305" max="2305" width="38.28515625" style="633" customWidth="1"/>
    <col min="2306" max="2318" width="13.85546875" style="633" customWidth="1"/>
    <col min="2319" max="2319" width="14.140625" style="633" customWidth="1"/>
    <col min="2320" max="2320" width="12.140625" style="633" customWidth="1"/>
    <col min="2321" max="2560" width="9.140625" style="633"/>
    <col min="2561" max="2561" width="38.28515625" style="633" customWidth="1"/>
    <col min="2562" max="2574" width="13.85546875" style="633" customWidth="1"/>
    <col min="2575" max="2575" width="14.140625" style="633" customWidth="1"/>
    <col min="2576" max="2576" width="12.140625" style="633" customWidth="1"/>
    <col min="2577" max="2816" width="9.140625" style="633"/>
    <col min="2817" max="2817" width="38.28515625" style="633" customWidth="1"/>
    <col min="2818" max="2830" width="13.85546875" style="633" customWidth="1"/>
    <col min="2831" max="2831" width="14.140625" style="633" customWidth="1"/>
    <col min="2832" max="2832" width="12.140625" style="633" customWidth="1"/>
    <col min="2833" max="3072" width="9.140625" style="633"/>
    <col min="3073" max="3073" width="38.28515625" style="633" customWidth="1"/>
    <col min="3074" max="3086" width="13.85546875" style="633" customWidth="1"/>
    <col min="3087" max="3087" width="14.140625" style="633" customWidth="1"/>
    <col min="3088" max="3088" width="12.140625" style="633" customWidth="1"/>
    <col min="3089" max="3328" width="9.140625" style="633"/>
    <col min="3329" max="3329" width="38.28515625" style="633" customWidth="1"/>
    <col min="3330" max="3342" width="13.85546875" style="633" customWidth="1"/>
    <col min="3343" max="3343" width="14.140625" style="633" customWidth="1"/>
    <col min="3344" max="3344" width="12.140625" style="633" customWidth="1"/>
    <col min="3345" max="3584" width="9.140625" style="633"/>
    <col min="3585" max="3585" width="38.28515625" style="633" customWidth="1"/>
    <col min="3586" max="3598" width="13.85546875" style="633" customWidth="1"/>
    <col min="3599" max="3599" width="14.140625" style="633" customWidth="1"/>
    <col min="3600" max="3600" width="12.140625" style="633" customWidth="1"/>
    <col min="3601" max="3840" width="9.140625" style="633"/>
    <col min="3841" max="3841" width="38.28515625" style="633" customWidth="1"/>
    <col min="3842" max="3854" width="13.85546875" style="633" customWidth="1"/>
    <col min="3855" max="3855" width="14.140625" style="633" customWidth="1"/>
    <col min="3856" max="3856" width="12.140625" style="633" customWidth="1"/>
    <col min="3857" max="4096" width="9.140625" style="633"/>
    <col min="4097" max="4097" width="38.28515625" style="633" customWidth="1"/>
    <col min="4098" max="4110" width="13.85546875" style="633" customWidth="1"/>
    <col min="4111" max="4111" width="14.140625" style="633" customWidth="1"/>
    <col min="4112" max="4112" width="12.140625" style="633" customWidth="1"/>
    <col min="4113" max="4352" width="9.140625" style="633"/>
    <col min="4353" max="4353" width="38.28515625" style="633" customWidth="1"/>
    <col min="4354" max="4366" width="13.85546875" style="633" customWidth="1"/>
    <col min="4367" max="4367" width="14.140625" style="633" customWidth="1"/>
    <col min="4368" max="4368" width="12.140625" style="633" customWidth="1"/>
    <col min="4369" max="4608" width="9.140625" style="633"/>
    <col min="4609" max="4609" width="38.28515625" style="633" customWidth="1"/>
    <col min="4610" max="4622" width="13.85546875" style="633" customWidth="1"/>
    <col min="4623" max="4623" width="14.140625" style="633" customWidth="1"/>
    <col min="4624" max="4624" width="12.140625" style="633" customWidth="1"/>
    <col min="4625" max="4864" width="9.140625" style="633"/>
    <col min="4865" max="4865" width="38.28515625" style="633" customWidth="1"/>
    <col min="4866" max="4878" width="13.85546875" style="633" customWidth="1"/>
    <col min="4879" max="4879" width="14.140625" style="633" customWidth="1"/>
    <col min="4880" max="4880" width="12.140625" style="633" customWidth="1"/>
    <col min="4881" max="5120" width="9.140625" style="633"/>
    <col min="5121" max="5121" width="38.28515625" style="633" customWidth="1"/>
    <col min="5122" max="5134" width="13.85546875" style="633" customWidth="1"/>
    <col min="5135" max="5135" width="14.140625" style="633" customWidth="1"/>
    <col min="5136" max="5136" width="12.140625" style="633" customWidth="1"/>
    <col min="5137" max="5376" width="9.140625" style="633"/>
    <col min="5377" max="5377" width="38.28515625" style="633" customWidth="1"/>
    <col min="5378" max="5390" width="13.85546875" style="633" customWidth="1"/>
    <col min="5391" max="5391" width="14.140625" style="633" customWidth="1"/>
    <col min="5392" max="5392" width="12.140625" style="633" customWidth="1"/>
    <col min="5393" max="5632" width="9.140625" style="633"/>
    <col min="5633" max="5633" width="38.28515625" style="633" customWidth="1"/>
    <col min="5634" max="5646" width="13.85546875" style="633" customWidth="1"/>
    <col min="5647" max="5647" width="14.140625" style="633" customWidth="1"/>
    <col min="5648" max="5648" width="12.140625" style="633" customWidth="1"/>
    <col min="5649" max="5888" width="9.140625" style="633"/>
    <col min="5889" max="5889" width="38.28515625" style="633" customWidth="1"/>
    <col min="5890" max="5902" width="13.85546875" style="633" customWidth="1"/>
    <col min="5903" max="5903" width="14.140625" style="633" customWidth="1"/>
    <col min="5904" max="5904" width="12.140625" style="633" customWidth="1"/>
    <col min="5905" max="6144" width="9.140625" style="633"/>
    <col min="6145" max="6145" width="38.28515625" style="633" customWidth="1"/>
    <col min="6146" max="6158" width="13.85546875" style="633" customWidth="1"/>
    <col min="6159" max="6159" width="14.140625" style="633" customWidth="1"/>
    <col min="6160" max="6160" width="12.140625" style="633" customWidth="1"/>
    <col min="6161" max="6400" width="9.140625" style="633"/>
    <col min="6401" max="6401" width="38.28515625" style="633" customWidth="1"/>
    <col min="6402" max="6414" width="13.85546875" style="633" customWidth="1"/>
    <col min="6415" max="6415" width="14.140625" style="633" customWidth="1"/>
    <col min="6416" max="6416" width="12.140625" style="633" customWidth="1"/>
    <col min="6417" max="6656" width="9.140625" style="633"/>
    <col min="6657" max="6657" width="38.28515625" style="633" customWidth="1"/>
    <col min="6658" max="6670" width="13.85546875" style="633" customWidth="1"/>
    <col min="6671" max="6671" width="14.140625" style="633" customWidth="1"/>
    <col min="6672" max="6672" width="12.140625" style="633" customWidth="1"/>
    <col min="6673" max="6912" width="9.140625" style="633"/>
    <col min="6913" max="6913" width="38.28515625" style="633" customWidth="1"/>
    <col min="6914" max="6926" width="13.85546875" style="633" customWidth="1"/>
    <col min="6927" max="6927" width="14.140625" style="633" customWidth="1"/>
    <col min="6928" max="6928" width="12.140625" style="633" customWidth="1"/>
    <col min="6929" max="7168" width="9.140625" style="633"/>
    <col min="7169" max="7169" width="38.28515625" style="633" customWidth="1"/>
    <col min="7170" max="7182" width="13.85546875" style="633" customWidth="1"/>
    <col min="7183" max="7183" width="14.140625" style="633" customWidth="1"/>
    <col min="7184" max="7184" width="12.140625" style="633" customWidth="1"/>
    <col min="7185" max="7424" width="9.140625" style="633"/>
    <col min="7425" max="7425" width="38.28515625" style="633" customWidth="1"/>
    <col min="7426" max="7438" width="13.85546875" style="633" customWidth="1"/>
    <col min="7439" max="7439" width="14.140625" style="633" customWidth="1"/>
    <col min="7440" max="7440" width="12.140625" style="633" customWidth="1"/>
    <col min="7441" max="7680" width="9.140625" style="633"/>
    <col min="7681" max="7681" width="38.28515625" style="633" customWidth="1"/>
    <col min="7682" max="7694" width="13.85546875" style="633" customWidth="1"/>
    <col min="7695" max="7695" width="14.140625" style="633" customWidth="1"/>
    <col min="7696" max="7696" width="12.140625" style="633" customWidth="1"/>
    <col min="7697" max="7936" width="9.140625" style="633"/>
    <col min="7937" max="7937" width="38.28515625" style="633" customWidth="1"/>
    <col min="7938" max="7950" width="13.85546875" style="633" customWidth="1"/>
    <col min="7951" max="7951" width="14.140625" style="633" customWidth="1"/>
    <col min="7952" max="7952" width="12.140625" style="633" customWidth="1"/>
    <col min="7953" max="8192" width="9.140625" style="633"/>
    <col min="8193" max="8193" width="38.28515625" style="633" customWidth="1"/>
    <col min="8194" max="8206" width="13.85546875" style="633" customWidth="1"/>
    <col min="8207" max="8207" width="14.140625" style="633" customWidth="1"/>
    <col min="8208" max="8208" width="12.140625" style="633" customWidth="1"/>
    <col min="8209" max="8448" width="9.140625" style="633"/>
    <col min="8449" max="8449" width="38.28515625" style="633" customWidth="1"/>
    <col min="8450" max="8462" width="13.85546875" style="633" customWidth="1"/>
    <col min="8463" max="8463" width="14.140625" style="633" customWidth="1"/>
    <col min="8464" max="8464" width="12.140625" style="633" customWidth="1"/>
    <col min="8465" max="8704" width="9.140625" style="633"/>
    <col min="8705" max="8705" width="38.28515625" style="633" customWidth="1"/>
    <col min="8706" max="8718" width="13.85546875" style="633" customWidth="1"/>
    <col min="8719" max="8719" width="14.140625" style="633" customWidth="1"/>
    <col min="8720" max="8720" width="12.140625" style="633" customWidth="1"/>
    <col min="8721" max="8960" width="9.140625" style="633"/>
    <col min="8961" max="8961" width="38.28515625" style="633" customWidth="1"/>
    <col min="8962" max="8974" width="13.85546875" style="633" customWidth="1"/>
    <col min="8975" max="8975" width="14.140625" style="633" customWidth="1"/>
    <col min="8976" max="8976" width="12.140625" style="633" customWidth="1"/>
    <col min="8977" max="9216" width="9.140625" style="633"/>
    <col min="9217" max="9217" width="38.28515625" style="633" customWidth="1"/>
    <col min="9218" max="9230" width="13.85546875" style="633" customWidth="1"/>
    <col min="9231" max="9231" width="14.140625" style="633" customWidth="1"/>
    <col min="9232" max="9232" width="12.140625" style="633" customWidth="1"/>
    <col min="9233" max="9472" width="9.140625" style="633"/>
    <col min="9473" max="9473" width="38.28515625" style="633" customWidth="1"/>
    <col min="9474" max="9486" width="13.85546875" style="633" customWidth="1"/>
    <col min="9487" max="9487" width="14.140625" style="633" customWidth="1"/>
    <col min="9488" max="9488" width="12.140625" style="633" customWidth="1"/>
    <col min="9489" max="9728" width="9.140625" style="633"/>
    <col min="9729" max="9729" width="38.28515625" style="633" customWidth="1"/>
    <col min="9730" max="9742" width="13.85546875" style="633" customWidth="1"/>
    <col min="9743" max="9743" width="14.140625" style="633" customWidth="1"/>
    <col min="9744" max="9744" width="12.140625" style="633" customWidth="1"/>
    <col min="9745" max="9984" width="9.140625" style="633"/>
    <col min="9985" max="9985" width="38.28515625" style="633" customWidth="1"/>
    <col min="9986" max="9998" width="13.85546875" style="633" customWidth="1"/>
    <col min="9999" max="9999" width="14.140625" style="633" customWidth="1"/>
    <col min="10000" max="10000" width="12.140625" style="633" customWidth="1"/>
    <col min="10001" max="10240" width="9.140625" style="633"/>
    <col min="10241" max="10241" width="38.28515625" style="633" customWidth="1"/>
    <col min="10242" max="10254" width="13.85546875" style="633" customWidth="1"/>
    <col min="10255" max="10255" width="14.140625" style="633" customWidth="1"/>
    <col min="10256" max="10256" width="12.140625" style="633" customWidth="1"/>
    <col min="10257" max="10496" width="9.140625" style="633"/>
    <col min="10497" max="10497" width="38.28515625" style="633" customWidth="1"/>
    <col min="10498" max="10510" width="13.85546875" style="633" customWidth="1"/>
    <col min="10511" max="10511" width="14.140625" style="633" customWidth="1"/>
    <col min="10512" max="10512" width="12.140625" style="633" customWidth="1"/>
    <col min="10513" max="10752" width="9.140625" style="633"/>
    <col min="10753" max="10753" width="38.28515625" style="633" customWidth="1"/>
    <col min="10754" max="10766" width="13.85546875" style="633" customWidth="1"/>
    <col min="10767" max="10767" width="14.140625" style="633" customWidth="1"/>
    <col min="10768" max="10768" width="12.140625" style="633" customWidth="1"/>
    <col min="10769" max="11008" width="9.140625" style="633"/>
    <col min="11009" max="11009" width="38.28515625" style="633" customWidth="1"/>
    <col min="11010" max="11022" width="13.85546875" style="633" customWidth="1"/>
    <col min="11023" max="11023" width="14.140625" style="633" customWidth="1"/>
    <col min="11024" max="11024" width="12.140625" style="633" customWidth="1"/>
    <col min="11025" max="11264" width="9.140625" style="633"/>
    <col min="11265" max="11265" width="38.28515625" style="633" customWidth="1"/>
    <col min="11266" max="11278" width="13.85546875" style="633" customWidth="1"/>
    <col min="11279" max="11279" width="14.140625" style="633" customWidth="1"/>
    <col min="11280" max="11280" width="12.140625" style="633" customWidth="1"/>
    <col min="11281" max="11520" width="9.140625" style="633"/>
    <col min="11521" max="11521" width="38.28515625" style="633" customWidth="1"/>
    <col min="11522" max="11534" width="13.85546875" style="633" customWidth="1"/>
    <col min="11535" max="11535" width="14.140625" style="633" customWidth="1"/>
    <col min="11536" max="11536" width="12.140625" style="633" customWidth="1"/>
    <col min="11537" max="11776" width="9.140625" style="633"/>
    <col min="11777" max="11777" width="38.28515625" style="633" customWidth="1"/>
    <col min="11778" max="11790" width="13.85546875" style="633" customWidth="1"/>
    <col min="11791" max="11791" width="14.140625" style="633" customWidth="1"/>
    <col min="11792" max="11792" width="12.140625" style="633" customWidth="1"/>
    <col min="11793" max="12032" width="9.140625" style="633"/>
    <col min="12033" max="12033" width="38.28515625" style="633" customWidth="1"/>
    <col min="12034" max="12046" width="13.85546875" style="633" customWidth="1"/>
    <col min="12047" max="12047" width="14.140625" style="633" customWidth="1"/>
    <col min="12048" max="12048" width="12.140625" style="633" customWidth="1"/>
    <col min="12049" max="12288" width="9.140625" style="633"/>
    <col min="12289" max="12289" width="38.28515625" style="633" customWidth="1"/>
    <col min="12290" max="12302" width="13.85546875" style="633" customWidth="1"/>
    <col min="12303" max="12303" width="14.140625" style="633" customWidth="1"/>
    <col min="12304" max="12304" width="12.140625" style="633" customWidth="1"/>
    <col min="12305" max="12544" width="9.140625" style="633"/>
    <col min="12545" max="12545" width="38.28515625" style="633" customWidth="1"/>
    <col min="12546" max="12558" width="13.85546875" style="633" customWidth="1"/>
    <col min="12559" max="12559" width="14.140625" style="633" customWidth="1"/>
    <col min="12560" max="12560" width="12.140625" style="633" customWidth="1"/>
    <col min="12561" max="12800" width="9.140625" style="633"/>
    <col min="12801" max="12801" width="38.28515625" style="633" customWidth="1"/>
    <col min="12802" max="12814" width="13.85546875" style="633" customWidth="1"/>
    <col min="12815" max="12815" width="14.140625" style="633" customWidth="1"/>
    <col min="12816" max="12816" width="12.140625" style="633" customWidth="1"/>
    <col min="12817" max="13056" width="9.140625" style="633"/>
    <col min="13057" max="13057" width="38.28515625" style="633" customWidth="1"/>
    <col min="13058" max="13070" width="13.85546875" style="633" customWidth="1"/>
    <col min="13071" max="13071" width="14.140625" style="633" customWidth="1"/>
    <col min="13072" max="13072" width="12.140625" style="633" customWidth="1"/>
    <col min="13073" max="13312" width="9.140625" style="633"/>
    <col min="13313" max="13313" width="38.28515625" style="633" customWidth="1"/>
    <col min="13314" max="13326" width="13.85546875" style="633" customWidth="1"/>
    <col min="13327" max="13327" width="14.140625" style="633" customWidth="1"/>
    <col min="13328" max="13328" width="12.140625" style="633" customWidth="1"/>
    <col min="13329" max="13568" width="9.140625" style="633"/>
    <col min="13569" max="13569" width="38.28515625" style="633" customWidth="1"/>
    <col min="13570" max="13582" width="13.85546875" style="633" customWidth="1"/>
    <col min="13583" max="13583" width="14.140625" style="633" customWidth="1"/>
    <col min="13584" max="13584" width="12.140625" style="633" customWidth="1"/>
    <col min="13585" max="13824" width="9.140625" style="633"/>
    <col min="13825" max="13825" width="38.28515625" style="633" customWidth="1"/>
    <col min="13826" max="13838" width="13.85546875" style="633" customWidth="1"/>
    <col min="13839" max="13839" width="14.140625" style="633" customWidth="1"/>
    <col min="13840" max="13840" width="12.140625" style="633" customWidth="1"/>
    <col min="13841" max="14080" width="9.140625" style="633"/>
    <col min="14081" max="14081" width="38.28515625" style="633" customWidth="1"/>
    <col min="14082" max="14094" width="13.85546875" style="633" customWidth="1"/>
    <col min="14095" max="14095" width="14.140625" style="633" customWidth="1"/>
    <col min="14096" max="14096" width="12.140625" style="633" customWidth="1"/>
    <col min="14097" max="14336" width="9.140625" style="633"/>
    <col min="14337" max="14337" width="38.28515625" style="633" customWidth="1"/>
    <col min="14338" max="14350" width="13.85546875" style="633" customWidth="1"/>
    <col min="14351" max="14351" width="14.140625" style="633" customWidth="1"/>
    <col min="14352" max="14352" width="12.140625" style="633" customWidth="1"/>
    <col min="14353" max="14592" width="9.140625" style="633"/>
    <col min="14593" max="14593" width="38.28515625" style="633" customWidth="1"/>
    <col min="14594" max="14606" width="13.85546875" style="633" customWidth="1"/>
    <col min="14607" max="14607" width="14.140625" style="633" customWidth="1"/>
    <col min="14608" max="14608" width="12.140625" style="633" customWidth="1"/>
    <col min="14609" max="14848" width="9.140625" style="633"/>
    <col min="14849" max="14849" width="38.28515625" style="633" customWidth="1"/>
    <col min="14850" max="14862" width="13.85546875" style="633" customWidth="1"/>
    <col min="14863" max="14863" width="14.140625" style="633" customWidth="1"/>
    <col min="14864" max="14864" width="12.140625" style="633" customWidth="1"/>
    <col min="14865" max="15104" width="9.140625" style="633"/>
    <col min="15105" max="15105" width="38.28515625" style="633" customWidth="1"/>
    <col min="15106" max="15118" width="13.85546875" style="633" customWidth="1"/>
    <col min="15119" max="15119" width="14.140625" style="633" customWidth="1"/>
    <col min="15120" max="15120" width="12.140625" style="633" customWidth="1"/>
    <col min="15121" max="15360" width="9.140625" style="633"/>
    <col min="15361" max="15361" width="38.28515625" style="633" customWidth="1"/>
    <col min="15362" max="15374" width="13.85546875" style="633" customWidth="1"/>
    <col min="15375" max="15375" width="14.140625" style="633" customWidth="1"/>
    <col min="15376" max="15376" width="12.140625" style="633" customWidth="1"/>
    <col min="15377" max="15616" width="9.140625" style="633"/>
    <col min="15617" max="15617" width="38.28515625" style="633" customWidth="1"/>
    <col min="15618" max="15630" width="13.85546875" style="633" customWidth="1"/>
    <col min="15631" max="15631" width="14.140625" style="633" customWidth="1"/>
    <col min="15632" max="15632" width="12.140625" style="633" customWidth="1"/>
    <col min="15633" max="15872" width="9.140625" style="633"/>
    <col min="15873" max="15873" width="38.28515625" style="633" customWidth="1"/>
    <col min="15874" max="15886" width="13.85546875" style="633" customWidth="1"/>
    <col min="15887" max="15887" width="14.140625" style="633" customWidth="1"/>
    <col min="15888" max="15888" width="12.140625" style="633" customWidth="1"/>
    <col min="15889" max="16128" width="9.140625" style="633"/>
    <col min="16129" max="16129" width="38.28515625" style="633" customWidth="1"/>
    <col min="16130" max="16142" width="13.85546875" style="633" customWidth="1"/>
    <col min="16143" max="16143" width="14.140625" style="633" customWidth="1"/>
    <col min="16144" max="16144" width="12.140625" style="633" customWidth="1"/>
    <col min="16145" max="16384" width="9.140625" style="633"/>
  </cols>
  <sheetData>
    <row r="1" spans="1:16" s="28" customFormat="1" ht="30" customHeight="1">
      <c r="A1" s="750" t="s">
        <v>440</v>
      </c>
      <c r="B1" s="750"/>
      <c r="C1" s="750"/>
      <c r="D1" s="750"/>
      <c r="E1" s="750"/>
      <c r="F1" s="750"/>
      <c r="G1" s="750"/>
      <c r="H1" s="750"/>
      <c r="I1" s="750"/>
      <c r="J1" s="750"/>
      <c r="K1" s="750"/>
      <c r="L1" s="750"/>
      <c r="M1" s="750"/>
      <c r="N1" s="750"/>
      <c r="O1" s="750"/>
      <c r="P1" s="750"/>
    </row>
    <row r="2" spans="1:16" s="28" customFormat="1" ht="15" customHeight="1">
      <c r="A2" s="751" t="s">
        <v>681</v>
      </c>
      <c r="B2" s="751"/>
      <c r="C2" s="751"/>
      <c r="D2" s="751"/>
      <c r="E2" s="751"/>
      <c r="F2" s="751"/>
      <c r="G2" s="751"/>
      <c r="H2" s="751"/>
      <c r="I2" s="751"/>
      <c r="J2" s="751"/>
      <c r="K2" s="751"/>
      <c r="L2" s="751"/>
      <c r="M2" s="751"/>
      <c r="N2" s="751"/>
      <c r="O2" s="751"/>
      <c r="P2" s="751"/>
    </row>
    <row r="3" spans="1:16" s="28" customFormat="1" ht="15" customHeight="1">
      <c r="A3" s="763" t="s">
        <v>1502</v>
      </c>
      <c r="B3" s="763"/>
      <c r="C3" s="763"/>
      <c r="D3" s="763"/>
      <c r="E3" s="763"/>
      <c r="F3" s="763"/>
      <c r="G3" s="763"/>
      <c r="H3" s="763"/>
      <c r="I3" s="763"/>
      <c r="J3" s="763"/>
      <c r="K3" s="763"/>
      <c r="L3" s="763"/>
      <c r="M3" s="763"/>
      <c r="N3" s="763"/>
      <c r="O3" s="763"/>
      <c r="P3" s="763"/>
    </row>
    <row r="4" spans="1:16" s="29" customFormat="1" ht="30" customHeight="1">
      <c r="A4" s="752" t="s">
        <v>512</v>
      </c>
      <c r="B4" s="752"/>
      <c r="C4" s="752"/>
      <c r="D4" s="752"/>
      <c r="E4" s="752"/>
      <c r="F4" s="752"/>
      <c r="G4" s="752"/>
      <c r="H4" s="752"/>
      <c r="I4" s="752"/>
      <c r="J4" s="752"/>
      <c r="K4" s="752"/>
      <c r="L4" s="752"/>
      <c r="M4" s="752"/>
      <c r="N4" s="752"/>
      <c r="O4" s="752"/>
      <c r="P4" s="752"/>
    </row>
    <row r="5" spans="1:16" ht="15" customHeight="1">
      <c r="A5" s="125"/>
      <c r="B5" s="126"/>
      <c r="C5" s="126"/>
      <c r="D5" s="126"/>
      <c r="E5" s="126"/>
      <c r="F5" s="126"/>
      <c r="G5" s="47"/>
      <c r="H5" s="47"/>
      <c r="I5" s="47"/>
      <c r="J5" s="282"/>
      <c r="K5" s="47"/>
      <c r="L5" s="47"/>
      <c r="M5" s="47"/>
      <c r="N5" s="47"/>
      <c r="O5" s="47"/>
      <c r="P5" s="47"/>
    </row>
    <row r="6" spans="1:16" ht="30" customHeight="1">
      <c r="A6" s="150"/>
      <c r="B6" s="127" t="s">
        <v>34</v>
      </c>
      <c r="C6" s="127" t="s">
        <v>117</v>
      </c>
      <c r="D6" s="127" t="s">
        <v>36</v>
      </c>
      <c r="E6" s="127" t="s">
        <v>38</v>
      </c>
      <c r="F6" s="127" t="s">
        <v>46</v>
      </c>
      <c r="G6" s="127" t="s">
        <v>44</v>
      </c>
      <c r="H6" s="127" t="s">
        <v>40</v>
      </c>
      <c r="I6" s="127" t="s">
        <v>42</v>
      </c>
      <c r="J6" s="127" t="s">
        <v>48</v>
      </c>
      <c r="K6" s="127" t="s">
        <v>50</v>
      </c>
      <c r="L6" s="127" t="s">
        <v>52</v>
      </c>
      <c r="M6" s="127" t="s">
        <v>54</v>
      </c>
      <c r="N6" s="127" t="s">
        <v>56</v>
      </c>
      <c r="O6" s="128" t="s">
        <v>519</v>
      </c>
      <c r="P6" s="129" t="s">
        <v>682</v>
      </c>
    </row>
    <row r="7" spans="1:16" ht="15" customHeight="1">
      <c r="A7" s="179" t="s">
        <v>683</v>
      </c>
      <c r="B7" s="339">
        <v>21124762.631619997</v>
      </c>
      <c r="C7" s="339">
        <v>23557429.779619999</v>
      </c>
      <c r="D7" s="339">
        <v>25722662.409910001</v>
      </c>
      <c r="E7" s="339">
        <v>21061356.400290001</v>
      </c>
      <c r="F7" s="339">
        <v>18566050.449269999</v>
      </c>
      <c r="G7" s="339">
        <v>11086483.23171</v>
      </c>
      <c r="H7" s="339">
        <v>9509198.4943899997</v>
      </c>
      <c r="I7" s="339">
        <v>13863892.896600001</v>
      </c>
      <c r="J7" s="339">
        <v>123672.49756</v>
      </c>
      <c r="K7" s="339">
        <v>14359634.699589999</v>
      </c>
      <c r="L7" s="339">
        <v>3941569.4148499998</v>
      </c>
      <c r="M7" s="339">
        <v>21145872.698419999</v>
      </c>
      <c r="N7" s="339">
        <v>9022756.4434300009</v>
      </c>
      <c r="O7" s="339">
        <v>193085342.04725999</v>
      </c>
      <c r="P7" s="130">
        <v>0.96163158383495573</v>
      </c>
    </row>
    <row r="8" spans="1:16" ht="15" customHeight="1">
      <c r="A8" s="179" t="s">
        <v>684</v>
      </c>
      <c r="B8" s="339">
        <v>67162.761540000007</v>
      </c>
      <c r="C8" s="339">
        <v>88431.437540000014</v>
      </c>
      <c r="D8" s="339">
        <v>60994.814149999998</v>
      </c>
      <c r="E8" s="339">
        <v>37501.228179999998</v>
      </c>
      <c r="F8" s="339">
        <v>40091.174140000003</v>
      </c>
      <c r="G8" s="339">
        <v>29191.036390000001</v>
      </c>
      <c r="H8" s="339">
        <v>35661.024570000001</v>
      </c>
      <c r="I8" s="339">
        <v>60992.71531</v>
      </c>
      <c r="J8" s="339">
        <v>438.55864000000003</v>
      </c>
      <c r="K8" s="339">
        <v>62278.494899999998</v>
      </c>
      <c r="L8" s="339">
        <v>13307.81342</v>
      </c>
      <c r="M8" s="339">
        <v>54532.549149999999</v>
      </c>
      <c r="N8" s="339">
        <v>46354.746639999998</v>
      </c>
      <c r="O8" s="339">
        <v>596938.35457000008</v>
      </c>
      <c r="P8" s="130">
        <v>2.9729588443667544E-3</v>
      </c>
    </row>
    <row r="9" spans="1:16" ht="15" customHeight="1">
      <c r="A9" s="179" t="s">
        <v>685</v>
      </c>
      <c r="B9" s="339">
        <v>609094.93366999994</v>
      </c>
      <c r="C9" s="339">
        <v>226879.27705</v>
      </c>
      <c r="D9" s="339">
        <v>550995.21227999998</v>
      </c>
      <c r="E9" s="339">
        <v>408822.32549000002</v>
      </c>
      <c r="F9" s="339">
        <v>300920.71869000001</v>
      </c>
      <c r="G9" s="339">
        <v>119804.62695999999</v>
      </c>
      <c r="H9" s="339">
        <v>98367.013319999998</v>
      </c>
      <c r="I9" s="339">
        <v>7219.3021200000003</v>
      </c>
      <c r="J9" s="339">
        <v>0</v>
      </c>
      <c r="K9" s="339">
        <v>94586.489269999991</v>
      </c>
      <c r="L9" s="339">
        <v>38974.773999999998</v>
      </c>
      <c r="M9" s="339">
        <v>43915.636840000006</v>
      </c>
      <c r="N9" s="339">
        <v>29884.99453</v>
      </c>
      <c r="O9" s="339">
        <v>2529465.3042199994</v>
      </c>
      <c r="P9" s="130">
        <v>1.2597609435092609E-2</v>
      </c>
    </row>
    <row r="10" spans="1:16" ht="15" customHeight="1">
      <c r="A10" s="179" t="s">
        <v>686</v>
      </c>
      <c r="B10" s="339">
        <v>14160.5661</v>
      </c>
      <c r="C10" s="339">
        <v>5558.4350700000005</v>
      </c>
      <c r="D10" s="339">
        <v>10645.663039999999</v>
      </c>
      <c r="E10" s="339">
        <v>9318.3398100000013</v>
      </c>
      <c r="F10" s="339">
        <v>7966.2844299999997</v>
      </c>
      <c r="G10" s="339">
        <v>3276.89401</v>
      </c>
      <c r="H10" s="339">
        <v>2853.1706899999999</v>
      </c>
      <c r="I10" s="339">
        <v>316.20314000000002</v>
      </c>
      <c r="J10" s="339">
        <v>0</v>
      </c>
      <c r="K10" s="339">
        <v>3543.6447799999996</v>
      </c>
      <c r="L10" s="339">
        <v>1134.2711100000001</v>
      </c>
      <c r="M10" s="339">
        <v>1325.2580600000001</v>
      </c>
      <c r="N10" s="339">
        <v>1155.9981599999999</v>
      </c>
      <c r="O10" s="339">
        <v>61254.7284</v>
      </c>
      <c r="P10" s="130">
        <v>3.0506966952599881E-4</v>
      </c>
    </row>
    <row r="11" spans="1:16" ht="15" customHeight="1">
      <c r="A11" s="179" t="s">
        <v>687</v>
      </c>
      <c r="B11" s="339">
        <v>124664.53447</v>
      </c>
      <c r="C11" s="339">
        <v>63664.825870000001</v>
      </c>
      <c r="D11" s="339">
        <v>218174.67436</v>
      </c>
      <c r="E11" s="339">
        <v>121221.29615000001</v>
      </c>
      <c r="F11" s="339">
        <v>97372.251359999995</v>
      </c>
      <c r="G11" s="339">
        <v>53664.485209999999</v>
      </c>
      <c r="H11" s="339">
        <v>37194.745069999997</v>
      </c>
      <c r="I11" s="339">
        <v>4412.5904400000009</v>
      </c>
      <c r="J11" s="339">
        <v>0</v>
      </c>
      <c r="K11" s="339">
        <v>27439.499969999997</v>
      </c>
      <c r="L11" s="339">
        <v>69683.550499999998</v>
      </c>
      <c r="M11" s="339">
        <v>6498.5384100000001</v>
      </c>
      <c r="N11" s="339">
        <v>8291.4124400000001</v>
      </c>
      <c r="O11" s="339">
        <v>832282.40425000002</v>
      </c>
      <c r="P11" s="130">
        <v>4.1450533640248945E-3</v>
      </c>
    </row>
    <row r="12" spans="1:16" ht="15" customHeight="1">
      <c r="A12" s="179" t="s">
        <v>688</v>
      </c>
      <c r="B12" s="339">
        <v>15519.910539999999</v>
      </c>
      <c r="C12" s="339">
        <v>7775.8924900000002</v>
      </c>
      <c r="D12" s="339">
        <v>24136.9162</v>
      </c>
      <c r="E12" s="339">
        <v>17110.96342</v>
      </c>
      <c r="F12" s="339">
        <v>11270.406269999999</v>
      </c>
      <c r="G12" s="339">
        <v>6364.7742900000003</v>
      </c>
      <c r="H12" s="339">
        <v>4896.0280400000001</v>
      </c>
      <c r="I12" s="339">
        <v>882.5180600000001</v>
      </c>
      <c r="J12" s="339">
        <v>0</v>
      </c>
      <c r="K12" s="339">
        <v>4827.6104299999997</v>
      </c>
      <c r="L12" s="339">
        <v>6372.6514900000002</v>
      </c>
      <c r="M12" s="339">
        <v>893.89870999999994</v>
      </c>
      <c r="N12" s="339">
        <v>1453.83987</v>
      </c>
      <c r="O12" s="339">
        <v>101505.40981000001</v>
      </c>
      <c r="P12" s="130">
        <v>5.0553194234451593E-4</v>
      </c>
    </row>
    <row r="13" spans="1:16" ht="15" customHeight="1">
      <c r="A13" s="179" t="s">
        <v>689</v>
      </c>
      <c r="B13" s="339">
        <v>121258.58089</v>
      </c>
      <c r="C13" s="339">
        <v>156522.78177999999</v>
      </c>
      <c r="D13" s="339">
        <v>161305.60251</v>
      </c>
      <c r="E13" s="339">
        <v>160328.27169999998</v>
      </c>
      <c r="F13" s="339">
        <v>50465.066909999994</v>
      </c>
      <c r="G13" s="339">
        <v>49123.34964</v>
      </c>
      <c r="H13" s="339">
        <v>143492.17334000001</v>
      </c>
      <c r="I13" s="339">
        <v>2656.8736600000002</v>
      </c>
      <c r="J13" s="339">
        <v>0</v>
      </c>
      <c r="K13" s="339">
        <v>13087.630710000001</v>
      </c>
      <c r="L13" s="339">
        <v>15459.657160000001</v>
      </c>
      <c r="M13" s="339">
        <v>5975.4580500000002</v>
      </c>
      <c r="N13" s="339">
        <v>5168.6720800000003</v>
      </c>
      <c r="O13" s="339">
        <v>884844.11843000015</v>
      </c>
      <c r="P13" s="130">
        <v>4.4068288251762761E-3</v>
      </c>
    </row>
    <row r="14" spans="1:16" ht="15" customHeight="1">
      <c r="A14" s="179" t="s">
        <v>690</v>
      </c>
      <c r="B14" s="339">
        <v>33751.799559999999</v>
      </c>
      <c r="C14" s="339">
        <v>52416.760499999997</v>
      </c>
      <c r="D14" s="339">
        <v>42458.614430000001</v>
      </c>
      <c r="E14" s="339">
        <v>42862.493799999997</v>
      </c>
      <c r="F14" s="339">
        <v>18026.904030000002</v>
      </c>
      <c r="G14" s="339">
        <v>15543.170119999999</v>
      </c>
      <c r="H14" s="339">
        <v>37108.36378</v>
      </c>
      <c r="I14" s="339">
        <v>1299.5996399999999</v>
      </c>
      <c r="J14" s="339">
        <v>0</v>
      </c>
      <c r="K14" s="339">
        <v>6078.8368200000004</v>
      </c>
      <c r="L14" s="339">
        <v>3878.0535199999999</v>
      </c>
      <c r="M14" s="339">
        <v>2470.8466000000003</v>
      </c>
      <c r="N14" s="339">
        <v>2104.9030600000001</v>
      </c>
      <c r="O14" s="339">
        <v>258000.34586</v>
      </c>
      <c r="P14" s="130">
        <v>1.2849306870668224E-3</v>
      </c>
    </row>
    <row r="15" spans="1:16" ht="15" customHeight="1">
      <c r="A15" s="179" t="s">
        <v>691</v>
      </c>
      <c r="B15" s="339">
        <v>63493.662520000005</v>
      </c>
      <c r="C15" s="339">
        <v>121180.33547000001</v>
      </c>
      <c r="D15" s="339">
        <v>99321.650859999994</v>
      </c>
      <c r="E15" s="339">
        <v>239633.27299</v>
      </c>
      <c r="F15" s="339">
        <v>24688.919890000001</v>
      </c>
      <c r="G15" s="339">
        <v>53049.666130000005</v>
      </c>
      <c r="H15" s="339">
        <v>41479.461590000006</v>
      </c>
      <c r="I15" s="339">
        <v>4557.3480199999995</v>
      </c>
      <c r="J15" s="339">
        <v>0</v>
      </c>
      <c r="K15" s="339">
        <v>21258.500909999999</v>
      </c>
      <c r="L15" s="339">
        <v>8927.6473699999988</v>
      </c>
      <c r="M15" s="339">
        <v>6348.3118299999996</v>
      </c>
      <c r="N15" s="339">
        <v>6785.8684499999999</v>
      </c>
      <c r="O15" s="339">
        <v>690724.64602999995</v>
      </c>
      <c r="P15" s="130">
        <v>3.4400469155918189E-3</v>
      </c>
    </row>
    <row r="16" spans="1:16" ht="15" customHeight="1">
      <c r="A16" s="179" t="s">
        <v>692</v>
      </c>
      <c r="B16" s="339">
        <v>28610.715700000001</v>
      </c>
      <c r="C16" s="339">
        <v>57405.726069999997</v>
      </c>
      <c r="D16" s="339">
        <v>46049.455740000005</v>
      </c>
      <c r="E16" s="339">
        <v>108904.56411000001</v>
      </c>
      <c r="F16" s="339">
        <v>13246.694680000001</v>
      </c>
      <c r="G16" s="339">
        <v>24395.123239999997</v>
      </c>
      <c r="H16" s="339">
        <v>20707.40582</v>
      </c>
      <c r="I16" s="339">
        <v>3565.7040499999998</v>
      </c>
      <c r="J16" s="339">
        <v>0</v>
      </c>
      <c r="K16" s="339">
        <v>14719.706259999999</v>
      </c>
      <c r="L16" s="339">
        <v>5093.16147</v>
      </c>
      <c r="M16" s="339">
        <v>4039.5651400000002</v>
      </c>
      <c r="N16" s="339">
        <v>4687.0122699999993</v>
      </c>
      <c r="O16" s="339">
        <v>331424.83455000003</v>
      </c>
      <c r="P16" s="130">
        <v>1.6506099592611587E-3</v>
      </c>
    </row>
    <row r="17" spans="1:16" ht="15" customHeight="1">
      <c r="A17" s="179" t="s">
        <v>693</v>
      </c>
      <c r="B17" s="339">
        <v>274106.23752999998</v>
      </c>
      <c r="C17" s="339">
        <v>405409.93780000001</v>
      </c>
      <c r="D17" s="339">
        <v>557576.7522000001</v>
      </c>
      <c r="E17" s="339">
        <v>525140.63937999995</v>
      </c>
      <c r="F17" s="339">
        <v>160459.00138</v>
      </c>
      <c r="G17" s="339">
        <v>135192.17655</v>
      </c>
      <c r="H17" s="339">
        <v>130453.57248999999</v>
      </c>
      <c r="I17" s="339">
        <v>82029.268079999994</v>
      </c>
      <c r="J17" s="339">
        <v>416.66275000000002</v>
      </c>
      <c r="K17" s="339">
        <v>233334.07939</v>
      </c>
      <c r="L17" s="339">
        <v>91519.181319999989</v>
      </c>
      <c r="M17" s="339">
        <v>99919.78790000001</v>
      </c>
      <c r="N17" s="339">
        <v>71094.032080000004</v>
      </c>
      <c r="O17" s="339">
        <v>2766651.3288499997</v>
      </c>
      <c r="P17" s="130">
        <v>1.3778877625158727E-2</v>
      </c>
    </row>
    <row r="18" spans="1:16" ht="15" customHeight="1">
      <c r="A18" s="179" t="s">
        <v>694</v>
      </c>
      <c r="B18" s="339">
        <v>197735.40015999999</v>
      </c>
      <c r="C18" s="339">
        <v>290041.74947000004</v>
      </c>
      <c r="D18" s="339">
        <v>361418.29200999998</v>
      </c>
      <c r="E18" s="339">
        <v>435686.19988999999</v>
      </c>
      <c r="F18" s="339">
        <v>91853.747889999999</v>
      </c>
      <c r="G18" s="339">
        <v>109241.80811</v>
      </c>
      <c r="H18" s="339">
        <v>92491.189150000006</v>
      </c>
      <c r="I18" s="339">
        <v>79999.751390000005</v>
      </c>
      <c r="J18" s="339">
        <v>279.46275000000003</v>
      </c>
      <c r="K18" s="339">
        <v>212871.14475000001</v>
      </c>
      <c r="L18" s="339">
        <v>64768.588759999999</v>
      </c>
      <c r="M18" s="339">
        <v>59579.646509999999</v>
      </c>
      <c r="N18" s="339">
        <v>57704.54494</v>
      </c>
      <c r="O18" s="339">
        <v>2053671.52578</v>
      </c>
      <c r="P18" s="130">
        <v>1.0227992353397788E-2</v>
      </c>
    </row>
    <row r="19" spans="1:16" ht="15" customHeight="1">
      <c r="A19" s="180" t="s">
        <v>695</v>
      </c>
      <c r="B19" s="340">
        <v>22317380.580699995</v>
      </c>
      <c r="C19" s="340">
        <v>24531086.937589999</v>
      </c>
      <c r="D19" s="340">
        <v>27310036.302120004</v>
      </c>
      <c r="E19" s="340">
        <v>22516502.206</v>
      </c>
      <c r="F19" s="340">
        <v>19199956.407499999</v>
      </c>
      <c r="G19" s="340">
        <v>11497317.536200002</v>
      </c>
      <c r="H19" s="340">
        <v>9960185.4601999987</v>
      </c>
      <c r="I19" s="340">
        <v>13964768.27892</v>
      </c>
      <c r="J19" s="340">
        <v>124089.16031000001</v>
      </c>
      <c r="K19" s="340">
        <v>14749340.899840001</v>
      </c>
      <c r="L19" s="340">
        <v>4166134.2251999998</v>
      </c>
      <c r="M19" s="340">
        <v>21308530.431450002</v>
      </c>
      <c r="N19" s="340">
        <v>9143981.4230100028</v>
      </c>
      <c r="O19" s="340">
        <v>200789309.84903997</v>
      </c>
      <c r="P19" s="131">
        <v>1</v>
      </c>
    </row>
    <row r="20" spans="1:16" ht="15" customHeight="1">
      <c r="A20" s="181" t="s">
        <v>696</v>
      </c>
      <c r="B20" s="339">
        <v>356941.15359999996</v>
      </c>
      <c r="C20" s="339">
        <v>501630.00114000007</v>
      </c>
      <c r="D20" s="339">
        <v>545703.75557000004</v>
      </c>
      <c r="E20" s="339">
        <v>651383.78920999996</v>
      </c>
      <c r="F20" s="339">
        <v>182455.21143999998</v>
      </c>
      <c r="G20" s="339">
        <v>188012.80615999998</v>
      </c>
      <c r="H20" s="339">
        <v>193717.18205</v>
      </c>
      <c r="I20" s="339">
        <v>147056.49158999999</v>
      </c>
      <c r="J20" s="339">
        <v>718.02139000000011</v>
      </c>
      <c r="K20" s="339">
        <v>304319.43793999997</v>
      </c>
      <c r="L20" s="339">
        <v>94554.539770000003</v>
      </c>
      <c r="M20" s="339">
        <v>122841.76416999999</v>
      </c>
      <c r="N20" s="339">
        <v>113461.04493999999</v>
      </c>
      <c r="O20" s="339">
        <v>3402795.1989700003</v>
      </c>
      <c r="P20" s="130"/>
    </row>
    <row r="21" spans="1:16" s="30" customFormat="1" ht="15" customHeight="1" thickBot="1">
      <c r="A21" s="182" t="s">
        <v>697</v>
      </c>
      <c r="B21" s="132">
        <v>0.11114825085797117</v>
      </c>
      <c r="C21" s="132">
        <v>0.12217327185413047</v>
      </c>
      <c r="D21" s="132">
        <v>0.1360133979376322</v>
      </c>
      <c r="E21" s="132">
        <v>0.11213994521385949</v>
      </c>
      <c r="F21" s="132">
        <v>9.5622403513091203E-2</v>
      </c>
      <c r="G21" s="132">
        <v>5.7260605880084275E-2</v>
      </c>
      <c r="H21" s="132">
        <v>4.9605158101735568E-2</v>
      </c>
      <c r="I21" s="132">
        <v>6.9549361414804278E-2</v>
      </c>
      <c r="J21" s="132">
        <v>6.1800680725131402E-4</v>
      </c>
      <c r="K21" s="132">
        <v>7.3456803606372481E-2</v>
      </c>
      <c r="L21" s="132">
        <v>2.0748785024124226E-2</v>
      </c>
      <c r="M21" s="132">
        <v>0.10612382923906884</v>
      </c>
      <c r="N21" s="132">
        <v>4.5540180549874638E-2</v>
      </c>
      <c r="O21" s="132">
        <v>1</v>
      </c>
      <c r="P21" s="132"/>
    </row>
    <row r="22" spans="1:16" ht="15" customHeight="1" thickTop="1">
      <c r="A22" s="133" t="s">
        <v>698</v>
      </c>
      <c r="B22" s="134"/>
      <c r="C22" s="134"/>
      <c r="D22" s="134"/>
      <c r="E22" s="134"/>
      <c r="F22" s="134"/>
      <c r="G22" s="135"/>
      <c r="H22" s="135"/>
      <c r="I22" s="135"/>
      <c r="J22" s="135"/>
      <c r="K22" s="135"/>
      <c r="L22" s="135"/>
      <c r="M22" s="135"/>
      <c r="N22" s="135"/>
      <c r="O22" s="135"/>
      <c r="P22" s="135"/>
    </row>
    <row r="23" spans="1:16" ht="59.25" customHeight="1">
      <c r="A23" s="766" t="s">
        <v>558</v>
      </c>
      <c r="B23" s="768"/>
      <c r="C23" s="768"/>
      <c r="D23" s="768"/>
      <c r="E23" s="768"/>
      <c r="F23" s="768"/>
      <c r="G23" s="768"/>
      <c r="H23" s="768"/>
      <c r="I23" s="768"/>
      <c r="J23" s="768"/>
      <c r="K23" s="768"/>
      <c r="L23" s="768"/>
      <c r="M23" s="768"/>
      <c r="N23" s="768"/>
      <c r="O23" s="768"/>
      <c r="P23" s="768"/>
    </row>
    <row r="24" spans="1:16" ht="59.25" customHeight="1">
      <c r="A24" s="766" t="s">
        <v>559</v>
      </c>
      <c r="B24" s="767"/>
      <c r="C24" s="767"/>
      <c r="D24" s="767"/>
      <c r="E24" s="767"/>
      <c r="F24" s="767"/>
      <c r="G24" s="767"/>
      <c r="H24" s="767"/>
      <c r="I24" s="767"/>
      <c r="J24" s="767"/>
      <c r="K24" s="767"/>
      <c r="L24" s="767"/>
      <c r="M24" s="767"/>
      <c r="N24" s="767"/>
      <c r="O24" s="767"/>
      <c r="P24" s="767"/>
    </row>
    <row r="25" spans="1:16" ht="15" customHeight="1">
      <c r="A25" s="133" t="s">
        <v>699</v>
      </c>
      <c r="B25" s="136"/>
      <c r="C25" s="136"/>
      <c r="D25" s="136"/>
      <c r="E25" s="136"/>
      <c r="F25" s="136"/>
      <c r="G25" s="133"/>
      <c r="H25" s="133"/>
      <c r="I25" s="133"/>
      <c r="J25" s="133"/>
      <c r="K25" s="133"/>
      <c r="L25" s="133"/>
      <c r="M25" s="133"/>
      <c r="N25" s="133"/>
      <c r="O25" s="133"/>
      <c r="P25" s="133"/>
    </row>
    <row r="26" spans="1:16" ht="15" customHeight="1">
      <c r="A26" s="137"/>
      <c r="B26" s="126"/>
      <c r="C26" s="126"/>
      <c r="D26" s="126"/>
      <c r="E26" s="126"/>
      <c r="F26" s="126"/>
      <c r="G26" s="47"/>
      <c r="H26" s="47"/>
      <c r="I26" s="47"/>
      <c r="J26" s="47"/>
      <c r="K26" s="47"/>
      <c r="L26" s="47"/>
      <c r="M26" s="47"/>
      <c r="N26" s="47"/>
      <c r="O26" s="47"/>
      <c r="P26" s="47"/>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activeCell="A3" sqref="A3:O3"/>
    </sheetView>
  </sheetViews>
  <sheetFormatPr defaultColWidth="9.140625" defaultRowHeight="12.75"/>
  <cols>
    <col min="1" max="1" width="9.140625" style="633" customWidth="1"/>
    <col min="2" max="2" width="11.28515625" style="633" customWidth="1"/>
    <col min="3" max="3" width="12.140625" style="633" bestFit="1" customWidth="1"/>
    <col min="4" max="4" width="11.28515625" style="633" customWidth="1"/>
    <col min="5" max="5" width="12.28515625" style="633" bestFit="1" customWidth="1"/>
    <col min="6" max="6" width="11.28515625" style="633" customWidth="1"/>
    <col min="7" max="7" width="8" style="633" bestFit="1" customWidth="1"/>
    <col min="8" max="8" width="6.140625" style="633" customWidth="1"/>
    <col min="9" max="9" width="10" style="633" customWidth="1"/>
    <col min="10" max="10" width="11.28515625" style="633" bestFit="1" customWidth="1"/>
    <col min="11" max="11" width="10.28515625" style="633" bestFit="1" customWidth="1"/>
    <col min="12" max="12" width="7.85546875" style="633" bestFit="1" customWidth="1"/>
    <col min="13" max="13" width="7.7109375" style="633" bestFit="1" customWidth="1"/>
    <col min="14" max="14" width="11.28515625" style="633" bestFit="1" customWidth="1"/>
    <col min="15" max="15" width="8" style="633" bestFit="1" customWidth="1"/>
    <col min="16" max="16384" width="9.140625" style="633"/>
  </cols>
  <sheetData>
    <row r="1" spans="1:15" ht="30" customHeight="1">
      <c r="A1" s="750" t="s">
        <v>440</v>
      </c>
      <c r="B1" s="750"/>
      <c r="C1" s="750"/>
      <c r="D1" s="750"/>
      <c r="E1" s="750"/>
      <c r="F1" s="750"/>
      <c r="G1" s="750"/>
      <c r="H1" s="750"/>
      <c r="I1" s="750"/>
      <c r="J1" s="750"/>
      <c r="K1" s="750"/>
      <c r="L1" s="750"/>
      <c r="M1" s="750"/>
      <c r="N1" s="750"/>
      <c r="O1" s="750"/>
    </row>
    <row r="2" spans="1:15" ht="15" customHeight="1">
      <c r="A2" s="751" t="s">
        <v>966</v>
      </c>
      <c r="B2" s="751"/>
      <c r="C2" s="751"/>
      <c r="D2" s="751"/>
      <c r="E2" s="751"/>
      <c r="F2" s="751"/>
      <c r="G2" s="751"/>
      <c r="H2" s="751"/>
      <c r="I2" s="751"/>
      <c r="J2" s="751"/>
      <c r="K2" s="751"/>
      <c r="L2" s="751"/>
      <c r="M2" s="751"/>
      <c r="N2" s="751"/>
      <c r="O2" s="751"/>
    </row>
    <row r="3" spans="1:15" ht="15" customHeight="1">
      <c r="A3" s="763" t="s">
        <v>1502</v>
      </c>
      <c r="B3" s="763"/>
      <c r="C3" s="763"/>
      <c r="D3" s="763"/>
      <c r="E3" s="763"/>
      <c r="F3" s="763"/>
      <c r="G3" s="763"/>
      <c r="H3" s="763"/>
      <c r="I3" s="763"/>
      <c r="J3" s="763"/>
      <c r="K3" s="763"/>
      <c r="L3" s="763"/>
      <c r="M3" s="763"/>
      <c r="N3" s="763"/>
      <c r="O3" s="763"/>
    </row>
    <row r="4" spans="1:15" ht="30" customHeight="1">
      <c r="A4" s="752" t="s">
        <v>512</v>
      </c>
      <c r="B4" s="752"/>
      <c r="C4" s="752"/>
      <c r="D4" s="752"/>
      <c r="E4" s="752"/>
      <c r="F4" s="752"/>
      <c r="G4" s="752"/>
      <c r="H4" s="752"/>
      <c r="I4" s="752"/>
      <c r="J4" s="752"/>
      <c r="K4" s="752"/>
      <c r="L4" s="752"/>
      <c r="M4" s="752"/>
      <c r="N4" s="752"/>
      <c r="O4" s="752"/>
    </row>
    <row r="5" spans="1:15" ht="15" customHeight="1">
      <c r="A5" s="47"/>
      <c r="B5" s="47"/>
      <c r="C5" s="47"/>
      <c r="D5" s="47"/>
      <c r="E5" s="47"/>
      <c r="F5" s="47"/>
      <c r="G5" s="47"/>
      <c r="H5" s="47"/>
      <c r="I5" s="47"/>
      <c r="J5" s="47"/>
      <c r="K5" s="47"/>
      <c r="L5" s="47"/>
      <c r="M5" s="47"/>
      <c r="N5" s="47"/>
      <c r="O5" s="47"/>
    </row>
    <row r="6" spans="1:15" s="34" customFormat="1" ht="30" customHeight="1">
      <c r="A6" s="770" t="s">
        <v>976</v>
      </c>
      <c r="B6" s="770"/>
      <c r="C6" s="770"/>
      <c r="D6" s="770"/>
      <c r="E6" s="770"/>
      <c r="F6" s="770"/>
      <c r="G6" s="770"/>
      <c r="H6" s="22"/>
      <c r="I6" s="770" t="s">
        <v>700</v>
      </c>
      <c r="J6" s="770"/>
      <c r="K6" s="770"/>
      <c r="L6" s="770"/>
      <c r="M6" s="770"/>
      <c r="N6" s="770"/>
      <c r="O6" s="770"/>
    </row>
    <row r="7" spans="1:15" s="34" customFormat="1">
      <c r="A7" s="223" t="s">
        <v>701</v>
      </c>
      <c r="B7" s="224" t="s">
        <v>702</v>
      </c>
      <c r="C7" s="224" t="s">
        <v>703</v>
      </c>
      <c r="D7" s="224" t="s">
        <v>704</v>
      </c>
      <c r="E7" s="224" t="s">
        <v>160</v>
      </c>
      <c r="F7" s="224" t="s">
        <v>682</v>
      </c>
      <c r="G7" s="225"/>
      <c r="H7" s="22"/>
      <c r="I7" s="223" t="s">
        <v>701</v>
      </c>
      <c r="J7" s="226" t="s">
        <v>156</v>
      </c>
      <c r="K7" s="226" t="s">
        <v>157</v>
      </c>
      <c r="L7" s="226" t="s">
        <v>158</v>
      </c>
      <c r="M7" s="226" t="s">
        <v>705</v>
      </c>
      <c r="N7" s="226" t="s">
        <v>160</v>
      </c>
      <c r="O7" s="226" t="s">
        <v>682</v>
      </c>
    </row>
    <row r="8" spans="1:15" s="34" customFormat="1" ht="15" customHeight="1">
      <c r="A8" s="227" t="s">
        <v>706</v>
      </c>
      <c r="B8" s="228">
        <v>5809222.0949099995</v>
      </c>
      <c r="C8" s="228">
        <v>7135997.1017200006</v>
      </c>
      <c r="D8" s="228">
        <v>10434262.057739999</v>
      </c>
      <c r="E8" s="228">
        <v>23379481.25437</v>
      </c>
      <c r="F8" s="229">
        <v>0.1224639645212048</v>
      </c>
      <c r="G8" s="166"/>
      <c r="H8" s="22"/>
      <c r="I8" s="230" t="s">
        <v>706</v>
      </c>
      <c r="J8" s="228">
        <v>4629193.1414399995</v>
      </c>
      <c r="K8" s="228">
        <v>1180028.9534700001</v>
      </c>
      <c r="L8" s="228">
        <v>0</v>
      </c>
      <c r="M8" s="228">
        <v>0</v>
      </c>
      <c r="N8" s="228">
        <v>5809222.0949099995</v>
      </c>
      <c r="O8" s="229">
        <v>0.16642800986500852</v>
      </c>
    </row>
    <row r="9" spans="1:15" s="34" customFormat="1" ht="15" customHeight="1">
      <c r="A9" s="227" t="s">
        <v>707</v>
      </c>
      <c r="B9" s="228">
        <v>5725839.2509500002</v>
      </c>
      <c r="C9" s="228">
        <v>12427363.162659999</v>
      </c>
      <c r="D9" s="228">
        <v>12641447.790870002</v>
      </c>
      <c r="E9" s="228">
        <v>30794650.20448</v>
      </c>
      <c r="F9" s="229">
        <v>0.16130533047560439</v>
      </c>
      <c r="G9" s="166"/>
      <c r="H9" s="22"/>
      <c r="I9" s="230" t="s">
        <v>707</v>
      </c>
      <c r="J9" s="228">
        <v>5020155.5944600003</v>
      </c>
      <c r="K9" s="228">
        <v>705683.65648999996</v>
      </c>
      <c r="L9" s="228">
        <v>0</v>
      </c>
      <c r="M9" s="228">
        <v>0</v>
      </c>
      <c r="N9" s="228">
        <v>5725839.2509500002</v>
      </c>
      <c r="O9" s="229">
        <v>0.16403918042271429</v>
      </c>
    </row>
    <row r="10" spans="1:15" s="34" customFormat="1" ht="15" customHeight="1">
      <c r="A10" s="227" t="s">
        <v>708</v>
      </c>
      <c r="B10" s="228">
        <v>5563100.8098100005</v>
      </c>
      <c r="C10" s="228">
        <v>10208184.965879999</v>
      </c>
      <c r="D10" s="228">
        <v>13516724.66683</v>
      </c>
      <c r="E10" s="228">
        <v>29288010.44252</v>
      </c>
      <c r="F10" s="229">
        <v>0.15341340694028563</v>
      </c>
      <c r="G10" s="166"/>
      <c r="H10" s="22"/>
      <c r="I10" s="230" t="s">
        <v>708</v>
      </c>
      <c r="J10" s="228">
        <v>4151202.6526899999</v>
      </c>
      <c r="K10" s="228">
        <v>1411890.71395</v>
      </c>
      <c r="L10" s="228">
        <v>7.4053699999999996</v>
      </c>
      <c r="M10" s="228">
        <v>3.78E-2</v>
      </c>
      <c r="N10" s="228">
        <v>5563100.8098100005</v>
      </c>
      <c r="O10" s="229">
        <v>0.15937689785803233</v>
      </c>
    </row>
    <row r="11" spans="1:15" s="34" customFormat="1" ht="15" customHeight="1">
      <c r="A11" s="227" t="s">
        <v>709</v>
      </c>
      <c r="B11" s="228">
        <v>4659702.8554199999</v>
      </c>
      <c r="C11" s="228">
        <v>4687711.0226300005</v>
      </c>
      <c r="D11" s="228">
        <v>8165986.7360800002</v>
      </c>
      <c r="E11" s="228">
        <v>17513400.614130002</v>
      </c>
      <c r="F11" s="229">
        <v>9.1736871666199718E-2</v>
      </c>
      <c r="G11" s="166"/>
      <c r="H11" s="22"/>
      <c r="I11" s="230" t="s">
        <v>709</v>
      </c>
      <c r="J11" s="228">
        <v>2968475.62292</v>
      </c>
      <c r="K11" s="228">
        <v>1691227.23233</v>
      </c>
      <c r="L11" s="228">
        <v>0</v>
      </c>
      <c r="M11" s="228">
        <v>1.7000000000000001E-4</v>
      </c>
      <c r="N11" s="228">
        <v>4659702.8554199999</v>
      </c>
      <c r="O11" s="229">
        <v>0.13349551112348421</v>
      </c>
    </row>
    <row r="12" spans="1:15" s="34" customFormat="1" ht="15" customHeight="1">
      <c r="A12" s="227" t="s">
        <v>710</v>
      </c>
      <c r="B12" s="228">
        <v>3517584.2143899999</v>
      </c>
      <c r="C12" s="228">
        <v>5015334.6680600001</v>
      </c>
      <c r="D12" s="228">
        <v>7612274.1291300002</v>
      </c>
      <c r="E12" s="228">
        <v>16145193.01158</v>
      </c>
      <c r="F12" s="229">
        <v>8.4570069055256103E-2</v>
      </c>
      <c r="G12" s="166"/>
      <c r="H12" s="22"/>
      <c r="I12" s="230" t="s">
        <v>710</v>
      </c>
      <c r="J12" s="228">
        <v>2667085.3633099999</v>
      </c>
      <c r="K12" s="228">
        <v>850498.72652999999</v>
      </c>
      <c r="L12" s="228">
        <v>0</v>
      </c>
      <c r="M12" s="228">
        <v>0.12454999999999999</v>
      </c>
      <c r="N12" s="228">
        <v>3517584.2143899999</v>
      </c>
      <c r="O12" s="229">
        <v>0.10077503162539475</v>
      </c>
    </row>
    <row r="13" spans="1:15" s="34" customFormat="1" ht="15" customHeight="1">
      <c r="A13" s="227" t="s">
        <v>711</v>
      </c>
      <c r="B13" s="228">
        <v>2390070.41273</v>
      </c>
      <c r="C13" s="228">
        <v>2937446.4578</v>
      </c>
      <c r="D13" s="228">
        <v>5559850.4194499999</v>
      </c>
      <c r="E13" s="228">
        <v>10887367.28998</v>
      </c>
      <c r="F13" s="229">
        <v>5.7029073785810333E-2</v>
      </c>
      <c r="G13" s="166"/>
      <c r="H13" s="22"/>
      <c r="I13" s="230" t="s">
        <v>711</v>
      </c>
      <c r="J13" s="228">
        <v>1756802.3822300001</v>
      </c>
      <c r="K13" s="228">
        <v>633262.07201999996</v>
      </c>
      <c r="L13" s="228">
        <v>0</v>
      </c>
      <c r="M13" s="228">
        <v>5.9584799999999998</v>
      </c>
      <c r="N13" s="228">
        <v>2390070.41273</v>
      </c>
      <c r="O13" s="229">
        <v>6.847296518004034E-2</v>
      </c>
    </row>
    <row r="14" spans="1:15" s="34" customFormat="1" ht="15" customHeight="1">
      <c r="A14" s="227" t="s">
        <v>712</v>
      </c>
      <c r="B14" s="228">
        <v>1211856.42775</v>
      </c>
      <c r="C14" s="228">
        <v>1742548.29271</v>
      </c>
      <c r="D14" s="228">
        <v>5160824.3690299997</v>
      </c>
      <c r="E14" s="228">
        <v>8115229.0894900002</v>
      </c>
      <c r="F14" s="229">
        <v>4.2508348088817878E-2</v>
      </c>
      <c r="G14" s="166"/>
      <c r="H14" s="22"/>
      <c r="I14" s="230" t="s">
        <v>712</v>
      </c>
      <c r="J14" s="228">
        <v>792651.19645000005</v>
      </c>
      <c r="K14" s="228">
        <v>419205.23129999998</v>
      </c>
      <c r="L14" s="228">
        <v>0</v>
      </c>
      <c r="M14" s="228">
        <v>0</v>
      </c>
      <c r="N14" s="228">
        <v>1211856.42775</v>
      </c>
      <c r="O14" s="229">
        <v>3.4718392620806775E-2</v>
      </c>
    </row>
    <row r="15" spans="1:15" s="34" customFormat="1" ht="15" customHeight="1">
      <c r="A15" s="227" t="s">
        <v>713</v>
      </c>
      <c r="B15" s="228">
        <v>0</v>
      </c>
      <c r="C15" s="228">
        <v>4143338.1309499997</v>
      </c>
      <c r="D15" s="228">
        <v>7128011.0239200005</v>
      </c>
      <c r="E15" s="228">
        <v>11271349.154870002</v>
      </c>
      <c r="F15" s="229">
        <v>5.9040407611700318E-2</v>
      </c>
      <c r="G15" s="166"/>
      <c r="H15" s="22"/>
      <c r="I15" s="230" t="s">
        <v>713</v>
      </c>
      <c r="J15" s="228">
        <v>0</v>
      </c>
      <c r="K15" s="228">
        <v>0</v>
      </c>
      <c r="L15" s="228">
        <v>0</v>
      </c>
      <c r="M15" s="228">
        <v>0</v>
      </c>
      <c r="N15" s="228">
        <v>0</v>
      </c>
      <c r="O15" s="229">
        <v>0</v>
      </c>
    </row>
    <row r="16" spans="1:15" s="34" customFormat="1" ht="15" customHeight="1">
      <c r="A16" s="227" t="s">
        <v>714</v>
      </c>
      <c r="B16" s="228">
        <v>30184.027429999998</v>
      </c>
      <c r="C16" s="228">
        <v>18925.729719999999</v>
      </c>
      <c r="D16" s="228">
        <v>8198.9867599999998</v>
      </c>
      <c r="E16" s="228">
        <v>57308.743909999997</v>
      </c>
      <c r="F16" s="229">
        <v>3.0018869557412554E-4</v>
      </c>
      <c r="G16" s="166"/>
      <c r="H16" s="22"/>
      <c r="I16" s="230" t="s">
        <v>714</v>
      </c>
      <c r="J16" s="228">
        <v>19256.888329999998</v>
      </c>
      <c r="K16" s="228">
        <v>10927.1391</v>
      </c>
      <c r="L16" s="228">
        <v>0</v>
      </c>
      <c r="M16" s="228">
        <v>0</v>
      </c>
      <c r="N16" s="228">
        <v>30184.027429999998</v>
      </c>
      <c r="O16" s="229">
        <v>8.6474015501787323E-4</v>
      </c>
    </row>
    <row r="17" spans="1:15" s="34" customFormat="1" ht="15" customHeight="1">
      <c r="A17" s="227" t="s">
        <v>715</v>
      </c>
      <c r="B17" s="228">
        <v>881140.89883000008</v>
      </c>
      <c r="C17" s="228">
        <v>4564973.5946599999</v>
      </c>
      <c r="D17" s="228">
        <v>7248836.5513399998</v>
      </c>
      <c r="E17" s="228">
        <v>12694951.04483</v>
      </c>
      <c r="F17" s="229">
        <v>6.649737081150589E-2</v>
      </c>
      <c r="G17" s="166"/>
      <c r="H17" s="22"/>
      <c r="I17" s="230" t="s">
        <v>715</v>
      </c>
      <c r="J17" s="228">
        <v>765625.82175999996</v>
      </c>
      <c r="K17" s="228">
        <v>115515.07707</v>
      </c>
      <c r="L17" s="228">
        <v>0</v>
      </c>
      <c r="M17" s="228">
        <v>0</v>
      </c>
      <c r="N17" s="228">
        <v>881140.89883000008</v>
      </c>
      <c r="O17" s="229">
        <v>2.5243745859094009E-2</v>
      </c>
    </row>
    <row r="18" spans="1:15" s="34" customFormat="1" ht="15" customHeight="1">
      <c r="A18" s="227" t="s">
        <v>716</v>
      </c>
      <c r="B18" s="228">
        <v>285285.47654</v>
      </c>
      <c r="C18" s="228">
        <v>489680.21951999998</v>
      </c>
      <c r="D18" s="228">
        <v>2330583.1623800001</v>
      </c>
      <c r="E18" s="228">
        <v>3105548.8584400001</v>
      </c>
      <c r="F18" s="229">
        <v>1.626716269197704E-2</v>
      </c>
      <c r="G18" s="166"/>
      <c r="H18" s="22"/>
      <c r="I18" s="230" t="s">
        <v>716</v>
      </c>
      <c r="J18" s="228">
        <v>257380.26108000003</v>
      </c>
      <c r="K18" s="228">
        <v>27905.215459999999</v>
      </c>
      <c r="L18" s="228">
        <v>0</v>
      </c>
      <c r="M18" s="228">
        <v>0</v>
      </c>
      <c r="N18" s="228">
        <v>285285.47654</v>
      </c>
      <c r="O18" s="229">
        <v>8.1731242717581736E-3</v>
      </c>
    </row>
    <row r="19" spans="1:15" s="34" customFormat="1" ht="15" customHeight="1">
      <c r="A19" s="227" t="s">
        <v>717</v>
      </c>
      <c r="B19" s="228">
        <v>4831328.4456099998</v>
      </c>
      <c r="C19" s="228">
        <v>4395165.8054399993</v>
      </c>
      <c r="D19" s="228">
        <v>11386108.05092</v>
      </c>
      <c r="E19" s="228">
        <v>20612602.301970001</v>
      </c>
      <c r="F19" s="229">
        <v>0.10797078726998385</v>
      </c>
      <c r="G19" s="166"/>
      <c r="H19" s="22"/>
      <c r="I19" s="230" t="s">
        <v>717</v>
      </c>
      <c r="J19" s="228">
        <v>2487505.7678899998</v>
      </c>
      <c r="K19" s="228">
        <v>2343822.6777199996</v>
      </c>
      <c r="L19" s="228">
        <v>0</v>
      </c>
      <c r="M19" s="228">
        <v>0</v>
      </c>
      <c r="N19" s="228">
        <v>4831328.4456099998</v>
      </c>
      <c r="O19" s="229">
        <v>0.13841240101864868</v>
      </c>
    </row>
    <row r="20" spans="1:15" s="34" customFormat="1" ht="15" customHeight="1">
      <c r="A20" s="227" t="s">
        <v>718</v>
      </c>
      <c r="B20" s="228">
        <v>0</v>
      </c>
      <c r="C20" s="228">
        <v>2014255.9441</v>
      </c>
      <c r="D20" s="228">
        <v>5029719.4250799995</v>
      </c>
      <c r="E20" s="228">
        <v>7043975.3691800004</v>
      </c>
      <c r="F20" s="229">
        <v>3.6897018386079887E-2</v>
      </c>
      <c r="G20" s="166"/>
      <c r="H20" s="22"/>
      <c r="I20" s="230" t="s">
        <v>718</v>
      </c>
      <c r="J20" s="228">
        <v>0</v>
      </c>
      <c r="K20" s="228">
        <v>0</v>
      </c>
      <c r="L20" s="228">
        <v>0</v>
      </c>
      <c r="M20" s="228">
        <v>0</v>
      </c>
      <c r="N20" s="228">
        <v>0</v>
      </c>
      <c r="O20" s="229">
        <v>0</v>
      </c>
    </row>
    <row r="21" spans="1:15" s="34" customFormat="1" ht="15" customHeight="1">
      <c r="A21" s="227"/>
      <c r="B21" s="220"/>
      <c r="C21" s="220"/>
      <c r="D21" s="220"/>
      <c r="E21" s="220"/>
      <c r="F21" s="233"/>
      <c r="G21" s="166"/>
      <c r="H21" s="22"/>
      <c r="I21" s="230"/>
      <c r="J21" s="232"/>
      <c r="K21" s="220"/>
      <c r="L21" s="232"/>
      <c r="M21" s="232"/>
      <c r="N21" s="220"/>
      <c r="O21" s="233"/>
    </row>
    <row r="22" spans="1:15" s="34" customFormat="1" ht="15" customHeight="1">
      <c r="A22" s="223" t="s">
        <v>719</v>
      </c>
      <c r="B22" s="226">
        <v>34905314.91437</v>
      </c>
      <c r="C22" s="226">
        <v>59780925.095849998</v>
      </c>
      <c r="D22" s="226">
        <v>96222827.369529992</v>
      </c>
      <c r="E22" s="226">
        <v>190909067.37975001</v>
      </c>
      <c r="F22" s="688">
        <v>1</v>
      </c>
      <c r="G22" s="225"/>
      <c r="H22" s="22"/>
      <c r="I22" s="231" t="s">
        <v>719</v>
      </c>
      <c r="J22" s="226">
        <v>25515334.692560002</v>
      </c>
      <c r="K22" s="226">
        <v>9389966.6954399999</v>
      </c>
      <c r="L22" s="226">
        <v>7.4053699999999996</v>
      </c>
      <c r="M22" s="226">
        <v>6.1210000000000004</v>
      </c>
      <c r="N22" s="226">
        <v>34905314.91437</v>
      </c>
      <c r="O22" s="688">
        <v>1</v>
      </c>
    </row>
    <row r="23" spans="1:15" s="34" customFormat="1" ht="15" customHeight="1">
      <c r="A23" s="227"/>
      <c r="B23" s="221"/>
      <c r="C23" s="221"/>
      <c r="D23" s="221"/>
      <c r="E23" s="220"/>
      <c r="F23" s="220"/>
      <c r="G23" s="25"/>
      <c r="H23" s="22"/>
      <c r="I23" s="232"/>
      <c r="J23" s="495"/>
      <c r="K23" s="220"/>
      <c r="L23" s="495"/>
      <c r="M23" s="495"/>
      <c r="N23" s="220"/>
      <c r="O23" s="495"/>
    </row>
    <row r="24" spans="1:15" s="34" customFormat="1" ht="30" customHeight="1">
      <c r="A24" s="769" t="s">
        <v>720</v>
      </c>
      <c r="B24" s="769"/>
      <c r="C24" s="769"/>
      <c r="D24" s="769"/>
      <c r="E24" s="769"/>
      <c r="F24" s="769"/>
      <c r="G24" s="769"/>
      <c r="H24" s="22"/>
      <c r="I24" s="769" t="s">
        <v>721</v>
      </c>
      <c r="J24" s="769"/>
      <c r="K24" s="769"/>
      <c r="L24" s="769"/>
      <c r="M24" s="769"/>
      <c r="N24" s="769"/>
      <c r="O24" s="769"/>
    </row>
    <row r="25" spans="1:15" s="34" customFormat="1">
      <c r="A25" s="223" t="s">
        <v>701</v>
      </c>
      <c r="B25" s="226" t="s">
        <v>156</v>
      </c>
      <c r="C25" s="226" t="s">
        <v>157</v>
      </c>
      <c r="D25" s="226" t="s">
        <v>158</v>
      </c>
      <c r="E25" s="226" t="s">
        <v>705</v>
      </c>
      <c r="F25" s="226" t="s">
        <v>160</v>
      </c>
      <c r="G25" s="226" t="s">
        <v>682</v>
      </c>
      <c r="H25" s="22"/>
      <c r="I25" s="223" t="s">
        <v>701</v>
      </c>
      <c r="J25" s="226" t="s">
        <v>156</v>
      </c>
      <c r="K25" s="226" t="s">
        <v>157</v>
      </c>
      <c r="L25" s="226" t="s">
        <v>158</v>
      </c>
      <c r="M25" s="226" t="s">
        <v>705</v>
      </c>
      <c r="N25" s="226" t="s">
        <v>160</v>
      </c>
      <c r="O25" s="226" t="s">
        <v>682</v>
      </c>
    </row>
    <row r="26" spans="1:15" s="34" customFormat="1" ht="15" customHeight="1">
      <c r="A26" s="227" t="s">
        <v>706</v>
      </c>
      <c r="B26" s="228">
        <v>5381213.6947400002</v>
      </c>
      <c r="C26" s="228">
        <v>1754616.28455</v>
      </c>
      <c r="D26" s="228">
        <v>0</v>
      </c>
      <c r="E26" s="228">
        <v>167.12242999999998</v>
      </c>
      <c r="F26" s="228">
        <v>7135997.1017200006</v>
      </c>
      <c r="G26" s="229">
        <v>0.11936913137892179</v>
      </c>
      <c r="H26" s="22"/>
      <c r="I26" s="230" t="s">
        <v>706</v>
      </c>
      <c r="J26" s="228">
        <v>10097191.242799999</v>
      </c>
      <c r="K26" s="228">
        <v>337070.81494000001</v>
      </c>
      <c r="L26" s="228">
        <v>0</v>
      </c>
      <c r="M26" s="228">
        <v>0</v>
      </c>
      <c r="N26" s="228">
        <v>10434262.057739999</v>
      </c>
      <c r="O26" s="229">
        <v>0.10843853109479634</v>
      </c>
    </row>
    <row r="27" spans="1:15" s="34" customFormat="1" ht="15" customHeight="1">
      <c r="A27" s="227" t="s">
        <v>707</v>
      </c>
      <c r="B27" s="228">
        <v>11425690.35189</v>
      </c>
      <c r="C27" s="228">
        <v>999230.39885</v>
      </c>
      <c r="D27" s="228">
        <v>0</v>
      </c>
      <c r="E27" s="228">
        <v>2442.41192</v>
      </c>
      <c r="F27" s="228">
        <v>12427363.162659999</v>
      </c>
      <c r="G27" s="229">
        <v>0.20788174727531455</v>
      </c>
      <c r="H27" s="22"/>
      <c r="I27" s="230" t="s">
        <v>707</v>
      </c>
      <c r="J27" s="228">
        <v>9080568.8488999996</v>
      </c>
      <c r="K27" s="228">
        <v>3560878.9419699996</v>
      </c>
      <c r="L27" s="228">
        <v>0</v>
      </c>
      <c r="M27" s="228">
        <v>0</v>
      </c>
      <c r="N27" s="228">
        <v>12641447.790870002</v>
      </c>
      <c r="O27" s="229">
        <v>0.13137680669392857</v>
      </c>
    </row>
    <row r="28" spans="1:15" s="34" customFormat="1" ht="15" customHeight="1">
      <c r="A28" s="227" t="s">
        <v>708</v>
      </c>
      <c r="B28" s="228">
        <v>6967994.8662999999</v>
      </c>
      <c r="C28" s="228">
        <v>3239064.9772800002</v>
      </c>
      <c r="D28" s="228">
        <v>0</v>
      </c>
      <c r="E28" s="228">
        <v>1125.1223</v>
      </c>
      <c r="F28" s="228">
        <v>10208184.965879999</v>
      </c>
      <c r="G28" s="229">
        <v>0.17075990292075044</v>
      </c>
      <c r="H28" s="22"/>
      <c r="I28" s="230" t="s">
        <v>708</v>
      </c>
      <c r="J28" s="228">
        <v>12624036.54215</v>
      </c>
      <c r="K28" s="228">
        <v>892551.71024000004</v>
      </c>
      <c r="L28" s="228">
        <v>37.770679999999999</v>
      </c>
      <c r="M28" s="228">
        <v>98.64376</v>
      </c>
      <c r="N28" s="228">
        <v>13516724.66683</v>
      </c>
      <c r="O28" s="229">
        <v>0.14047316043750152</v>
      </c>
    </row>
    <row r="29" spans="1:15" s="34" customFormat="1" ht="15" customHeight="1">
      <c r="A29" s="227" t="s">
        <v>709</v>
      </c>
      <c r="B29" s="228">
        <v>2744173.6169099999</v>
      </c>
      <c r="C29" s="228">
        <v>1943537.0533199999</v>
      </c>
      <c r="D29" s="228">
        <v>0</v>
      </c>
      <c r="E29" s="228">
        <v>0.35239999999999999</v>
      </c>
      <c r="F29" s="228">
        <v>4687711.0226300005</v>
      </c>
      <c r="G29" s="229">
        <v>7.8414829063182603E-2</v>
      </c>
      <c r="H29" s="22"/>
      <c r="I29" s="230" t="s">
        <v>709</v>
      </c>
      <c r="J29" s="228">
        <v>7787175.9174499996</v>
      </c>
      <c r="K29" s="228">
        <v>378810.81862999999</v>
      </c>
      <c r="L29" s="228">
        <v>0</v>
      </c>
      <c r="M29" s="228">
        <v>0</v>
      </c>
      <c r="N29" s="228">
        <v>8165986.7360800002</v>
      </c>
      <c r="O29" s="229">
        <v>8.486537923812712E-2</v>
      </c>
    </row>
    <row r="30" spans="1:15" s="34" customFormat="1" ht="15" customHeight="1">
      <c r="A30" s="227" t="s">
        <v>710</v>
      </c>
      <c r="B30" s="228">
        <v>4156324.75917</v>
      </c>
      <c r="C30" s="228">
        <v>859009.90891999996</v>
      </c>
      <c r="D30" s="228">
        <v>0</v>
      </c>
      <c r="E30" s="228">
        <v>-2.9999999999999997E-5</v>
      </c>
      <c r="F30" s="228">
        <v>5015334.6680600001</v>
      </c>
      <c r="G30" s="229">
        <v>8.3895233471523598E-2</v>
      </c>
      <c r="H30" s="22"/>
      <c r="I30" s="230" t="s">
        <v>710</v>
      </c>
      <c r="J30" s="228">
        <v>7596766.1419599997</v>
      </c>
      <c r="K30" s="228">
        <v>15507.98717</v>
      </c>
      <c r="L30" s="228">
        <v>0</v>
      </c>
      <c r="M30" s="228">
        <v>0</v>
      </c>
      <c r="N30" s="228">
        <v>7612274.1291300002</v>
      </c>
      <c r="O30" s="229">
        <v>7.9110896418540591E-2</v>
      </c>
    </row>
    <row r="31" spans="1:15" s="34" customFormat="1" ht="15" customHeight="1">
      <c r="A31" s="227" t="s">
        <v>711</v>
      </c>
      <c r="B31" s="228">
        <v>1957524.0795699998</v>
      </c>
      <c r="C31" s="228">
        <v>979707.74389000004</v>
      </c>
      <c r="D31" s="228">
        <v>0</v>
      </c>
      <c r="E31" s="228">
        <v>214.63434000000001</v>
      </c>
      <c r="F31" s="228">
        <v>2937446.4578</v>
      </c>
      <c r="G31" s="229">
        <v>4.9136851815026833E-2</v>
      </c>
      <c r="H31" s="22"/>
      <c r="I31" s="230" t="s">
        <v>711</v>
      </c>
      <c r="J31" s="228">
        <v>5137217.36735</v>
      </c>
      <c r="K31" s="228">
        <v>422633.05210000003</v>
      </c>
      <c r="L31" s="228">
        <v>0</v>
      </c>
      <c r="M31" s="228">
        <v>0</v>
      </c>
      <c r="N31" s="228">
        <v>5559850.4194499999</v>
      </c>
      <c r="O31" s="229">
        <v>5.7780992010328179E-2</v>
      </c>
    </row>
    <row r="32" spans="1:15" s="34" customFormat="1" ht="15" customHeight="1">
      <c r="A32" s="227" t="s">
        <v>712</v>
      </c>
      <c r="B32" s="228">
        <v>1282259.8791099999</v>
      </c>
      <c r="C32" s="228">
        <v>460288.41360000003</v>
      </c>
      <c r="D32" s="228">
        <v>0</v>
      </c>
      <c r="E32" s="228">
        <v>0</v>
      </c>
      <c r="F32" s="228">
        <v>1742548.29271</v>
      </c>
      <c r="G32" s="229">
        <v>2.9148901424929069E-2</v>
      </c>
      <c r="H32" s="22"/>
      <c r="I32" s="230" t="s">
        <v>712</v>
      </c>
      <c r="J32" s="228">
        <v>5100828.8348000003</v>
      </c>
      <c r="K32" s="228">
        <v>59995.534229999997</v>
      </c>
      <c r="L32" s="228">
        <v>0</v>
      </c>
      <c r="M32" s="228">
        <v>0</v>
      </c>
      <c r="N32" s="228">
        <v>5160824.3690299997</v>
      </c>
      <c r="O32" s="229">
        <v>5.3634096088349105E-2</v>
      </c>
    </row>
    <row r="33" spans="1:15" s="34" customFormat="1" ht="15" customHeight="1">
      <c r="A33" s="227" t="s">
        <v>713</v>
      </c>
      <c r="B33" s="228">
        <v>3837388.9571799999</v>
      </c>
      <c r="C33" s="228">
        <v>305948.09548000002</v>
      </c>
      <c r="D33" s="228">
        <v>0</v>
      </c>
      <c r="E33" s="228">
        <v>1.07829</v>
      </c>
      <c r="F33" s="228">
        <v>4143338.1309499997</v>
      </c>
      <c r="G33" s="229">
        <v>6.9308698791575418E-2</v>
      </c>
      <c r="H33" s="22"/>
      <c r="I33" s="230" t="s">
        <v>713</v>
      </c>
      <c r="J33" s="228">
        <v>7053705.6994399996</v>
      </c>
      <c r="K33" s="228">
        <v>74305.32448000001</v>
      </c>
      <c r="L33" s="228">
        <v>0</v>
      </c>
      <c r="M33" s="228">
        <v>0</v>
      </c>
      <c r="N33" s="228">
        <v>7128011.0239200005</v>
      </c>
      <c r="O33" s="229">
        <v>7.4078170625208245E-2</v>
      </c>
    </row>
    <row r="34" spans="1:15" s="34" customFormat="1" ht="15" customHeight="1">
      <c r="A34" s="227" t="s">
        <v>714</v>
      </c>
      <c r="B34" s="228">
        <v>2207.5577400000002</v>
      </c>
      <c r="C34" s="228">
        <v>16718.171979999999</v>
      </c>
      <c r="D34" s="228">
        <v>0</v>
      </c>
      <c r="E34" s="228">
        <v>0</v>
      </c>
      <c r="F34" s="228">
        <v>18925.729719999999</v>
      </c>
      <c r="G34" s="229">
        <v>3.1658475825951758E-4</v>
      </c>
      <c r="H34" s="22"/>
      <c r="I34" s="230" t="s">
        <v>714</v>
      </c>
      <c r="J34" s="228">
        <v>3940.0509099999999</v>
      </c>
      <c r="K34" s="228">
        <v>4258.9358499999998</v>
      </c>
      <c r="L34" s="228">
        <v>0</v>
      </c>
      <c r="M34" s="228">
        <v>0</v>
      </c>
      <c r="N34" s="228">
        <v>8198.9867599999998</v>
      </c>
      <c r="O34" s="229">
        <v>8.5208333449951178E-5</v>
      </c>
    </row>
    <row r="35" spans="1:15" s="34" customFormat="1" ht="15" customHeight="1">
      <c r="A35" s="227" t="s">
        <v>715</v>
      </c>
      <c r="B35" s="228">
        <v>4278456.6124499999</v>
      </c>
      <c r="C35" s="228">
        <v>286516.98220999999</v>
      </c>
      <c r="D35" s="228">
        <v>0</v>
      </c>
      <c r="E35" s="228">
        <v>0</v>
      </c>
      <c r="F35" s="228">
        <v>4564973.5946599999</v>
      </c>
      <c r="G35" s="229">
        <v>7.6361708811644016E-2</v>
      </c>
      <c r="H35" s="22"/>
      <c r="I35" s="230" t="s">
        <v>715</v>
      </c>
      <c r="J35" s="228">
        <v>6936315.7120600007</v>
      </c>
      <c r="K35" s="228">
        <v>311444.07980000001</v>
      </c>
      <c r="L35" s="228">
        <v>0</v>
      </c>
      <c r="M35" s="228">
        <v>1076.7594799999999</v>
      </c>
      <c r="N35" s="228">
        <v>7248836.5513399998</v>
      </c>
      <c r="O35" s="229">
        <v>7.5333855276377204E-2</v>
      </c>
    </row>
    <row r="36" spans="1:15" s="34" customFormat="1" ht="15" customHeight="1">
      <c r="A36" s="227" t="s">
        <v>716</v>
      </c>
      <c r="B36" s="228">
        <v>430498.51406000002</v>
      </c>
      <c r="C36" s="228">
        <v>59181.705459999997</v>
      </c>
      <c r="D36" s="228">
        <v>0</v>
      </c>
      <c r="E36" s="228">
        <v>0</v>
      </c>
      <c r="F36" s="228">
        <v>489680.21951999998</v>
      </c>
      <c r="G36" s="229">
        <v>8.1912452631816776E-3</v>
      </c>
      <c r="H36" s="22"/>
      <c r="I36" s="230" t="s">
        <v>716</v>
      </c>
      <c r="J36" s="228">
        <v>2249847.6535999998</v>
      </c>
      <c r="K36" s="228">
        <v>69975.288780000003</v>
      </c>
      <c r="L36" s="228">
        <v>0</v>
      </c>
      <c r="M36" s="228">
        <v>10760.22</v>
      </c>
      <c r="N36" s="228">
        <v>2330583.1623800001</v>
      </c>
      <c r="O36" s="229">
        <v>2.4220688854108694E-2</v>
      </c>
    </row>
    <row r="37" spans="1:15" s="34" customFormat="1" ht="15" customHeight="1">
      <c r="A37" s="227" t="s">
        <v>717</v>
      </c>
      <c r="B37" s="228">
        <v>3781888.6014999999</v>
      </c>
      <c r="C37" s="228">
        <v>613277.20394000004</v>
      </c>
      <c r="D37" s="228">
        <v>0</v>
      </c>
      <c r="E37" s="228">
        <v>0</v>
      </c>
      <c r="F37" s="228">
        <v>4395165.8054399993</v>
      </c>
      <c r="G37" s="229">
        <v>7.3521207615857259E-2</v>
      </c>
      <c r="H37" s="22"/>
      <c r="I37" s="230" t="s">
        <v>717</v>
      </c>
      <c r="J37" s="228">
        <v>10026836.30356</v>
      </c>
      <c r="K37" s="228">
        <v>1359271.7473599999</v>
      </c>
      <c r="L37" s="228">
        <v>0</v>
      </c>
      <c r="M37" s="228">
        <v>0</v>
      </c>
      <c r="N37" s="228">
        <v>11386108.05092</v>
      </c>
      <c r="O37" s="229">
        <v>0.11833063278418626</v>
      </c>
    </row>
    <row r="38" spans="1:15" s="34" customFormat="1" ht="15" customHeight="1">
      <c r="A38" s="227" t="s">
        <v>718</v>
      </c>
      <c r="B38" s="228">
        <v>1896367.0873800002</v>
      </c>
      <c r="C38" s="228">
        <v>117888.85672</v>
      </c>
      <c r="D38" s="228">
        <v>0</v>
      </c>
      <c r="E38" s="228">
        <v>0</v>
      </c>
      <c r="F38" s="228">
        <v>2014255.9441</v>
      </c>
      <c r="G38" s="229">
        <v>3.3693957409833226E-2</v>
      </c>
      <c r="H38" s="22"/>
      <c r="I38" s="230" t="s">
        <v>718</v>
      </c>
      <c r="J38" s="228">
        <v>4996451.5287600001</v>
      </c>
      <c r="K38" s="228">
        <v>33267.89632</v>
      </c>
      <c r="L38" s="228">
        <v>0</v>
      </c>
      <c r="M38" s="228">
        <v>0</v>
      </c>
      <c r="N38" s="228">
        <v>5029719.4250799995</v>
      </c>
      <c r="O38" s="229">
        <v>5.2271582145098298E-2</v>
      </c>
    </row>
    <row r="39" spans="1:15" s="34" customFormat="1" ht="15" customHeight="1">
      <c r="A39" s="227"/>
      <c r="B39" s="220"/>
      <c r="C39" s="220"/>
      <c r="D39" s="220"/>
      <c r="E39" s="220"/>
      <c r="F39" s="220"/>
      <c r="G39" s="229"/>
      <c r="H39" s="232"/>
      <c r="I39" s="230"/>
      <c r="J39" s="220"/>
      <c r="K39" s="220"/>
      <c r="L39" s="232"/>
      <c r="M39" s="220"/>
      <c r="N39" s="220"/>
      <c r="O39" s="233"/>
    </row>
    <row r="40" spans="1:15" s="34" customFormat="1" ht="15" customHeight="1">
      <c r="A40" s="223" t="s">
        <v>722</v>
      </c>
      <c r="B40" s="226">
        <v>48141988.578000002</v>
      </c>
      <c r="C40" s="226">
        <v>11634985.796200002</v>
      </c>
      <c r="D40" s="642">
        <v>0</v>
      </c>
      <c r="E40" s="226">
        <v>3950.72165</v>
      </c>
      <c r="F40" s="226">
        <v>59780925.095849998</v>
      </c>
      <c r="G40" s="688">
        <v>1</v>
      </c>
      <c r="H40" s="232"/>
      <c r="I40" s="231" t="s">
        <v>722</v>
      </c>
      <c r="J40" s="226">
        <v>88690881.843740001</v>
      </c>
      <c r="K40" s="226">
        <v>7519972.1318699997</v>
      </c>
      <c r="L40" s="642">
        <v>37.770679999999999</v>
      </c>
      <c r="M40" s="226">
        <v>11935.623240000001</v>
      </c>
      <c r="N40" s="226">
        <v>96222827.369529992</v>
      </c>
      <c r="O40" s="688">
        <v>1</v>
      </c>
    </row>
    <row r="41" spans="1:15" s="34" customFormat="1" ht="15" customHeight="1" thickBot="1">
      <c r="A41" s="496"/>
      <c r="B41" s="497"/>
      <c r="C41" s="497"/>
      <c r="D41" s="497"/>
      <c r="E41" s="497"/>
      <c r="F41" s="498"/>
      <c r="G41" s="498"/>
      <c r="H41" s="498"/>
      <c r="I41" s="498"/>
      <c r="J41" s="499"/>
      <c r="K41" s="498"/>
      <c r="L41" s="500"/>
      <c r="M41" s="501"/>
      <c r="N41" s="498"/>
      <c r="O41" s="498"/>
    </row>
    <row r="42" spans="1:15" s="34" customFormat="1" ht="15" customHeight="1" thickTop="1">
      <c r="A42" s="631" t="s">
        <v>1448</v>
      </c>
      <c r="B42" s="139"/>
      <c r="C42" s="139"/>
      <c r="D42" s="139"/>
      <c r="E42" s="139"/>
      <c r="F42" s="139"/>
      <c r="G42" s="139"/>
      <c r="H42" s="139"/>
      <c r="I42" s="139"/>
      <c r="J42" s="138"/>
      <c r="K42" s="139"/>
      <c r="L42" s="502"/>
      <c r="M42" s="110"/>
      <c r="N42" s="139"/>
      <c r="O42" s="139"/>
    </row>
    <row r="43" spans="1:15" s="34" customFormat="1" ht="15" customHeight="1">
      <c r="A43" s="631" t="s">
        <v>1449</v>
      </c>
      <c r="B43" s="502"/>
      <c r="C43" s="502"/>
      <c r="D43" s="502"/>
      <c r="E43" s="502"/>
      <c r="F43" s="502"/>
      <c r="G43" s="502"/>
      <c r="H43" s="502"/>
      <c r="I43" s="502"/>
      <c r="J43" s="138"/>
      <c r="K43" s="502"/>
      <c r="L43" s="502"/>
      <c r="M43" s="110"/>
      <c r="N43" s="502"/>
      <c r="O43" s="502"/>
    </row>
    <row r="44" spans="1:15" s="34" customFormat="1" ht="15" customHeight="1">
      <c r="A44" s="631" t="s">
        <v>1450</v>
      </c>
      <c r="B44" s="502"/>
      <c r="C44" s="502"/>
      <c r="D44" s="502"/>
      <c r="E44" s="502"/>
      <c r="F44" s="502"/>
      <c r="G44" s="502"/>
      <c r="H44" s="502"/>
      <c r="I44" s="502"/>
      <c r="J44" s="138"/>
      <c r="K44" s="502"/>
      <c r="L44" s="502"/>
      <c r="M44" s="110"/>
      <c r="N44" s="502"/>
      <c r="O44" s="502"/>
    </row>
    <row r="45" spans="1:15" s="34" customFormat="1" ht="15" customHeight="1">
      <c r="A45" s="631" t="s">
        <v>1451</v>
      </c>
      <c r="B45" s="502"/>
      <c r="C45" s="502"/>
      <c r="D45" s="502"/>
      <c r="E45" s="502"/>
      <c r="F45" s="502"/>
      <c r="G45" s="138"/>
      <c r="H45" s="502"/>
      <c r="I45" s="502"/>
      <c r="J45" s="502"/>
      <c r="K45" s="110"/>
      <c r="L45" s="502"/>
      <c r="M45" s="502"/>
      <c r="N45" s="110"/>
      <c r="O45" s="502"/>
    </row>
    <row r="46" spans="1:15" s="34" customFormat="1" ht="15" customHeight="1">
      <c r="A46" s="49"/>
      <c r="B46" s="139"/>
      <c r="C46" s="139"/>
      <c r="D46" s="139"/>
      <c r="E46" s="139"/>
      <c r="F46" s="139"/>
      <c r="G46" s="139"/>
      <c r="H46" s="139"/>
      <c r="I46" s="139"/>
      <c r="J46" s="140"/>
      <c r="K46" s="110"/>
      <c r="L46" s="139"/>
      <c r="M46" s="139"/>
      <c r="N46" s="141"/>
      <c r="O46" s="139"/>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23"/>
  <sheetViews>
    <sheetView topLeftCell="C1" zoomScaleNormal="100" workbookViewId="0">
      <selection activeCell="C3" sqref="C3:K3"/>
    </sheetView>
  </sheetViews>
  <sheetFormatPr defaultRowHeight="12.75"/>
  <cols>
    <col min="1" max="2" width="31.140625" style="633" hidden="1" customWidth="1"/>
    <col min="3" max="3" width="64.5703125" style="33" bestFit="1" customWidth="1"/>
    <col min="4" max="11" width="11.7109375" style="633" bestFit="1" customWidth="1"/>
    <col min="12" max="257" width="9.140625" style="633"/>
    <col min="258" max="259" width="0" style="633" hidden="1" customWidth="1"/>
    <col min="260" max="260" width="64.5703125" style="633" bestFit="1" customWidth="1"/>
    <col min="261" max="261" width="17.28515625" style="633" customWidth="1"/>
    <col min="262" max="262" width="19" style="633" customWidth="1"/>
    <col min="263" max="267" width="19.5703125" style="633" customWidth="1"/>
    <col min="268" max="513" width="9.140625" style="633"/>
    <col min="514" max="515" width="0" style="633" hidden="1" customWidth="1"/>
    <col min="516" max="516" width="64.5703125" style="633" bestFit="1" customWidth="1"/>
    <col min="517" max="517" width="17.28515625" style="633" customWidth="1"/>
    <col min="518" max="518" width="19" style="633" customWidth="1"/>
    <col min="519" max="523" width="19.5703125" style="633" customWidth="1"/>
    <col min="524" max="769" width="9.140625" style="633"/>
    <col min="770" max="771" width="0" style="633" hidden="1" customWidth="1"/>
    <col min="772" max="772" width="64.5703125" style="633" bestFit="1" customWidth="1"/>
    <col min="773" max="773" width="17.28515625" style="633" customWidth="1"/>
    <col min="774" max="774" width="19" style="633" customWidth="1"/>
    <col min="775" max="779" width="19.5703125" style="633" customWidth="1"/>
    <col min="780" max="1025" width="9.140625" style="633"/>
    <col min="1026" max="1027" width="0" style="633" hidden="1" customWidth="1"/>
    <col min="1028" max="1028" width="64.5703125" style="633" bestFit="1" customWidth="1"/>
    <col min="1029" max="1029" width="17.28515625" style="633" customWidth="1"/>
    <col min="1030" max="1030" width="19" style="633" customWidth="1"/>
    <col min="1031" max="1035" width="19.5703125" style="633" customWidth="1"/>
    <col min="1036" max="1281" width="9.140625" style="633"/>
    <col min="1282" max="1283" width="0" style="633" hidden="1" customWidth="1"/>
    <col min="1284" max="1284" width="64.5703125" style="633" bestFit="1" customWidth="1"/>
    <col min="1285" max="1285" width="17.28515625" style="633" customWidth="1"/>
    <col min="1286" max="1286" width="19" style="633" customWidth="1"/>
    <col min="1287" max="1291" width="19.5703125" style="633" customWidth="1"/>
    <col min="1292" max="1537" width="9.140625" style="633"/>
    <col min="1538" max="1539" width="0" style="633" hidden="1" customWidth="1"/>
    <col min="1540" max="1540" width="64.5703125" style="633" bestFit="1" customWidth="1"/>
    <col min="1541" max="1541" width="17.28515625" style="633" customWidth="1"/>
    <col min="1542" max="1542" width="19" style="633" customWidth="1"/>
    <col min="1543" max="1547" width="19.5703125" style="633" customWidth="1"/>
    <col min="1548" max="1793" width="9.140625" style="633"/>
    <col min="1794" max="1795" width="0" style="633" hidden="1" customWidth="1"/>
    <col min="1796" max="1796" width="64.5703125" style="633" bestFit="1" customWidth="1"/>
    <col min="1797" max="1797" width="17.28515625" style="633" customWidth="1"/>
    <col min="1798" max="1798" width="19" style="633" customWidth="1"/>
    <col min="1799" max="1803" width="19.5703125" style="633" customWidth="1"/>
    <col min="1804" max="2049" width="9.140625" style="633"/>
    <col min="2050" max="2051" width="0" style="633" hidden="1" customWidth="1"/>
    <col min="2052" max="2052" width="64.5703125" style="633" bestFit="1" customWidth="1"/>
    <col min="2053" max="2053" width="17.28515625" style="633" customWidth="1"/>
    <col min="2054" max="2054" width="19" style="633" customWidth="1"/>
    <col min="2055" max="2059" width="19.5703125" style="633" customWidth="1"/>
    <col min="2060" max="2305" width="9.140625" style="633"/>
    <col min="2306" max="2307" width="0" style="633" hidden="1" customWidth="1"/>
    <col min="2308" max="2308" width="64.5703125" style="633" bestFit="1" customWidth="1"/>
    <col min="2309" max="2309" width="17.28515625" style="633" customWidth="1"/>
    <col min="2310" max="2310" width="19" style="633" customWidth="1"/>
    <col min="2311" max="2315" width="19.5703125" style="633" customWidth="1"/>
    <col min="2316" max="2561" width="9.140625" style="633"/>
    <col min="2562" max="2563" width="0" style="633" hidden="1" customWidth="1"/>
    <col min="2564" max="2564" width="64.5703125" style="633" bestFit="1" customWidth="1"/>
    <col min="2565" max="2565" width="17.28515625" style="633" customWidth="1"/>
    <col min="2566" max="2566" width="19" style="633" customWidth="1"/>
    <col min="2567" max="2571" width="19.5703125" style="633" customWidth="1"/>
    <col min="2572" max="2817" width="9.140625" style="633"/>
    <col min="2818" max="2819" width="0" style="633" hidden="1" customWidth="1"/>
    <col min="2820" max="2820" width="64.5703125" style="633" bestFit="1" customWidth="1"/>
    <col min="2821" max="2821" width="17.28515625" style="633" customWidth="1"/>
    <col min="2822" max="2822" width="19" style="633" customWidth="1"/>
    <col min="2823" max="2827" width="19.5703125" style="633" customWidth="1"/>
    <col min="2828" max="3073" width="9.140625" style="633"/>
    <col min="3074" max="3075" width="0" style="633" hidden="1" customWidth="1"/>
    <col min="3076" max="3076" width="64.5703125" style="633" bestFit="1" customWidth="1"/>
    <col min="3077" max="3077" width="17.28515625" style="633" customWidth="1"/>
    <col min="3078" max="3078" width="19" style="633" customWidth="1"/>
    <col min="3079" max="3083" width="19.5703125" style="633" customWidth="1"/>
    <col min="3084" max="3329" width="9.140625" style="633"/>
    <col min="3330" max="3331" width="0" style="633" hidden="1" customWidth="1"/>
    <col min="3332" max="3332" width="64.5703125" style="633" bestFit="1" customWidth="1"/>
    <col min="3333" max="3333" width="17.28515625" style="633" customWidth="1"/>
    <col min="3334" max="3334" width="19" style="633" customWidth="1"/>
    <col min="3335" max="3339" width="19.5703125" style="633" customWidth="1"/>
    <col min="3340" max="3585" width="9.140625" style="633"/>
    <col min="3586" max="3587" width="0" style="633" hidden="1" customWidth="1"/>
    <col min="3588" max="3588" width="64.5703125" style="633" bestFit="1" customWidth="1"/>
    <col min="3589" max="3589" width="17.28515625" style="633" customWidth="1"/>
    <col min="3590" max="3590" width="19" style="633" customWidth="1"/>
    <col min="3591" max="3595" width="19.5703125" style="633" customWidth="1"/>
    <col min="3596" max="3841" width="9.140625" style="633"/>
    <col min="3842" max="3843" width="0" style="633" hidden="1" customWidth="1"/>
    <col min="3844" max="3844" width="64.5703125" style="633" bestFit="1" customWidth="1"/>
    <col min="3845" max="3845" width="17.28515625" style="633" customWidth="1"/>
    <col min="3846" max="3846" width="19" style="633" customWidth="1"/>
    <col min="3847" max="3851" width="19.5703125" style="633" customWidth="1"/>
    <col min="3852" max="4097" width="9.140625" style="633"/>
    <col min="4098" max="4099" width="0" style="633" hidden="1" customWidth="1"/>
    <col min="4100" max="4100" width="64.5703125" style="633" bestFit="1" customWidth="1"/>
    <col min="4101" max="4101" width="17.28515625" style="633" customWidth="1"/>
    <col min="4102" max="4102" width="19" style="633" customWidth="1"/>
    <col min="4103" max="4107" width="19.5703125" style="633" customWidth="1"/>
    <col min="4108" max="4353" width="9.140625" style="633"/>
    <col min="4354" max="4355" width="0" style="633" hidden="1" customWidth="1"/>
    <col min="4356" max="4356" width="64.5703125" style="633" bestFit="1" customWidth="1"/>
    <col min="4357" max="4357" width="17.28515625" style="633" customWidth="1"/>
    <col min="4358" max="4358" width="19" style="633" customWidth="1"/>
    <col min="4359" max="4363" width="19.5703125" style="633" customWidth="1"/>
    <col min="4364" max="4609" width="9.140625" style="633"/>
    <col min="4610" max="4611" width="0" style="633" hidden="1" customWidth="1"/>
    <col min="4612" max="4612" width="64.5703125" style="633" bestFit="1" customWidth="1"/>
    <col min="4613" max="4613" width="17.28515625" style="633" customWidth="1"/>
    <col min="4614" max="4614" width="19" style="633" customWidth="1"/>
    <col min="4615" max="4619" width="19.5703125" style="633" customWidth="1"/>
    <col min="4620" max="4865" width="9.140625" style="633"/>
    <col min="4866" max="4867" width="0" style="633" hidden="1" customWidth="1"/>
    <col min="4868" max="4868" width="64.5703125" style="633" bestFit="1" customWidth="1"/>
    <col min="4869" max="4869" width="17.28515625" style="633" customWidth="1"/>
    <col min="4870" max="4870" width="19" style="633" customWidth="1"/>
    <col min="4871" max="4875" width="19.5703125" style="633" customWidth="1"/>
    <col min="4876" max="5121" width="9.140625" style="633"/>
    <col min="5122" max="5123" width="0" style="633" hidden="1" customWidth="1"/>
    <col min="5124" max="5124" width="64.5703125" style="633" bestFit="1" customWidth="1"/>
    <col min="5125" max="5125" width="17.28515625" style="633" customWidth="1"/>
    <col min="5126" max="5126" width="19" style="633" customWidth="1"/>
    <col min="5127" max="5131" width="19.5703125" style="633" customWidth="1"/>
    <col min="5132" max="5377" width="9.140625" style="633"/>
    <col min="5378" max="5379" width="0" style="633" hidden="1" customWidth="1"/>
    <col min="5380" max="5380" width="64.5703125" style="633" bestFit="1" customWidth="1"/>
    <col min="5381" max="5381" width="17.28515625" style="633" customWidth="1"/>
    <col min="5382" max="5382" width="19" style="633" customWidth="1"/>
    <col min="5383" max="5387" width="19.5703125" style="633" customWidth="1"/>
    <col min="5388" max="5633" width="9.140625" style="633"/>
    <col min="5634" max="5635" width="0" style="633" hidden="1" customWidth="1"/>
    <col min="5636" max="5636" width="64.5703125" style="633" bestFit="1" customWidth="1"/>
    <col min="5637" max="5637" width="17.28515625" style="633" customWidth="1"/>
    <col min="5638" max="5638" width="19" style="633" customWidth="1"/>
    <col min="5639" max="5643" width="19.5703125" style="633" customWidth="1"/>
    <col min="5644" max="5889" width="9.140625" style="633"/>
    <col min="5890" max="5891" width="0" style="633" hidden="1" customWidth="1"/>
    <col min="5892" max="5892" width="64.5703125" style="633" bestFit="1" customWidth="1"/>
    <col min="5893" max="5893" width="17.28515625" style="633" customWidth="1"/>
    <col min="5894" max="5894" width="19" style="633" customWidth="1"/>
    <col min="5895" max="5899" width="19.5703125" style="633" customWidth="1"/>
    <col min="5900" max="6145" width="9.140625" style="633"/>
    <col min="6146" max="6147" width="0" style="633" hidden="1" customWidth="1"/>
    <col min="6148" max="6148" width="64.5703125" style="633" bestFit="1" customWidth="1"/>
    <col min="6149" max="6149" width="17.28515625" style="633" customWidth="1"/>
    <col min="6150" max="6150" width="19" style="633" customWidth="1"/>
    <col min="6151" max="6155" width="19.5703125" style="633" customWidth="1"/>
    <col min="6156" max="6401" width="9.140625" style="633"/>
    <col min="6402" max="6403" width="0" style="633" hidden="1" customWidth="1"/>
    <col min="6404" max="6404" width="64.5703125" style="633" bestFit="1" customWidth="1"/>
    <col min="6405" max="6405" width="17.28515625" style="633" customWidth="1"/>
    <col min="6406" max="6406" width="19" style="633" customWidth="1"/>
    <col min="6407" max="6411" width="19.5703125" style="633" customWidth="1"/>
    <col min="6412" max="6657" width="9.140625" style="633"/>
    <col min="6658" max="6659" width="0" style="633" hidden="1" customWidth="1"/>
    <col min="6660" max="6660" width="64.5703125" style="633" bestFit="1" customWidth="1"/>
    <col min="6661" max="6661" width="17.28515625" style="633" customWidth="1"/>
    <col min="6662" max="6662" width="19" style="633" customWidth="1"/>
    <col min="6663" max="6667" width="19.5703125" style="633" customWidth="1"/>
    <col min="6668" max="6913" width="9.140625" style="633"/>
    <col min="6914" max="6915" width="0" style="633" hidden="1" customWidth="1"/>
    <col min="6916" max="6916" width="64.5703125" style="633" bestFit="1" customWidth="1"/>
    <col min="6917" max="6917" width="17.28515625" style="633" customWidth="1"/>
    <col min="6918" max="6918" width="19" style="633" customWidth="1"/>
    <col min="6919" max="6923" width="19.5703125" style="633" customWidth="1"/>
    <col min="6924" max="7169" width="9.140625" style="633"/>
    <col min="7170" max="7171" width="0" style="633" hidden="1" customWidth="1"/>
    <col min="7172" max="7172" width="64.5703125" style="633" bestFit="1" customWidth="1"/>
    <col min="7173" max="7173" width="17.28515625" style="633" customWidth="1"/>
    <col min="7174" max="7174" width="19" style="633" customWidth="1"/>
    <col min="7175" max="7179" width="19.5703125" style="633" customWidth="1"/>
    <col min="7180" max="7425" width="9.140625" style="633"/>
    <col min="7426" max="7427" width="0" style="633" hidden="1" customWidth="1"/>
    <col min="7428" max="7428" width="64.5703125" style="633" bestFit="1" customWidth="1"/>
    <col min="7429" max="7429" width="17.28515625" style="633" customWidth="1"/>
    <col min="7430" max="7430" width="19" style="633" customWidth="1"/>
    <col min="7431" max="7435" width="19.5703125" style="633" customWidth="1"/>
    <col min="7436" max="7681" width="9.140625" style="633"/>
    <col min="7682" max="7683" width="0" style="633" hidden="1" customWidth="1"/>
    <col min="7684" max="7684" width="64.5703125" style="633" bestFit="1" customWidth="1"/>
    <col min="7685" max="7685" width="17.28515625" style="633" customWidth="1"/>
    <col min="7686" max="7686" width="19" style="633" customWidth="1"/>
    <col min="7687" max="7691" width="19.5703125" style="633" customWidth="1"/>
    <col min="7692" max="7937" width="9.140625" style="633"/>
    <col min="7938" max="7939" width="0" style="633" hidden="1" customWidth="1"/>
    <col min="7940" max="7940" width="64.5703125" style="633" bestFit="1" customWidth="1"/>
    <col min="7941" max="7941" width="17.28515625" style="633" customWidth="1"/>
    <col min="7942" max="7942" width="19" style="633" customWidth="1"/>
    <col min="7943" max="7947" width="19.5703125" style="633" customWidth="1"/>
    <col min="7948" max="8193" width="9.140625" style="633"/>
    <col min="8194" max="8195" width="0" style="633" hidden="1" customWidth="1"/>
    <col min="8196" max="8196" width="64.5703125" style="633" bestFit="1" customWidth="1"/>
    <col min="8197" max="8197" width="17.28515625" style="633" customWidth="1"/>
    <col min="8198" max="8198" width="19" style="633" customWidth="1"/>
    <col min="8199" max="8203" width="19.5703125" style="633" customWidth="1"/>
    <col min="8204" max="8449" width="9.140625" style="633"/>
    <col min="8450" max="8451" width="0" style="633" hidden="1" customWidth="1"/>
    <col min="8452" max="8452" width="64.5703125" style="633" bestFit="1" customWidth="1"/>
    <col min="8453" max="8453" width="17.28515625" style="633" customWidth="1"/>
    <col min="8454" max="8454" width="19" style="633" customWidth="1"/>
    <col min="8455" max="8459" width="19.5703125" style="633" customWidth="1"/>
    <col min="8460" max="8705" width="9.140625" style="633"/>
    <col min="8706" max="8707" width="0" style="633" hidden="1" customWidth="1"/>
    <col min="8708" max="8708" width="64.5703125" style="633" bestFit="1" customWidth="1"/>
    <col min="8709" max="8709" width="17.28515625" style="633" customWidth="1"/>
    <col min="8710" max="8710" width="19" style="633" customWidth="1"/>
    <col min="8711" max="8715" width="19.5703125" style="633" customWidth="1"/>
    <col min="8716" max="8961" width="9.140625" style="633"/>
    <col min="8962" max="8963" width="0" style="633" hidden="1" customWidth="1"/>
    <col min="8964" max="8964" width="64.5703125" style="633" bestFit="1" customWidth="1"/>
    <col min="8965" max="8965" width="17.28515625" style="633" customWidth="1"/>
    <col min="8966" max="8966" width="19" style="633" customWidth="1"/>
    <col min="8967" max="8971" width="19.5703125" style="633" customWidth="1"/>
    <col min="8972" max="9217" width="9.140625" style="633"/>
    <col min="9218" max="9219" width="0" style="633" hidden="1" customWidth="1"/>
    <col min="9220" max="9220" width="64.5703125" style="633" bestFit="1" customWidth="1"/>
    <col min="9221" max="9221" width="17.28515625" style="633" customWidth="1"/>
    <col min="9222" max="9222" width="19" style="633" customWidth="1"/>
    <col min="9223" max="9227" width="19.5703125" style="633" customWidth="1"/>
    <col min="9228" max="9473" width="9.140625" style="633"/>
    <col min="9474" max="9475" width="0" style="633" hidden="1" customWidth="1"/>
    <col min="9476" max="9476" width="64.5703125" style="633" bestFit="1" customWidth="1"/>
    <col min="9477" max="9477" width="17.28515625" style="633" customWidth="1"/>
    <col min="9478" max="9478" width="19" style="633" customWidth="1"/>
    <col min="9479" max="9483" width="19.5703125" style="633" customWidth="1"/>
    <col min="9484" max="9729" width="9.140625" style="633"/>
    <col min="9730" max="9731" width="0" style="633" hidden="1" customWidth="1"/>
    <col min="9732" max="9732" width="64.5703125" style="633" bestFit="1" customWidth="1"/>
    <col min="9733" max="9733" width="17.28515625" style="633" customWidth="1"/>
    <col min="9734" max="9734" width="19" style="633" customWidth="1"/>
    <col min="9735" max="9739" width="19.5703125" style="633" customWidth="1"/>
    <col min="9740" max="9985" width="9.140625" style="633"/>
    <col min="9986" max="9987" width="0" style="633" hidden="1" customWidth="1"/>
    <col min="9988" max="9988" width="64.5703125" style="633" bestFit="1" customWidth="1"/>
    <col min="9989" max="9989" width="17.28515625" style="633" customWidth="1"/>
    <col min="9990" max="9990" width="19" style="633" customWidth="1"/>
    <col min="9991" max="9995" width="19.5703125" style="633" customWidth="1"/>
    <col min="9996" max="10241" width="9.140625" style="633"/>
    <col min="10242" max="10243" width="0" style="633" hidden="1" customWidth="1"/>
    <col min="10244" max="10244" width="64.5703125" style="633" bestFit="1" customWidth="1"/>
    <col min="10245" max="10245" width="17.28515625" style="633" customWidth="1"/>
    <col min="10246" max="10246" width="19" style="633" customWidth="1"/>
    <col min="10247" max="10251" width="19.5703125" style="633" customWidth="1"/>
    <col min="10252" max="10497" width="9.140625" style="633"/>
    <col min="10498" max="10499" width="0" style="633" hidden="1" customWidth="1"/>
    <col min="10500" max="10500" width="64.5703125" style="633" bestFit="1" customWidth="1"/>
    <col min="10501" max="10501" width="17.28515625" style="633" customWidth="1"/>
    <col min="10502" max="10502" width="19" style="633" customWidth="1"/>
    <col min="10503" max="10507" width="19.5703125" style="633" customWidth="1"/>
    <col min="10508" max="10753" width="9.140625" style="633"/>
    <col min="10754" max="10755" width="0" style="633" hidden="1" customWidth="1"/>
    <col min="10756" max="10756" width="64.5703125" style="633" bestFit="1" customWidth="1"/>
    <col min="10757" max="10757" width="17.28515625" style="633" customWidth="1"/>
    <col min="10758" max="10758" width="19" style="633" customWidth="1"/>
    <col min="10759" max="10763" width="19.5703125" style="633" customWidth="1"/>
    <col min="10764" max="11009" width="9.140625" style="633"/>
    <col min="11010" max="11011" width="0" style="633" hidden="1" customWidth="1"/>
    <col min="11012" max="11012" width="64.5703125" style="633" bestFit="1" customWidth="1"/>
    <col min="11013" max="11013" width="17.28515625" style="633" customWidth="1"/>
    <col min="11014" max="11014" width="19" style="633" customWidth="1"/>
    <col min="11015" max="11019" width="19.5703125" style="633" customWidth="1"/>
    <col min="11020" max="11265" width="9.140625" style="633"/>
    <col min="11266" max="11267" width="0" style="633" hidden="1" customWidth="1"/>
    <col min="11268" max="11268" width="64.5703125" style="633" bestFit="1" customWidth="1"/>
    <col min="11269" max="11269" width="17.28515625" style="633" customWidth="1"/>
    <col min="11270" max="11270" width="19" style="633" customWidth="1"/>
    <col min="11271" max="11275" width="19.5703125" style="633" customWidth="1"/>
    <col min="11276" max="11521" width="9.140625" style="633"/>
    <col min="11522" max="11523" width="0" style="633" hidden="1" customWidth="1"/>
    <col min="11524" max="11524" width="64.5703125" style="633" bestFit="1" customWidth="1"/>
    <col min="11525" max="11525" width="17.28515625" style="633" customWidth="1"/>
    <col min="11526" max="11526" width="19" style="633" customWidth="1"/>
    <col min="11527" max="11531" width="19.5703125" style="633" customWidth="1"/>
    <col min="11532" max="11777" width="9.140625" style="633"/>
    <col min="11778" max="11779" width="0" style="633" hidden="1" customWidth="1"/>
    <col min="11780" max="11780" width="64.5703125" style="633" bestFit="1" customWidth="1"/>
    <col min="11781" max="11781" width="17.28515625" style="633" customWidth="1"/>
    <col min="11782" max="11782" width="19" style="633" customWidth="1"/>
    <col min="11783" max="11787" width="19.5703125" style="633" customWidth="1"/>
    <col min="11788" max="12033" width="9.140625" style="633"/>
    <col min="12034" max="12035" width="0" style="633" hidden="1" customWidth="1"/>
    <col min="12036" max="12036" width="64.5703125" style="633" bestFit="1" customWidth="1"/>
    <col min="12037" max="12037" width="17.28515625" style="633" customWidth="1"/>
    <col min="12038" max="12038" width="19" style="633" customWidth="1"/>
    <col min="12039" max="12043" width="19.5703125" style="633" customWidth="1"/>
    <col min="12044" max="12289" width="9.140625" style="633"/>
    <col min="12290" max="12291" width="0" style="633" hidden="1" customWidth="1"/>
    <col min="12292" max="12292" width="64.5703125" style="633" bestFit="1" customWidth="1"/>
    <col min="12293" max="12293" width="17.28515625" style="633" customWidth="1"/>
    <col min="12294" max="12294" width="19" style="633" customWidth="1"/>
    <col min="12295" max="12299" width="19.5703125" style="633" customWidth="1"/>
    <col min="12300" max="12545" width="9.140625" style="633"/>
    <col min="12546" max="12547" width="0" style="633" hidden="1" customWidth="1"/>
    <col min="12548" max="12548" width="64.5703125" style="633" bestFit="1" customWidth="1"/>
    <col min="12549" max="12549" width="17.28515625" style="633" customWidth="1"/>
    <col min="12550" max="12550" width="19" style="633" customWidth="1"/>
    <col min="12551" max="12555" width="19.5703125" style="633" customWidth="1"/>
    <col min="12556" max="12801" width="9.140625" style="633"/>
    <col min="12802" max="12803" width="0" style="633" hidden="1" customWidth="1"/>
    <col min="12804" max="12804" width="64.5703125" style="633" bestFit="1" customWidth="1"/>
    <col min="12805" max="12805" width="17.28515625" style="633" customWidth="1"/>
    <col min="12806" max="12806" width="19" style="633" customWidth="1"/>
    <col min="12807" max="12811" width="19.5703125" style="633" customWidth="1"/>
    <col min="12812" max="13057" width="9.140625" style="633"/>
    <col min="13058" max="13059" width="0" style="633" hidden="1" customWidth="1"/>
    <col min="13060" max="13060" width="64.5703125" style="633" bestFit="1" customWidth="1"/>
    <col min="13061" max="13061" width="17.28515625" style="633" customWidth="1"/>
    <col min="13062" max="13062" width="19" style="633" customWidth="1"/>
    <col min="13063" max="13067" width="19.5703125" style="633" customWidth="1"/>
    <col min="13068" max="13313" width="9.140625" style="633"/>
    <col min="13314" max="13315" width="0" style="633" hidden="1" customWidth="1"/>
    <col min="13316" max="13316" width="64.5703125" style="633" bestFit="1" customWidth="1"/>
    <col min="13317" max="13317" width="17.28515625" style="633" customWidth="1"/>
    <col min="13318" max="13318" width="19" style="633" customWidth="1"/>
    <col min="13319" max="13323" width="19.5703125" style="633" customWidth="1"/>
    <col min="13324" max="13569" width="9.140625" style="633"/>
    <col min="13570" max="13571" width="0" style="633" hidden="1" customWidth="1"/>
    <col min="13572" max="13572" width="64.5703125" style="633" bestFit="1" customWidth="1"/>
    <col min="13573" max="13573" width="17.28515625" style="633" customWidth="1"/>
    <col min="13574" max="13574" width="19" style="633" customWidth="1"/>
    <col min="13575" max="13579" width="19.5703125" style="633" customWidth="1"/>
    <col min="13580" max="13825" width="9.140625" style="633"/>
    <col min="13826" max="13827" width="0" style="633" hidden="1" customWidth="1"/>
    <col min="13828" max="13828" width="64.5703125" style="633" bestFit="1" customWidth="1"/>
    <col min="13829" max="13829" width="17.28515625" style="633" customWidth="1"/>
    <col min="13830" max="13830" width="19" style="633" customWidth="1"/>
    <col min="13831" max="13835" width="19.5703125" style="633" customWidth="1"/>
    <col min="13836" max="14081" width="9.140625" style="633"/>
    <col min="14082" max="14083" width="0" style="633" hidden="1" customWidth="1"/>
    <col min="14084" max="14084" width="64.5703125" style="633" bestFit="1" customWidth="1"/>
    <col min="14085" max="14085" width="17.28515625" style="633" customWidth="1"/>
    <col min="14086" max="14086" width="19" style="633" customWidth="1"/>
    <col min="14087" max="14091" width="19.5703125" style="633" customWidth="1"/>
    <col min="14092" max="14337" width="9.140625" style="633"/>
    <col min="14338" max="14339" width="0" style="633" hidden="1" customWidth="1"/>
    <col min="14340" max="14340" width="64.5703125" style="633" bestFit="1" customWidth="1"/>
    <col min="14341" max="14341" width="17.28515625" style="633" customWidth="1"/>
    <col min="14342" max="14342" width="19" style="633" customWidth="1"/>
    <col min="14343" max="14347" width="19.5703125" style="633" customWidth="1"/>
    <col min="14348" max="14593" width="9.140625" style="633"/>
    <col min="14594" max="14595" width="0" style="633" hidden="1" customWidth="1"/>
    <col min="14596" max="14596" width="64.5703125" style="633" bestFit="1" customWidth="1"/>
    <col min="14597" max="14597" width="17.28515625" style="633" customWidth="1"/>
    <col min="14598" max="14598" width="19" style="633" customWidth="1"/>
    <col min="14599" max="14603" width="19.5703125" style="633" customWidth="1"/>
    <col min="14604" max="14849" width="9.140625" style="633"/>
    <col min="14850" max="14851" width="0" style="633" hidden="1" customWidth="1"/>
    <col min="14852" max="14852" width="64.5703125" style="633" bestFit="1" customWidth="1"/>
    <col min="14853" max="14853" width="17.28515625" style="633" customWidth="1"/>
    <col min="14854" max="14854" width="19" style="633" customWidth="1"/>
    <col min="14855" max="14859" width="19.5703125" style="633" customWidth="1"/>
    <col min="14860" max="15105" width="9.140625" style="633"/>
    <col min="15106" max="15107" width="0" style="633" hidden="1" customWidth="1"/>
    <col min="15108" max="15108" width="64.5703125" style="633" bestFit="1" customWidth="1"/>
    <col min="15109" max="15109" width="17.28515625" style="633" customWidth="1"/>
    <col min="15110" max="15110" width="19" style="633" customWidth="1"/>
    <col min="15111" max="15115" width="19.5703125" style="633" customWidth="1"/>
    <col min="15116" max="15361" width="9.140625" style="633"/>
    <col min="15362" max="15363" width="0" style="633" hidden="1" customWidth="1"/>
    <col min="15364" max="15364" width="64.5703125" style="633" bestFit="1" customWidth="1"/>
    <col min="15365" max="15365" width="17.28515625" style="633" customWidth="1"/>
    <col min="15366" max="15366" width="19" style="633" customWidth="1"/>
    <col min="15367" max="15371" width="19.5703125" style="633" customWidth="1"/>
    <col min="15372" max="15617" width="9.140625" style="633"/>
    <col min="15618" max="15619" width="0" style="633" hidden="1" customWidth="1"/>
    <col min="15620" max="15620" width="64.5703125" style="633" bestFit="1" customWidth="1"/>
    <col min="15621" max="15621" width="17.28515625" style="633" customWidth="1"/>
    <col min="15622" max="15622" width="19" style="633" customWidth="1"/>
    <col min="15623" max="15627" width="19.5703125" style="633" customWidth="1"/>
    <col min="15628" max="15873" width="9.140625" style="633"/>
    <col min="15874" max="15875" width="0" style="633" hidden="1" customWidth="1"/>
    <col min="15876" max="15876" width="64.5703125" style="633" bestFit="1" customWidth="1"/>
    <col min="15877" max="15877" width="17.28515625" style="633" customWidth="1"/>
    <col min="15878" max="15878" width="19" style="633" customWidth="1"/>
    <col min="15879" max="15883" width="19.5703125" style="633" customWidth="1"/>
    <col min="15884" max="16129" width="9.140625" style="633"/>
    <col min="16130" max="16131" width="0" style="633" hidden="1" customWidth="1"/>
    <col min="16132" max="16132" width="64.5703125" style="633" bestFit="1" customWidth="1"/>
    <col min="16133" max="16133" width="17.28515625" style="633" customWidth="1"/>
    <col min="16134" max="16134" width="19" style="633" customWidth="1"/>
    <col min="16135" max="16139" width="19.5703125" style="633" customWidth="1"/>
    <col min="16140" max="16384" width="9.140625" style="633"/>
  </cols>
  <sheetData>
    <row r="1" spans="1:11" s="28" customFormat="1" ht="30" customHeight="1">
      <c r="A1" s="47"/>
      <c r="B1" s="47"/>
      <c r="C1" s="750" t="s">
        <v>440</v>
      </c>
      <c r="D1" s="750"/>
      <c r="E1" s="750"/>
      <c r="F1" s="750"/>
      <c r="G1" s="750"/>
      <c r="H1" s="750"/>
      <c r="I1" s="750"/>
      <c r="J1" s="750"/>
      <c r="K1" s="750"/>
    </row>
    <row r="2" spans="1:11" s="28" customFormat="1" ht="15" customHeight="1">
      <c r="A2" s="47"/>
      <c r="B2" s="47"/>
      <c r="C2" s="751" t="s">
        <v>747</v>
      </c>
      <c r="D2" s="751"/>
      <c r="E2" s="751"/>
      <c r="F2" s="751"/>
      <c r="G2" s="751"/>
      <c r="H2" s="751"/>
      <c r="I2" s="751"/>
      <c r="J2" s="751"/>
      <c r="K2" s="751"/>
    </row>
    <row r="3" spans="1:11" s="29" customFormat="1" ht="30" customHeight="1">
      <c r="A3" s="47"/>
      <c r="B3" s="47"/>
      <c r="C3" s="752" t="s">
        <v>512</v>
      </c>
      <c r="D3" s="752"/>
      <c r="E3" s="752"/>
      <c r="F3" s="752"/>
      <c r="G3" s="752"/>
      <c r="H3" s="752"/>
      <c r="I3" s="752"/>
      <c r="J3" s="752"/>
      <c r="K3" s="752"/>
    </row>
    <row r="4" spans="1:11" s="39" customFormat="1" ht="3.75" customHeight="1">
      <c r="A4" s="186"/>
      <c r="B4" s="186"/>
      <c r="C4" s="151"/>
      <c r="D4" s="151"/>
      <c r="E4" s="151"/>
      <c r="F4" s="151"/>
      <c r="G4" s="151"/>
      <c r="H4" s="151"/>
      <c r="I4" s="151"/>
      <c r="J4" s="151"/>
      <c r="K4" s="151"/>
    </row>
    <row r="5" spans="1:11" s="31" customFormat="1" ht="15" customHeight="1">
      <c r="A5" s="47"/>
      <c r="B5" s="47"/>
      <c r="C5" s="663"/>
      <c r="D5" s="664">
        <v>2015</v>
      </c>
      <c r="E5" s="664">
        <v>2016</v>
      </c>
      <c r="F5" s="664">
        <v>2017</v>
      </c>
      <c r="G5" s="664">
        <v>2018</v>
      </c>
      <c r="H5" s="664">
        <v>2019</v>
      </c>
      <c r="I5" s="664">
        <v>2020</v>
      </c>
      <c r="J5" s="664">
        <v>2021</v>
      </c>
      <c r="K5" s="664">
        <v>2022</v>
      </c>
    </row>
    <row r="6" spans="1:11" s="31" customFormat="1" ht="15" customHeight="1">
      <c r="A6" s="47"/>
      <c r="B6" s="47"/>
      <c r="C6" s="665"/>
      <c r="D6" s="666" t="s">
        <v>1242</v>
      </c>
      <c r="E6" s="667" t="s">
        <v>1242</v>
      </c>
      <c r="F6" s="667" t="s">
        <v>1242</v>
      </c>
      <c r="G6" s="668" t="s">
        <v>1242</v>
      </c>
      <c r="H6" s="668" t="s">
        <v>1242</v>
      </c>
      <c r="I6" s="668" t="s">
        <v>1242</v>
      </c>
      <c r="J6" s="668" t="s">
        <v>1242</v>
      </c>
      <c r="K6" s="668" t="s">
        <v>1505</v>
      </c>
    </row>
    <row r="7" spans="1:11" s="19" customFormat="1" ht="15" customHeight="1">
      <c r="A7" s="47" t="s">
        <v>748</v>
      </c>
      <c r="B7" s="47" t="s">
        <v>1207</v>
      </c>
      <c r="C7" s="49" t="s">
        <v>749</v>
      </c>
      <c r="D7" s="74">
        <v>96931716</v>
      </c>
      <c r="E7" s="74">
        <v>113162072</v>
      </c>
      <c r="F7" s="74">
        <v>132510769</v>
      </c>
      <c r="G7" s="74">
        <v>148422098</v>
      </c>
      <c r="H7" s="74">
        <v>159266306</v>
      </c>
      <c r="I7" s="74">
        <v>166673398</v>
      </c>
      <c r="J7" s="74">
        <v>173424784.21318001</v>
      </c>
      <c r="K7" s="74">
        <v>180500551.90820998</v>
      </c>
    </row>
    <row r="8" spans="1:11" s="19" customFormat="1" ht="15" customHeight="1">
      <c r="A8" s="47" t="s">
        <v>748</v>
      </c>
      <c r="B8" s="173" t="s">
        <v>1208</v>
      </c>
      <c r="C8" s="47" t="s">
        <v>750</v>
      </c>
      <c r="D8" s="74">
        <v>95850682</v>
      </c>
      <c r="E8" s="74">
        <v>111464064</v>
      </c>
      <c r="F8" s="74">
        <v>130122017</v>
      </c>
      <c r="G8" s="74">
        <v>144653413</v>
      </c>
      <c r="H8" s="74">
        <v>153555215</v>
      </c>
      <c r="I8" s="74">
        <v>159540843</v>
      </c>
      <c r="J8" s="74">
        <v>135624441.58680001</v>
      </c>
      <c r="K8" s="74">
        <v>145322156.044</v>
      </c>
    </row>
    <row r="9" spans="1:11" s="19" customFormat="1" ht="15" customHeight="1">
      <c r="A9" s="47" t="s">
        <v>748</v>
      </c>
      <c r="B9" s="173" t="s">
        <v>1209</v>
      </c>
      <c r="C9" s="49" t="s">
        <v>751</v>
      </c>
      <c r="D9" s="74">
        <v>1081033</v>
      </c>
      <c r="E9" s="74">
        <v>1698008</v>
      </c>
      <c r="F9" s="74">
        <v>2388752</v>
      </c>
      <c r="G9" s="74">
        <v>3768685</v>
      </c>
      <c r="H9" s="74">
        <v>5711091</v>
      </c>
      <c r="I9" s="74">
        <v>7132555</v>
      </c>
      <c r="J9" s="74">
        <v>37800342.626379997</v>
      </c>
      <c r="K9" s="74">
        <v>35178395.864210002</v>
      </c>
    </row>
    <row r="10" spans="1:11" s="19" customFormat="1" ht="15" customHeight="1">
      <c r="A10" s="47" t="s">
        <v>748</v>
      </c>
      <c r="B10" s="47" t="s">
        <v>1210</v>
      </c>
      <c r="C10" s="49" t="s">
        <v>752</v>
      </c>
      <c r="D10" s="74">
        <v>448753</v>
      </c>
      <c r="E10" s="74">
        <v>547044</v>
      </c>
      <c r="F10" s="74">
        <v>643208</v>
      </c>
      <c r="G10" s="74">
        <v>674226</v>
      </c>
      <c r="H10" s="74">
        <v>677106</v>
      </c>
      <c r="I10" s="74">
        <v>179948</v>
      </c>
      <c r="J10" s="74">
        <v>619731.63228999998</v>
      </c>
      <c r="K10" s="74">
        <v>1372650.7827899999</v>
      </c>
    </row>
    <row r="11" spans="1:11" s="19" customFormat="1" ht="15" customHeight="1">
      <c r="A11" s="47" t="s">
        <v>748</v>
      </c>
      <c r="B11" s="47" t="s">
        <v>1211</v>
      </c>
      <c r="C11" s="47" t="s">
        <v>753</v>
      </c>
      <c r="D11" s="74">
        <v>424352</v>
      </c>
      <c r="E11" s="74">
        <v>486631</v>
      </c>
      <c r="F11" s="74">
        <v>576556</v>
      </c>
      <c r="G11" s="74">
        <v>591804</v>
      </c>
      <c r="H11" s="74">
        <v>573843</v>
      </c>
      <c r="I11" s="74">
        <v>146340</v>
      </c>
      <c r="J11" s="74">
        <v>334268.42801999999</v>
      </c>
      <c r="K11" s="74">
        <v>475633.96567000001</v>
      </c>
    </row>
    <row r="12" spans="1:11" s="19" customFormat="1" ht="15" customHeight="1">
      <c r="A12" s="47" t="s">
        <v>748</v>
      </c>
      <c r="B12" s="173" t="s">
        <v>1212</v>
      </c>
      <c r="C12" s="47" t="s">
        <v>754</v>
      </c>
      <c r="D12" s="74">
        <v>24402</v>
      </c>
      <c r="E12" s="74">
        <v>60414</v>
      </c>
      <c r="F12" s="74">
        <v>66652</v>
      </c>
      <c r="G12" s="74">
        <v>82422</v>
      </c>
      <c r="H12" s="74">
        <v>103264</v>
      </c>
      <c r="I12" s="74">
        <v>33607</v>
      </c>
      <c r="J12" s="74">
        <v>285463.20426999999</v>
      </c>
      <c r="K12" s="74">
        <v>897016.81712000002</v>
      </c>
    </row>
    <row r="13" spans="1:11" s="19" customFormat="1" ht="15" customHeight="1">
      <c r="A13" s="47" t="s">
        <v>748</v>
      </c>
      <c r="B13" s="47" t="s">
        <v>1213</v>
      </c>
      <c r="C13" s="49" t="s">
        <v>755</v>
      </c>
      <c r="D13" s="74">
        <v>993613</v>
      </c>
      <c r="E13" s="74">
        <v>1197544</v>
      </c>
      <c r="F13" s="74">
        <v>1568925</v>
      </c>
      <c r="G13" s="74">
        <v>1848802</v>
      </c>
      <c r="H13" s="74">
        <v>2219458</v>
      </c>
      <c r="I13" s="74">
        <v>2282528</v>
      </c>
      <c r="J13" s="74">
        <v>2004710.1585299999</v>
      </c>
      <c r="K13" s="74">
        <v>2504001.6178299999</v>
      </c>
    </row>
    <row r="14" spans="1:11" s="19" customFormat="1" ht="15" customHeight="1">
      <c r="A14" s="47" t="s">
        <v>748</v>
      </c>
      <c r="B14" s="47" t="s">
        <v>1214</v>
      </c>
      <c r="C14" s="47" t="s">
        <v>756</v>
      </c>
      <c r="D14" s="74">
        <v>811531</v>
      </c>
      <c r="E14" s="74">
        <v>1003173</v>
      </c>
      <c r="F14" s="74">
        <v>1303904</v>
      </c>
      <c r="G14" s="74">
        <v>1520492</v>
      </c>
      <c r="H14" s="74">
        <v>1676595</v>
      </c>
      <c r="I14" s="74">
        <v>1646658</v>
      </c>
      <c r="J14" s="74">
        <v>1439639.2452799999</v>
      </c>
      <c r="K14" s="74">
        <v>1431821.80651</v>
      </c>
    </row>
    <row r="15" spans="1:11" s="19" customFormat="1" ht="15" customHeight="1">
      <c r="A15" s="47" t="s">
        <v>748</v>
      </c>
      <c r="B15" s="173" t="s">
        <v>1215</v>
      </c>
      <c r="C15" s="47" t="s">
        <v>757</v>
      </c>
      <c r="D15" s="74">
        <v>182083</v>
      </c>
      <c r="E15" s="74">
        <v>194371</v>
      </c>
      <c r="F15" s="74">
        <v>265021</v>
      </c>
      <c r="G15" s="74">
        <v>328310</v>
      </c>
      <c r="H15" s="74">
        <v>542863</v>
      </c>
      <c r="I15" s="74">
        <v>635870</v>
      </c>
      <c r="J15" s="74">
        <v>565070.91324999998</v>
      </c>
      <c r="K15" s="74">
        <v>1072179.8113200001</v>
      </c>
    </row>
    <row r="16" spans="1:11" s="19" customFormat="1" ht="15" customHeight="1">
      <c r="A16" s="47" t="s">
        <v>748</v>
      </c>
      <c r="B16" s="47" t="s">
        <v>1101</v>
      </c>
      <c r="C16" s="49" t="s">
        <v>758</v>
      </c>
      <c r="D16" s="74">
        <v>18672350</v>
      </c>
      <c r="E16" s="74">
        <v>22558358</v>
      </c>
      <c r="F16" s="74">
        <v>21343440</v>
      </c>
      <c r="G16" s="74">
        <v>20933808</v>
      </c>
      <c r="H16" s="74">
        <v>20177208</v>
      </c>
      <c r="I16" s="74">
        <v>16247720</v>
      </c>
      <c r="J16" s="74">
        <v>15670702.75622</v>
      </c>
      <c r="K16" s="74">
        <v>16471030.0143</v>
      </c>
    </row>
    <row r="17" spans="1:11" s="19" customFormat="1" ht="15" customHeight="1">
      <c r="A17" s="47" t="s">
        <v>748</v>
      </c>
      <c r="B17" s="47" t="s">
        <v>1216</v>
      </c>
      <c r="C17" s="47" t="s">
        <v>759</v>
      </c>
      <c r="D17" s="74">
        <v>849463</v>
      </c>
      <c r="E17" s="74">
        <v>961396</v>
      </c>
      <c r="F17" s="74">
        <v>1152458</v>
      </c>
      <c r="G17" s="74">
        <v>1272964</v>
      </c>
      <c r="H17" s="74">
        <v>1431732</v>
      </c>
      <c r="I17" s="74">
        <v>8121010</v>
      </c>
      <c r="J17" s="74">
        <v>9952803.7348100003</v>
      </c>
      <c r="K17" s="74">
        <v>9358640.7062599994</v>
      </c>
    </row>
    <row r="18" spans="1:11" s="19" customFormat="1" ht="15" customHeight="1">
      <c r="A18" s="47" t="s">
        <v>748</v>
      </c>
      <c r="B18" s="47" t="s">
        <v>1217</v>
      </c>
      <c r="C18" s="75" t="s">
        <v>760</v>
      </c>
      <c r="D18" s="74">
        <v>-2691169</v>
      </c>
      <c r="E18" s="74">
        <v>-2967363</v>
      </c>
      <c r="F18" s="74">
        <v>-3577678</v>
      </c>
      <c r="G18" s="74">
        <v>-3906881</v>
      </c>
      <c r="H18" s="74">
        <v>-4222029</v>
      </c>
      <c r="I18" s="74">
        <v>-5401700</v>
      </c>
      <c r="J18" s="74">
        <v>-5459964.86601</v>
      </c>
      <c r="K18" s="74">
        <v>-5769769.3026200002</v>
      </c>
    </row>
    <row r="19" spans="1:11" s="19" customFormat="1" ht="15" customHeight="1">
      <c r="A19" s="47" t="s">
        <v>748</v>
      </c>
      <c r="B19" s="47" t="s">
        <v>1218</v>
      </c>
      <c r="C19" s="476" t="s">
        <v>761</v>
      </c>
      <c r="D19" s="472">
        <v>115204726</v>
      </c>
      <c r="E19" s="472">
        <v>135459051</v>
      </c>
      <c r="F19" s="472">
        <v>153641122</v>
      </c>
      <c r="G19" s="472">
        <v>169245016</v>
      </c>
      <c r="H19" s="472">
        <v>179549781</v>
      </c>
      <c r="I19" s="472">
        <v>188102904</v>
      </c>
      <c r="J19" s="472">
        <v>196212767.62901998</v>
      </c>
      <c r="K19" s="472">
        <v>204437105.72676998</v>
      </c>
    </row>
    <row r="20" spans="1:11" s="31" customFormat="1" ht="3.75" customHeight="1" thickBot="1">
      <c r="A20" s="47"/>
      <c r="B20" s="47"/>
      <c r="C20" s="152"/>
      <c r="D20" s="153"/>
      <c r="E20" s="153"/>
      <c r="F20" s="153"/>
      <c r="G20" s="153"/>
      <c r="H20" s="153"/>
      <c r="I20" s="153"/>
      <c r="J20" s="153"/>
      <c r="K20" s="153"/>
    </row>
    <row r="21" spans="1:11" s="31" customFormat="1" ht="15" customHeight="1" thickTop="1">
      <c r="A21" s="47"/>
      <c r="B21" s="47"/>
      <c r="C21" s="631" t="s">
        <v>762</v>
      </c>
      <c r="D21" s="126"/>
      <c r="E21" s="126"/>
      <c r="F21" s="126"/>
      <c r="G21" s="126"/>
      <c r="H21" s="126"/>
      <c r="I21" s="126"/>
      <c r="J21" s="126"/>
      <c r="K21" s="126"/>
    </row>
    <row r="22" spans="1:11" s="31" customFormat="1" ht="15" customHeight="1">
      <c r="A22" s="47"/>
      <c r="B22" s="47"/>
      <c r="C22" s="631" t="s">
        <v>763</v>
      </c>
      <c r="D22" s="126"/>
      <c r="E22" s="126"/>
      <c r="F22" s="126"/>
      <c r="G22" s="126"/>
      <c r="H22" s="126"/>
      <c r="I22" s="126"/>
      <c r="J22" s="126"/>
      <c r="K22" s="126"/>
    </row>
    <row r="23" spans="1:11" s="31" customFormat="1" ht="15" customHeight="1">
      <c r="A23" s="47"/>
      <c r="B23" s="47"/>
      <c r="C23" s="47"/>
      <c r="D23" s="126"/>
      <c r="E23" s="126"/>
      <c r="F23" s="126"/>
      <c r="G23" s="126"/>
      <c r="H23" s="126"/>
      <c r="I23" s="126"/>
      <c r="J23" s="126"/>
      <c r="K23" s="126"/>
    </row>
  </sheetData>
  <mergeCells count="3">
    <mergeCell ref="C1:K1"/>
    <mergeCell ref="C2:K2"/>
    <mergeCell ref="C3:K3"/>
  </mergeCells>
  <pageMargins left="0.94" right="0.56999999999999995" top="0.64" bottom="0.43" header="0.5" footer="0.39"/>
  <pageSetup scale="3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K35"/>
  <sheetViews>
    <sheetView topLeftCell="C1" zoomScaleNormal="100" workbookViewId="0">
      <selection activeCell="C2" sqref="C2:K2"/>
    </sheetView>
  </sheetViews>
  <sheetFormatPr defaultColWidth="9.140625" defaultRowHeight="12.75"/>
  <cols>
    <col min="1" max="1" width="2.28515625" style="633" hidden="1" customWidth="1"/>
    <col min="2" max="2" width="46.5703125" style="633" hidden="1" customWidth="1"/>
    <col min="3" max="3" width="69" style="33" bestFit="1" customWidth="1"/>
    <col min="4" max="4" width="11.7109375" style="42" bestFit="1" customWidth="1"/>
    <col min="5" max="11" width="11.7109375" style="633" bestFit="1" customWidth="1"/>
    <col min="12" max="16384" width="9.140625" style="633"/>
  </cols>
  <sheetData>
    <row r="1" spans="1:11" s="40" customFormat="1" ht="30" customHeight="1">
      <c r="A1" s="47"/>
      <c r="B1" s="47"/>
      <c r="C1" s="750" t="s">
        <v>440</v>
      </c>
      <c r="D1" s="750"/>
      <c r="E1" s="750"/>
      <c r="F1" s="750"/>
      <c r="G1" s="750"/>
      <c r="H1" s="750"/>
      <c r="I1" s="750"/>
      <c r="J1" s="750"/>
      <c r="K1" s="750"/>
    </row>
    <row r="2" spans="1:11" s="40" customFormat="1" ht="23.25">
      <c r="A2" s="47"/>
      <c r="B2" s="47"/>
      <c r="C2" s="751" t="s">
        <v>764</v>
      </c>
      <c r="D2" s="751"/>
      <c r="E2" s="751"/>
      <c r="F2" s="751"/>
      <c r="G2" s="751"/>
      <c r="H2" s="751"/>
      <c r="I2" s="751"/>
      <c r="J2" s="751"/>
      <c r="K2" s="751"/>
    </row>
    <row r="3" spans="1:11" s="41" customFormat="1" ht="30" customHeight="1">
      <c r="A3" s="47" t="s">
        <v>1252</v>
      </c>
      <c r="B3" s="47"/>
      <c r="C3" s="752" t="s">
        <v>512</v>
      </c>
      <c r="D3" s="752"/>
      <c r="E3" s="752"/>
      <c r="F3" s="752"/>
      <c r="G3" s="752"/>
      <c r="H3" s="752"/>
      <c r="I3" s="752"/>
      <c r="J3" s="752"/>
      <c r="K3" s="752"/>
    </row>
    <row r="4" spans="1:11" s="39" customFormat="1" ht="3.75" customHeight="1" thickBot="1">
      <c r="A4" s="186"/>
      <c r="B4" s="186"/>
      <c r="C4" s="151"/>
      <c r="D4" s="154"/>
      <c r="E4" s="142"/>
      <c r="F4" s="142"/>
      <c r="G4" s="142"/>
      <c r="H4" s="142"/>
      <c r="I4" s="142"/>
      <c r="J4" s="142"/>
      <c r="K4" s="142"/>
    </row>
    <row r="5" spans="1:11" ht="15" customHeight="1" thickTop="1" thickBot="1">
      <c r="A5" s="193"/>
      <c r="B5" s="193"/>
      <c r="C5" s="561"/>
      <c r="D5" s="409">
        <v>2015</v>
      </c>
      <c r="E5" s="409">
        <v>2016</v>
      </c>
      <c r="F5" s="409">
        <v>2017</v>
      </c>
      <c r="G5" s="409">
        <v>2018</v>
      </c>
      <c r="H5" s="409">
        <v>2019</v>
      </c>
      <c r="I5" s="409">
        <v>2020</v>
      </c>
      <c r="J5" s="409">
        <v>2021</v>
      </c>
      <c r="K5" s="409">
        <v>2022</v>
      </c>
    </row>
    <row r="6" spans="1:11" ht="15" customHeight="1" thickTop="1" thickBot="1">
      <c r="A6" s="194"/>
      <c r="B6" s="194"/>
      <c r="C6" s="562"/>
      <c r="D6" s="503" t="s">
        <v>1242</v>
      </c>
      <c r="E6" s="503" t="s">
        <v>1242</v>
      </c>
      <c r="F6" s="504" t="s">
        <v>1242</v>
      </c>
      <c r="G6" s="503" t="s">
        <v>1242</v>
      </c>
      <c r="H6" s="503" t="s">
        <v>1242</v>
      </c>
      <c r="I6" s="503" t="s">
        <v>1242</v>
      </c>
      <c r="J6" s="503" t="s">
        <v>1242</v>
      </c>
      <c r="K6" s="503" t="s">
        <v>1505</v>
      </c>
    </row>
    <row r="7" spans="1:11" s="19" customFormat="1" ht="15" customHeight="1" thickTop="1" thickBot="1">
      <c r="A7" s="193" t="s">
        <v>748</v>
      </c>
      <c r="B7" s="195" t="s">
        <v>765</v>
      </c>
      <c r="C7" s="505" t="s">
        <v>247</v>
      </c>
      <c r="D7" s="506">
        <v>131019186</v>
      </c>
      <c r="E7" s="506">
        <v>135426274</v>
      </c>
      <c r="F7" s="506">
        <v>154147230</v>
      </c>
      <c r="G7" s="506">
        <v>161638464</v>
      </c>
      <c r="H7" s="506">
        <v>157409599</v>
      </c>
      <c r="I7" s="506">
        <v>173595870</v>
      </c>
      <c r="J7" s="506">
        <v>186048624.22277999</v>
      </c>
      <c r="K7" s="506">
        <v>189400270.78413001</v>
      </c>
    </row>
    <row r="8" spans="1:11" s="19" customFormat="1" ht="15" customHeight="1" thickTop="1" thickBot="1">
      <c r="A8" s="194" t="s">
        <v>748</v>
      </c>
      <c r="B8" s="196" t="s">
        <v>766</v>
      </c>
      <c r="C8" s="410" t="s">
        <v>767</v>
      </c>
      <c r="D8" s="411">
        <v>30048309</v>
      </c>
      <c r="E8" s="411">
        <v>29802707</v>
      </c>
      <c r="F8" s="411">
        <v>29805454</v>
      </c>
      <c r="G8" s="411">
        <v>28527247</v>
      </c>
      <c r="H8" s="411">
        <v>25221909</v>
      </c>
      <c r="I8" s="411">
        <v>28919097</v>
      </c>
      <c r="J8" s="411">
        <v>31258324.62985</v>
      </c>
      <c r="K8" s="411">
        <v>30602667.549490001</v>
      </c>
    </row>
    <row r="9" spans="1:11" s="19" customFormat="1" ht="15" customHeight="1" thickTop="1">
      <c r="A9" s="47" t="s">
        <v>748</v>
      </c>
      <c r="B9" s="197" t="s">
        <v>768</v>
      </c>
      <c r="C9" s="507" t="s">
        <v>769</v>
      </c>
      <c r="D9" s="363">
        <v>28839394</v>
      </c>
      <c r="E9" s="363">
        <v>29282082</v>
      </c>
      <c r="F9" s="363">
        <v>29397585</v>
      </c>
      <c r="G9" s="363">
        <v>27980826</v>
      </c>
      <c r="H9" s="363">
        <v>24822118</v>
      </c>
      <c r="I9" s="363">
        <v>28491015</v>
      </c>
      <c r="J9" s="363">
        <v>30893867.720739998</v>
      </c>
      <c r="K9" s="363">
        <v>29947812.155099999</v>
      </c>
    </row>
    <row r="10" spans="1:11" s="19" customFormat="1" ht="15" customHeight="1" thickBot="1">
      <c r="A10" s="47" t="s">
        <v>748</v>
      </c>
      <c r="B10" s="197" t="s">
        <v>770</v>
      </c>
      <c r="C10" s="507" t="s">
        <v>771</v>
      </c>
      <c r="D10" s="363">
        <v>1208915</v>
      </c>
      <c r="E10" s="363">
        <v>520625</v>
      </c>
      <c r="F10" s="363">
        <v>407869</v>
      </c>
      <c r="G10" s="363">
        <v>546421</v>
      </c>
      <c r="H10" s="363">
        <v>399791</v>
      </c>
      <c r="I10" s="363">
        <v>428082</v>
      </c>
      <c r="J10" s="363">
        <v>364456.90911000001</v>
      </c>
      <c r="K10" s="363">
        <v>654855.39439000015</v>
      </c>
    </row>
    <row r="11" spans="1:11" s="19" customFormat="1" ht="15" customHeight="1" thickTop="1" thickBot="1">
      <c r="A11" s="194" t="s">
        <v>748</v>
      </c>
      <c r="B11" s="196" t="s">
        <v>772</v>
      </c>
      <c r="C11" s="410" t="s">
        <v>773</v>
      </c>
      <c r="D11" s="411">
        <v>47601698</v>
      </c>
      <c r="E11" s="411">
        <v>43891533</v>
      </c>
      <c r="F11" s="411">
        <v>47920359</v>
      </c>
      <c r="G11" s="411">
        <v>51336022</v>
      </c>
      <c r="H11" s="411">
        <v>47708282</v>
      </c>
      <c r="I11" s="411">
        <v>52480729</v>
      </c>
      <c r="J11" s="411">
        <v>57233904.781120002</v>
      </c>
      <c r="K11" s="411">
        <v>56842362.243830003</v>
      </c>
    </row>
    <row r="12" spans="1:11" s="19" customFormat="1" ht="15" customHeight="1" thickTop="1">
      <c r="A12" s="47" t="s">
        <v>748</v>
      </c>
      <c r="B12" s="197" t="s">
        <v>774</v>
      </c>
      <c r="C12" s="507" t="s">
        <v>775</v>
      </c>
      <c r="D12" s="363">
        <v>47326530</v>
      </c>
      <c r="E12" s="363">
        <v>43593915</v>
      </c>
      <c r="F12" s="363">
        <v>47584074</v>
      </c>
      <c r="G12" s="363">
        <v>51014657</v>
      </c>
      <c r="H12" s="363">
        <v>46981718</v>
      </c>
      <c r="I12" s="363">
        <v>51852445</v>
      </c>
      <c r="J12" s="363">
        <v>56498079.315930001</v>
      </c>
      <c r="K12" s="363">
        <v>56241036.873369999</v>
      </c>
    </row>
    <row r="13" spans="1:11" s="19" customFormat="1" ht="15" customHeight="1">
      <c r="A13" s="47" t="s">
        <v>748</v>
      </c>
      <c r="B13" s="197" t="s">
        <v>776</v>
      </c>
      <c r="C13" s="507" t="s">
        <v>777</v>
      </c>
      <c r="D13" s="363">
        <v>192728</v>
      </c>
      <c r="E13" s="363">
        <v>230158</v>
      </c>
      <c r="F13" s="363">
        <v>252601</v>
      </c>
      <c r="G13" s="363">
        <v>190543</v>
      </c>
      <c r="H13" s="363">
        <v>207835</v>
      </c>
      <c r="I13" s="363">
        <v>233160</v>
      </c>
      <c r="J13" s="363">
        <v>274631.38511999999</v>
      </c>
      <c r="K13" s="363">
        <v>296893.52260999999</v>
      </c>
    </row>
    <row r="14" spans="1:11" s="19" customFormat="1" ht="15" customHeight="1">
      <c r="A14" s="47" t="s">
        <v>748</v>
      </c>
      <c r="B14" s="197" t="s">
        <v>778</v>
      </c>
      <c r="C14" s="507" t="s">
        <v>779</v>
      </c>
      <c r="D14" s="363">
        <v>0</v>
      </c>
      <c r="E14" s="363">
        <v>0</v>
      </c>
      <c r="F14" s="363">
        <v>0</v>
      </c>
      <c r="G14" s="363">
        <v>0</v>
      </c>
      <c r="H14" s="363">
        <v>0</v>
      </c>
      <c r="I14" s="363">
        <v>0</v>
      </c>
      <c r="J14" s="363">
        <v>0</v>
      </c>
      <c r="K14" s="363">
        <v>0</v>
      </c>
    </row>
    <row r="15" spans="1:11" s="19" customFormat="1" ht="15" customHeight="1" thickBot="1">
      <c r="A15" s="47" t="s">
        <v>748</v>
      </c>
      <c r="B15" s="198">
        <v>212.04</v>
      </c>
      <c r="C15" s="507" t="s">
        <v>780</v>
      </c>
      <c r="D15" s="363">
        <v>82441</v>
      </c>
      <c r="E15" s="363">
        <v>67460</v>
      </c>
      <c r="F15" s="363">
        <v>83684</v>
      </c>
      <c r="G15" s="363">
        <v>130822</v>
      </c>
      <c r="H15" s="363">
        <v>518728</v>
      </c>
      <c r="I15" s="363">
        <v>395124</v>
      </c>
      <c r="J15" s="363">
        <v>461194.08006999997</v>
      </c>
      <c r="K15" s="363">
        <v>304431.84785000002</v>
      </c>
    </row>
    <row r="16" spans="1:11" s="19" customFormat="1" ht="15" customHeight="1" thickTop="1" thickBot="1">
      <c r="A16" s="194" t="s">
        <v>748</v>
      </c>
      <c r="B16" s="196" t="s">
        <v>781</v>
      </c>
      <c r="C16" s="410" t="s">
        <v>782</v>
      </c>
      <c r="D16" s="411">
        <v>2383645</v>
      </c>
      <c r="E16" s="411">
        <v>802007</v>
      </c>
      <c r="F16" s="411">
        <v>608029</v>
      </c>
      <c r="G16" s="411">
        <v>486584</v>
      </c>
      <c r="H16" s="411">
        <v>285971</v>
      </c>
      <c r="I16" s="411">
        <v>290575</v>
      </c>
      <c r="J16" s="411">
        <v>422703.82511999999</v>
      </c>
      <c r="K16" s="411">
        <v>119535.97657</v>
      </c>
    </row>
    <row r="17" spans="1:11" s="19" customFormat="1" ht="15" customHeight="1" thickTop="1">
      <c r="A17" s="47" t="s">
        <v>748</v>
      </c>
      <c r="B17" s="197" t="s">
        <v>783</v>
      </c>
      <c r="C17" s="507" t="s">
        <v>784</v>
      </c>
      <c r="D17" s="363">
        <v>249119</v>
      </c>
      <c r="E17" s="363">
        <v>245466</v>
      </c>
      <c r="F17" s="363">
        <v>138236</v>
      </c>
      <c r="G17" s="363">
        <v>107437</v>
      </c>
      <c r="H17" s="363">
        <v>57424</v>
      </c>
      <c r="I17" s="363">
        <v>19718</v>
      </c>
      <c r="J17" s="363">
        <v>12261.23308</v>
      </c>
      <c r="K17" s="363">
        <v>16372.682789999999</v>
      </c>
    </row>
    <row r="18" spans="1:11" s="19" customFormat="1" ht="15" customHeight="1">
      <c r="A18" s="47" t="s">
        <v>748</v>
      </c>
      <c r="B18" s="197" t="s">
        <v>785</v>
      </c>
      <c r="C18" s="507" t="s">
        <v>786</v>
      </c>
      <c r="D18" s="363">
        <v>114217</v>
      </c>
      <c r="E18" s="363">
        <v>47027</v>
      </c>
      <c r="F18" s="363">
        <v>46518</v>
      </c>
      <c r="G18" s="363">
        <v>19497</v>
      </c>
      <c r="H18" s="363">
        <v>22534</v>
      </c>
      <c r="I18" s="363">
        <v>39593</v>
      </c>
      <c r="J18" s="363">
        <v>18492.374520000001</v>
      </c>
      <c r="K18" s="363">
        <v>5025.9583499999999</v>
      </c>
    </row>
    <row r="19" spans="1:11" s="19" customFormat="1" ht="15" customHeight="1">
      <c r="A19" s="47" t="s">
        <v>748</v>
      </c>
      <c r="B19" s="197" t="s">
        <v>787</v>
      </c>
      <c r="C19" s="507" t="s">
        <v>788</v>
      </c>
      <c r="D19" s="363">
        <v>1168</v>
      </c>
      <c r="E19" s="363">
        <v>549</v>
      </c>
      <c r="F19" s="363">
        <v>148</v>
      </c>
      <c r="G19" s="363">
        <v>94</v>
      </c>
      <c r="H19" s="363">
        <v>0</v>
      </c>
      <c r="I19" s="363">
        <v>344</v>
      </c>
      <c r="J19" s="363">
        <v>285.06188000000003</v>
      </c>
      <c r="K19" s="363">
        <v>-1.0000000000000001E-5</v>
      </c>
    </row>
    <row r="20" spans="1:11" s="19" customFormat="1" ht="15" customHeight="1">
      <c r="A20" s="47" t="s">
        <v>748</v>
      </c>
      <c r="B20" s="197" t="s">
        <v>789</v>
      </c>
      <c r="C20" s="507" t="s">
        <v>790</v>
      </c>
      <c r="D20" s="363">
        <v>10609</v>
      </c>
      <c r="E20" s="363">
        <v>5304</v>
      </c>
      <c r="F20" s="363">
        <v>9254</v>
      </c>
      <c r="G20" s="363">
        <v>1988</v>
      </c>
      <c r="H20" s="363">
        <v>1200</v>
      </c>
      <c r="I20" s="363">
        <v>14</v>
      </c>
      <c r="J20" s="363">
        <v>1390.9767300000001</v>
      </c>
      <c r="K20" s="363">
        <v>1115.5957700000001</v>
      </c>
    </row>
    <row r="21" spans="1:11" s="19" customFormat="1" ht="15" customHeight="1">
      <c r="A21" s="47" t="s">
        <v>748</v>
      </c>
      <c r="B21" s="197" t="s">
        <v>791</v>
      </c>
      <c r="C21" s="507" t="s">
        <v>792</v>
      </c>
      <c r="D21" s="363">
        <v>106122</v>
      </c>
      <c r="E21" s="363">
        <v>25017</v>
      </c>
      <c r="F21" s="363">
        <v>18410</v>
      </c>
      <c r="G21" s="363">
        <v>12962</v>
      </c>
      <c r="H21" s="363">
        <v>4611</v>
      </c>
      <c r="I21" s="363">
        <v>8593</v>
      </c>
      <c r="J21" s="363">
        <v>11065.975550000001</v>
      </c>
      <c r="K21" s="363">
        <v>7021.7396500000004</v>
      </c>
    </row>
    <row r="22" spans="1:11" s="19" customFormat="1" ht="15" customHeight="1">
      <c r="A22" s="47" t="s">
        <v>748</v>
      </c>
      <c r="B22" s="197" t="s">
        <v>793</v>
      </c>
      <c r="C22" s="507" t="s">
        <v>794</v>
      </c>
      <c r="D22" s="363">
        <v>33650</v>
      </c>
      <c r="E22" s="363">
        <v>80505</v>
      </c>
      <c r="F22" s="363">
        <v>16470</v>
      </c>
      <c r="G22" s="363">
        <v>2507</v>
      </c>
      <c r="H22" s="363">
        <v>3706</v>
      </c>
      <c r="I22" s="363">
        <v>24786</v>
      </c>
      <c r="J22" s="363">
        <v>232826.20335</v>
      </c>
      <c r="K22" s="363">
        <v>1.0000000000000001E-5</v>
      </c>
    </row>
    <row r="23" spans="1:11" s="19" customFormat="1" ht="15" customHeight="1">
      <c r="A23" s="47" t="s">
        <v>748</v>
      </c>
      <c r="B23" s="197" t="s">
        <v>795</v>
      </c>
      <c r="C23" s="507" t="s">
        <v>796</v>
      </c>
      <c r="D23" s="363">
        <v>98917</v>
      </c>
      <c r="E23" s="363">
        <v>11041</v>
      </c>
      <c r="F23" s="363">
        <v>6473</v>
      </c>
      <c r="G23" s="363">
        <v>12853</v>
      </c>
      <c r="H23" s="363">
        <v>20000</v>
      </c>
      <c r="I23" s="363">
        <v>20000</v>
      </c>
      <c r="J23" s="363">
        <v>30870.000010000003</v>
      </c>
      <c r="K23" s="363">
        <v>1.0000000000000001E-5</v>
      </c>
    </row>
    <row r="24" spans="1:11" s="19" customFormat="1" ht="15" customHeight="1" thickBot="1">
      <c r="A24" s="47" t="s">
        <v>748</v>
      </c>
      <c r="B24" s="197" t="s">
        <v>797</v>
      </c>
      <c r="C24" s="507" t="s">
        <v>1323</v>
      </c>
      <c r="D24" s="363">
        <v>1769842</v>
      </c>
      <c r="E24" s="363">
        <v>387099</v>
      </c>
      <c r="F24" s="363">
        <v>372521</v>
      </c>
      <c r="G24" s="363">
        <v>329245</v>
      </c>
      <c r="H24" s="363">
        <v>176495</v>
      </c>
      <c r="I24" s="363">
        <v>177526</v>
      </c>
      <c r="J24" s="363">
        <v>115512</v>
      </c>
      <c r="K24" s="363">
        <v>90000</v>
      </c>
    </row>
    <row r="25" spans="1:11" s="19" customFormat="1" ht="15" customHeight="1" thickTop="1" thickBot="1">
      <c r="A25" s="193" t="s">
        <v>748</v>
      </c>
      <c r="B25" s="199" t="s">
        <v>799</v>
      </c>
      <c r="C25" s="410" t="s">
        <v>800</v>
      </c>
      <c r="D25" s="412">
        <v>4348899</v>
      </c>
      <c r="E25" s="412">
        <v>4373255</v>
      </c>
      <c r="F25" s="412">
        <v>5070420</v>
      </c>
      <c r="G25" s="412">
        <v>3715943</v>
      </c>
      <c r="H25" s="412">
        <v>3952117</v>
      </c>
      <c r="I25" s="412">
        <v>3144797</v>
      </c>
      <c r="J25" s="412">
        <v>4109528.2781799999</v>
      </c>
      <c r="K25" s="412">
        <v>3883589.3428400001</v>
      </c>
    </row>
    <row r="26" spans="1:11" s="19" customFormat="1" ht="15" customHeight="1" thickTop="1" thickBot="1">
      <c r="A26" s="193" t="s">
        <v>748</v>
      </c>
      <c r="B26" s="199" t="s">
        <v>801</v>
      </c>
      <c r="C26" s="410" t="s">
        <v>802</v>
      </c>
      <c r="D26" s="412">
        <v>43373414</v>
      </c>
      <c r="E26" s="412">
        <v>52421843</v>
      </c>
      <c r="F26" s="412">
        <v>65219490</v>
      </c>
      <c r="G26" s="412">
        <v>70755431</v>
      </c>
      <c r="H26" s="412">
        <v>72297337</v>
      </c>
      <c r="I26" s="412">
        <v>79380373</v>
      </c>
      <c r="J26" s="412">
        <v>82631530.217570007</v>
      </c>
      <c r="K26" s="412">
        <v>86769392.453979999</v>
      </c>
    </row>
    <row r="27" spans="1:11" s="19" customFormat="1" ht="15" customHeight="1" thickTop="1" thickBot="1">
      <c r="A27" s="194" t="s">
        <v>748</v>
      </c>
      <c r="B27" s="200" t="s">
        <v>803</v>
      </c>
      <c r="C27" s="410" t="s">
        <v>804</v>
      </c>
      <c r="D27" s="411">
        <v>3263221</v>
      </c>
      <c r="E27" s="411">
        <v>4134928</v>
      </c>
      <c r="F27" s="411">
        <v>5523478</v>
      </c>
      <c r="G27" s="411">
        <v>6817238</v>
      </c>
      <c r="H27" s="411">
        <v>7943982</v>
      </c>
      <c r="I27" s="411">
        <v>9380300</v>
      </c>
      <c r="J27" s="411">
        <v>10392632.490940001</v>
      </c>
      <c r="K27" s="411">
        <v>11182723.217420001</v>
      </c>
    </row>
    <row r="28" spans="1:11" s="19" customFormat="1" ht="15" customHeight="1" thickTop="1">
      <c r="A28" s="47" t="s">
        <v>748</v>
      </c>
      <c r="B28" s="197" t="s">
        <v>805</v>
      </c>
      <c r="C28" s="507" t="s">
        <v>806</v>
      </c>
      <c r="D28" s="363">
        <v>80</v>
      </c>
      <c r="E28" s="363">
        <v>645</v>
      </c>
      <c r="F28" s="363">
        <v>81</v>
      </c>
      <c r="G28" s="363">
        <v>79</v>
      </c>
      <c r="H28" s="363">
        <v>189</v>
      </c>
      <c r="I28" s="363">
        <v>330</v>
      </c>
      <c r="J28" s="363">
        <v>364.20181000000002</v>
      </c>
      <c r="K28" s="363">
        <v>81.777649999999994</v>
      </c>
    </row>
    <row r="29" spans="1:11" s="19" customFormat="1" ht="15" customHeight="1">
      <c r="A29" s="47" t="s">
        <v>748</v>
      </c>
      <c r="B29" s="197" t="s">
        <v>807</v>
      </c>
      <c r="C29" s="507" t="s">
        <v>808</v>
      </c>
      <c r="D29" s="363">
        <v>2163</v>
      </c>
      <c r="E29" s="363">
        <v>2767</v>
      </c>
      <c r="F29" s="363">
        <v>4496</v>
      </c>
      <c r="G29" s="363">
        <v>6977</v>
      </c>
      <c r="H29" s="363">
        <v>6844</v>
      </c>
      <c r="I29" s="363">
        <v>7909</v>
      </c>
      <c r="J29" s="363">
        <v>9890.8633000000009</v>
      </c>
      <c r="K29" s="363">
        <v>9751.4760500000011</v>
      </c>
    </row>
    <row r="30" spans="1:11" s="19" customFormat="1" ht="15" customHeight="1">
      <c r="A30" s="47" t="s">
        <v>748</v>
      </c>
      <c r="B30" s="197" t="s">
        <v>809</v>
      </c>
      <c r="C30" s="507" t="s">
        <v>810</v>
      </c>
      <c r="D30" s="363">
        <v>445562</v>
      </c>
      <c r="E30" s="363">
        <v>342105</v>
      </c>
      <c r="F30" s="363">
        <v>399408</v>
      </c>
      <c r="G30" s="363">
        <v>452697</v>
      </c>
      <c r="H30" s="363">
        <v>85759</v>
      </c>
      <c r="I30" s="363">
        <v>99443</v>
      </c>
      <c r="J30" s="363">
        <v>75265.193180000002</v>
      </c>
      <c r="K30" s="363">
        <v>60891.673780000005</v>
      </c>
    </row>
    <row r="31" spans="1:11" s="19" customFormat="1" ht="15" customHeight="1">
      <c r="A31" s="47" t="s">
        <v>748</v>
      </c>
      <c r="B31" s="201" t="s">
        <v>811</v>
      </c>
      <c r="C31" s="507" t="s">
        <v>812</v>
      </c>
      <c r="D31" s="363">
        <v>7554</v>
      </c>
      <c r="E31" s="363">
        <v>4635</v>
      </c>
      <c r="F31" s="363">
        <v>6237</v>
      </c>
      <c r="G31" s="363">
        <v>3235</v>
      </c>
      <c r="H31" s="363">
        <v>7799</v>
      </c>
      <c r="I31" s="363">
        <v>3706</v>
      </c>
      <c r="J31" s="363">
        <v>4510.1443200000003</v>
      </c>
      <c r="K31" s="363">
        <v>5546.4891200000002</v>
      </c>
    </row>
    <row r="32" spans="1:11" s="19" customFormat="1" ht="15" customHeight="1">
      <c r="A32" s="47" t="s">
        <v>748</v>
      </c>
      <c r="B32" s="201" t="s">
        <v>813</v>
      </c>
      <c r="C32" s="143" t="s">
        <v>814</v>
      </c>
      <c r="D32" s="363">
        <v>2807862</v>
      </c>
      <c r="E32" s="363">
        <v>3784777</v>
      </c>
      <c r="F32" s="363">
        <v>5113256</v>
      </c>
      <c r="G32" s="363">
        <v>6354251</v>
      </c>
      <c r="H32" s="363">
        <v>7843390</v>
      </c>
      <c r="I32" s="363">
        <v>9268912</v>
      </c>
      <c r="J32" s="363">
        <v>10302602.088330001</v>
      </c>
      <c r="K32" s="363">
        <v>11106451.80082</v>
      </c>
    </row>
    <row r="33" spans="1:11" s="19" customFormat="1" ht="15" customHeight="1">
      <c r="A33" s="47" t="s">
        <v>748</v>
      </c>
      <c r="B33" s="201" t="s">
        <v>815</v>
      </c>
      <c r="C33" s="563" t="s">
        <v>816</v>
      </c>
      <c r="D33" s="411">
        <v>6230085</v>
      </c>
      <c r="E33" s="411">
        <v>5883537</v>
      </c>
      <c r="F33" s="411">
        <v>7481096</v>
      </c>
      <c r="G33" s="411">
        <v>9663397</v>
      </c>
      <c r="H33" s="411">
        <v>14892021</v>
      </c>
      <c r="I33" s="411">
        <v>17431730</v>
      </c>
      <c r="J33" s="411">
        <v>18238410.890250001</v>
      </c>
      <c r="K33" s="411">
        <v>19936830.794849999</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3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10"/>
  <sheetViews>
    <sheetView zoomScaleNormal="100" workbookViewId="0">
      <selection activeCell="A3" sqref="A3:P3"/>
    </sheetView>
  </sheetViews>
  <sheetFormatPr defaultRowHeight="15"/>
  <cols>
    <col min="1" max="1" width="74" style="5" customWidth="1"/>
    <col min="2" max="7" width="10.140625" style="5" bestFit="1" customWidth="1"/>
    <col min="8" max="8" width="9.140625" style="5" bestFit="1" customWidth="1"/>
    <col min="9" max="9" width="10.140625" style="5" bestFit="1" customWidth="1"/>
    <col min="10" max="10" width="6.5703125" style="5" bestFit="1" customWidth="1"/>
    <col min="11" max="11" width="10.140625" style="5" bestFit="1" customWidth="1"/>
    <col min="12" max="12" width="9.140625" style="5" bestFit="1" customWidth="1"/>
    <col min="13" max="13" width="10.140625" style="5" bestFit="1" customWidth="1"/>
    <col min="14" max="14" width="9.140625" style="5" bestFit="1" customWidth="1"/>
    <col min="15" max="15" width="11.140625" style="5" bestFit="1" customWidth="1"/>
    <col min="16" max="16" width="10.7109375" style="5" customWidth="1"/>
    <col min="17" max="16384" width="9.140625" style="5"/>
  </cols>
  <sheetData>
    <row r="1" spans="1:16" ht="30" customHeight="1">
      <c r="A1" s="735" t="s">
        <v>440</v>
      </c>
      <c r="B1" s="735"/>
      <c r="C1" s="735"/>
      <c r="D1" s="735"/>
      <c r="E1" s="735"/>
      <c r="F1" s="735"/>
      <c r="G1" s="735"/>
      <c r="H1" s="735"/>
      <c r="I1" s="735"/>
      <c r="J1" s="735"/>
      <c r="K1" s="735"/>
      <c r="L1" s="735"/>
      <c r="M1" s="735"/>
      <c r="N1" s="735"/>
      <c r="O1" s="735"/>
      <c r="P1" s="735"/>
    </row>
    <row r="2" spans="1:16" ht="18">
      <c r="A2" s="736" t="s">
        <v>723</v>
      </c>
      <c r="B2" s="736"/>
      <c r="C2" s="736"/>
      <c r="D2" s="736"/>
      <c r="E2" s="736"/>
      <c r="F2" s="736"/>
      <c r="G2" s="736"/>
      <c r="H2" s="736"/>
      <c r="I2" s="736"/>
      <c r="J2" s="736"/>
      <c r="K2" s="736"/>
      <c r="L2" s="736"/>
      <c r="M2" s="736"/>
      <c r="N2" s="736"/>
      <c r="O2" s="736"/>
      <c r="P2" s="736"/>
    </row>
    <row r="3" spans="1:16" ht="18">
      <c r="A3" s="736" t="s">
        <v>1502</v>
      </c>
      <c r="B3" s="736"/>
      <c r="C3" s="736"/>
      <c r="D3" s="736"/>
      <c r="E3" s="736"/>
      <c r="F3" s="736"/>
      <c r="G3" s="736"/>
      <c r="H3" s="736"/>
      <c r="I3" s="736"/>
      <c r="J3" s="736"/>
      <c r="K3" s="736"/>
      <c r="L3" s="736"/>
      <c r="M3" s="736"/>
      <c r="N3" s="736"/>
      <c r="O3" s="736"/>
      <c r="P3" s="736"/>
    </row>
    <row r="4" spans="1:16" ht="30" customHeight="1">
      <c r="A4" s="740" t="s">
        <v>512</v>
      </c>
      <c r="B4" s="740"/>
      <c r="C4" s="740"/>
      <c r="D4" s="740"/>
      <c r="E4" s="740"/>
      <c r="F4" s="740"/>
      <c r="G4" s="740"/>
      <c r="H4" s="740"/>
      <c r="I4" s="740"/>
      <c r="J4" s="740"/>
      <c r="K4" s="740"/>
      <c r="L4" s="740"/>
      <c r="M4" s="740"/>
      <c r="N4" s="740"/>
      <c r="O4" s="740"/>
      <c r="P4" s="740"/>
    </row>
    <row r="5" spans="1:16">
      <c r="A5" s="99"/>
      <c r="B5" s="205"/>
      <c r="C5" s="101"/>
      <c r="D5" s="205"/>
      <c r="E5" s="205"/>
      <c r="F5" s="205"/>
      <c r="G5" s="205"/>
      <c r="H5" s="205"/>
      <c r="I5" s="101"/>
      <c r="J5" s="184"/>
      <c r="K5" s="205"/>
      <c r="L5" s="205"/>
      <c r="M5" s="205"/>
      <c r="N5" s="205"/>
      <c r="O5" s="205"/>
      <c r="P5" s="98"/>
    </row>
    <row r="6" spans="1:16" ht="30" customHeight="1">
      <c r="A6" s="72" t="s">
        <v>724</v>
      </c>
      <c r="B6" s="73" t="s">
        <v>34</v>
      </c>
      <c r="C6" s="73" t="s">
        <v>117</v>
      </c>
      <c r="D6" s="73" t="s">
        <v>36</v>
      </c>
      <c r="E6" s="73" t="s">
        <v>38</v>
      </c>
      <c r="F6" s="73" t="s">
        <v>46</v>
      </c>
      <c r="G6" s="73" t="s">
        <v>44</v>
      </c>
      <c r="H6" s="73" t="s">
        <v>40</v>
      </c>
      <c r="I6" s="73" t="s">
        <v>42</v>
      </c>
      <c r="J6" s="73" t="s">
        <v>48</v>
      </c>
      <c r="K6" s="73" t="s">
        <v>50</v>
      </c>
      <c r="L6" s="73" t="s">
        <v>52</v>
      </c>
      <c r="M6" s="73" t="s">
        <v>54</v>
      </c>
      <c r="N6" s="73" t="s">
        <v>56</v>
      </c>
      <c r="O6" s="176" t="s">
        <v>519</v>
      </c>
      <c r="P6" s="73" t="s">
        <v>725</v>
      </c>
    </row>
    <row r="7" spans="1:16">
      <c r="A7" s="100" t="s">
        <v>726</v>
      </c>
      <c r="B7" s="97">
        <v>5295299.0623399997</v>
      </c>
      <c r="C7" s="97">
        <v>10804397.81501</v>
      </c>
      <c r="D7" s="97">
        <v>4724663.9578200001</v>
      </c>
      <c r="E7" s="97">
        <v>2768502.8058799999</v>
      </c>
      <c r="F7" s="97">
        <v>2602226.6703300001</v>
      </c>
      <c r="G7" s="97">
        <v>1299613.3708800001</v>
      </c>
      <c r="H7" s="97">
        <v>930232.82802000002</v>
      </c>
      <c r="I7" s="97">
        <v>1492166.0371300001</v>
      </c>
      <c r="J7" s="97">
        <v>0</v>
      </c>
      <c r="K7" s="97">
        <v>1301605.12723</v>
      </c>
      <c r="L7" s="97">
        <v>332587.51318999997</v>
      </c>
      <c r="M7" s="97">
        <v>7115930.9560200004</v>
      </c>
      <c r="N7" s="97">
        <v>301194.32836000004</v>
      </c>
      <c r="O7" s="97">
        <v>38968420.472209997</v>
      </c>
      <c r="P7" s="160">
        <v>0.18870371359757021</v>
      </c>
    </row>
    <row r="8" spans="1:16">
      <c r="A8" s="100" t="s">
        <v>727</v>
      </c>
      <c r="B8" s="97">
        <v>5488339.3637100002</v>
      </c>
      <c r="C8" s="97">
        <v>3578666.9660200002</v>
      </c>
      <c r="D8" s="97">
        <v>8139131.5219399994</v>
      </c>
      <c r="E8" s="97">
        <v>4522281.4113999996</v>
      </c>
      <c r="F8" s="97">
        <v>5373478.5315100001</v>
      </c>
      <c r="G8" s="97">
        <v>3735469.9564</v>
      </c>
      <c r="H8" s="97">
        <v>1965395.52141</v>
      </c>
      <c r="I8" s="97">
        <v>2989932.8486299999</v>
      </c>
      <c r="J8" s="97">
        <v>21163.13668</v>
      </c>
      <c r="K8" s="97">
        <v>2627353.4181900001</v>
      </c>
      <c r="L8" s="97">
        <v>601860.18192</v>
      </c>
      <c r="M8" s="97">
        <v>5221536.8652299996</v>
      </c>
      <c r="N8" s="97">
        <v>1492666.2019500001</v>
      </c>
      <c r="O8" s="97">
        <v>45757275.924990006</v>
      </c>
      <c r="P8" s="160">
        <v>0.22157859586102494</v>
      </c>
    </row>
    <row r="9" spans="1:16">
      <c r="A9" s="100" t="s">
        <v>728</v>
      </c>
      <c r="B9" s="97">
        <v>3645597.1801499999</v>
      </c>
      <c r="C9" s="97">
        <v>3008940.35818</v>
      </c>
      <c r="D9" s="97">
        <v>5032243.2350000003</v>
      </c>
      <c r="E9" s="97">
        <v>4221228.4643700002</v>
      </c>
      <c r="F9" s="97">
        <v>2803464.7881100001</v>
      </c>
      <c r="G9" s="97">
        <v>2452842.1245900001</v>
      </c>
      <c r="H9" s="97">
        <v>3176224.4410199998</v>
      </c>
      <c r="I9" s="97">
        <v>2857900.0553299999</v>
      </c>
      <c r="J9" s="97">
        <v>11024.364039999999</v>
      </c>
      <c r="K9" s="97">
        <v>3926342.7957700002</v>
      </c>
      <c r="L9" s="97">
        <v>1054847.9907</v>
      </c>
      <c r="M9" s="97">
        <v>1424108.53969</v>
      </c>
      <c r="N9" s="97">
        <v>1702785.4620999999</v>
      </c>
      <c r="O9" s="97">
        <v>35317549.799049996</v>
      </c>
      <c r="P9" s="160">
        <v>0.17102445317229689</v>
      </c>
    </row>
    <row r="10" spans="1:16">
      <c r="A10" s="100" t="s">
        <v>729</v>
      </c>
      <c r="B10" s="97">
        <v>1952519.4811199999</v>
      </c>
      <c r="C10" s="97">
        <v>1898444.6865699999</v>
      </c>
      <c r="D10" s="97">
        <v>3156244.8998200004</v>
      </c>
      <c r="E10" s="97">
        <v>1552705.32286</v>
      </c>
      <c r="F10" s="97">
        <v>1632104.9343900001</v>
      </c>
      <c r="G10" s="97">
        <v>1240301.37815</v>
      </c>
      <c r="H10" s="97">
        <v>1233182.0822300001</v>
      </c>
      <c r="I10" s="97">
        <v>1415382.0784200002</v>
      </c>
      <c r="J10" s="97">
        <v>15442.060359999999</v>
      </c>
      <c r="K10" s="97">
        <v>1102095.9653099999</v>
      </c>
      <c r="L10" s="97">
        <v>791273.73230999999</v>
      </c>
      <c r="M10" s="97">
        <v>1530225.0063199999</v>
      </c>
      <c r="N10" s="97">
        <v>487008.46288000001</v>
      </c>
      <c r="O10" s="97">
        <v>18006930.090740003</v>
      </c>
      <c r="P10" s="160">
        <v>8.7198160393432103E-2</v>
      </c>
    </row>
    <row r="11" spans="1:16">
      <c r="A11" s="100" t="s">
        <v>730</v>
      </c>
      <c r="B11" s="97">
        <v>1306689.9026600001</v>
      </c>
      <c r="C11" s="97">
        <v>1275736.1175599999</v>
      </c>
      <c r="D11" s="97">
        <v>2030004.40117</v>
      </c>
      <c r="E11" s="97">
        <v>1057615.4326599999</v>
      </c>
      <c r="F11" s="97">
        <v>1044089.6092899999</v>
      </c>
      <c r="G11" s="97">
        <v>614650.37884000002</v>
      </c>
      <c r="H11" s="97">
        <v>565604.10543</v>
      </c>
      <c r="I11" s="97">
        <v>627373.14572999999</v>
      </c>
      <c r="J11" s="97">
        <v>11064.319869999999</v>
      </c>
      <c r="K11" s="97">
        <v>647627.72511999996</v>
      </c>
      <c r="L11" s="97">
        <v>247426.58352000001</v>
      </c>
      <c r="M11" s="97">
        <v>1068372.6564199999</v>
      </c>
      <c r="N11" s="97">
        <v>300059.90097000002</v>
      </c>
      <c r="O11" s="97">
        <v>10796314.279240005</v>
      </c>
      <c r="P11" s="160">
        <v>5.2280912928250461E-2</v>
      </c>
    </row>
    <row r="12" spans="1:16">
      <c r="A12" s="100" t="s">
        <v>731</v>
      </c>
      <c r="B12" s="97">
        <v>1264785.61943</v>
      </c>
      <c r="C12" s="97">
        <v>1416280.8314700001</v>
      </c>
      <c r="D12" s="97">
        <v>1930081.34329</v>
      </c>
      <c r="E12" s="97">
        <v>988687.56121000007</v>
      </c>
      <c r="F12" s="97">
        <v>1028337.94512</v>
      </c>
      <c r="G12" s="97">
        <v>607410.29590999999</v>
      </c>
      <c r="H12" s="97">
        <v>381649.59910000005</v>
      </c>
      <c r="I12" s="97">
        <v>490657.95152</v>
      </c>
      <c r="J12" s="97">
        <v>6654.3320599999997</v>
      </c>
      <c r="K12" s="97">
        <v>604715.03778000001</v>
      </c>
      <c r="L12" s="97">
        <v>183364.86566000001</v>
      </c>
      <c r="M12" s="97">
        <v>959293.88860000006</v>
      </c>
      <c r="N12" s="97">
        <v>265177.14799000003</v>
      </c>
      <c r="O12" s="97">
        <v>10127096.41914</v>
      </c>
      <c r="P12" s="160">
        <v>4.9040240253391897E-2</v>
      </c>
    </row>
    <row r="13" spans="1:16">
      <c r="A13" s="100" t="s">
        <v>732</v>
      </c>
      <c r="B13" s="97">
        <v>931708.04565999995</v>
      </c>
      <c r="C13" s="97">
        <v>1231637.9831600001</v>
      </c>
      <c r="D13" s="97">
        <v>1373645.17796</v>
      </c>
      <c r="E13" s="97">
        <v>704925.15612000006</v>
      </c>
      <c r="F13" s="97">
        <v>620512.06370000006</v>
      </c>
      <c r="G13" s="97">
        <v>408521.94916000002</v>
      </c>
      <c r="H13" s="97">
        <v>221605.26750999998</v>
      </c>
      <c r="I13" s="97">
        <v>421120.82707999996</v>
      </c>
      <c r="J13" s="97">
        <v>4882.5773499999996</v>
      </c>
      <c r="K13" s="97">
        <v>436847.1949</v>
      </c>
      <c r="L13" s="97">
        <v>65708.8514</v>
      </c>
      <c r="M13" s="97">
        <v>692773.20096000005</v>
      </c>
      <c r="N13" s="97">
        <v>262105.25083</v>
      </c>
      <c r="O13" s="97">
        <v>7375993.5457899999</v>
      </c>
      <c r="P13" s="160">
        <v>3.5718085482958906E-2</v>
      </c>
    </row>
    <row r="14" spans="1:16">
      <c r="A14" s="100" t="s">
        <v>733</v>
      </c>
      <c r="B14" s="97">
        <v>795478.53396000003</v>
      </c>
      <c r="C14" s="97">
        <v>1208590.3839700001</v>
      </c>
      <c r="D14" s="97">
        <v>1034180.96404</v>
      </c>
      <c r="E14" s="97">
        <v>510320.68832000002</v>
      </c>
      <c r="F14" s="97">
        <v>461799.70007999998</v>
      </c>
      <c r="G14" s="97">
        <v>275941.69264999998</v>
      </c>
      <c r="H14" s="97">
        <v>172095.36293999999</v>
      </c>
      <c r="I14" s="97">
        <v>416338.82931</v>
      </c>
      <c r="J14" s="97">
        <v>3119.1839799999998</v>
      </c>
      <c r="K14" s="97">
        <v>722039.23021000007</v>
      </c>
      <c r="L14" s="97">
        <v>49481.758529999999</v>
      </c>
      <c r="M14" s="97">
        <v>568241.23934000009</v>
      </c>
      <c r="N14" s="97">
        <v>309248.30937999999</v>
      </c>
      <c r="O14" s="97">
        <v>6526875.8767099995</v>
      </c>
      <c r="P14" s="160">
        <v>3.1606251965072892E-2</v>
      </c>
    </row>
    <row r="15" spans="1:16">
      <c r="A15" s="100" t="s">
        <v>734</v>
      </c>
      <c r="B15" s="97">
        <v>503127.31013</v>
      </c>
      <c r="C15" s="97">
        <v>819121.78985000006</v>
      </c>
      <c r="D15" s="97">
        <v>644447.05862000003</v>
      </c>
      <c r="E15" s="97">
        <v>346471.14794</v>
      </c>
      <c r="F15" s="97">
        <v>293473.51306999999</v>
      </c>
      <c r="G15" s="97">
        <v>180329.11285</v>
      </c>
      <c r="H15" s="97">
        <v>102996.35706000001</v>
      </c>
      <c r="I15" s="97">
        <v>313941.11033</v>
      </c>
      <c r="J15" s="97">
        <v>1766.83773</v>
      </c>
      <c r="K15" s="97">
        <v>326155.30338</v>
      </c>
      <c r="L15" s="97">
        <v>27735.345309999997</v>
      </c>
      <c r="M15" s="97">
        <v>325851.39763999998</v>
      </c>
      <c r="N15" s="97">
        <v>191699.03198</v>
      </c>
      <c r="O15" s="97">
        <v>4077115.3158899993</v>
      </c>
      <c r="P15" s="160">
        <v>1.9743340673062205E-2</v>
      </c>
    </row>
    <row r="16" spans="1:16">
      <c r="A16" s="100" t="s">
        <v>735</v>
      </c>
      <c r="B16" s="97">
        <v>705419.6834199999</v>
      </c>
      <c r="C16" s="97">
        <v>1360339.6342</v>
      </c>
      <c r="D16" s="97">
        <v>886417.92057000007</v>
      </c>
      <c r="E16" s="97">
        <v>450092.21937000001</v>
      </c>
      <c r="F16" s="97">
        <v>421003.08695999999</v>
      </c>
      <c r="G16" s="97">
        <v>258009.85543999998</v>
      </c>
      <c r="H16" s="97">
        <v>142113.64065000002</v>
      </c>
      <c r="I16" s="97">
        <v>622462.44404999993</v>
      </c>
      <c r="J16" s="97">
        <v>2295.0704799999999</v>
      </c>
      <c r="K16" s="97">
        <v>586639.8780599999</v>
      </c>
      <c r="L16" s="97">
        <v>43726.077360000003</v>
      </c>
      <c r="M16" s="97">
        <v>541048.86032000009</v>
      </c>
      <c r="N16" s="97">
        <v>444976.17507999996</v>
      </c>
      <c r="O16" s="97">
        <v>6464544.5459600016</v>
      </c>
      <c r="P16" s="160">
        <v>3.1304413875577031E-2</v>
      </c>
    </row>
    <row r="17" spans="1:16">
      <c r="A17" s="100" t="s">
        <v>736</v>
      </c>
      <c r="B17" s="97">
        <v>985806.77069999999</v>
      </c>
      <c r="C17" s="97">
        <v>1890525.58607</v>
      </c>
      <c r="D17" s="97">
        <v>1145086.32015</v>
      </c>
      <c r="E17" s="97">
        <v>609438.87299000006</v>
      </c>
      <c r="F17" s="97">
        <v>553536.13410999998</v>
      </c>
      <c r="G17" s="97">
        <v>357275.20724000002</v>
      </c>
      <c r="H17" s="97">
        <v>211689.95136000001</v>
      </c>
      <c r="I17" s="97">
        <v>763527.2294500001</v>
      </c>
      <c r="J17" s="97">
        <v>2942.5937699999999</v>
      </c>
      <c r="K17" s="97">
        <v>738029.17591999995</v>
      </c>
      <c r="L17" s="97">
        <v>47760.344280000005</v>
      </c>
      <c r="M17" s="97">
        <v>665992.76584999997</v>
      </c>
      <c r="N17" s="97">
        <v>520080.90808999998</v>
      </c>
      <c r="O17" s="97">
        <v>8491691.8599800002</v>
      </c>
      <c r="P17" s="160">
        <v>4.1120829874211409E-2</v>
      </c>
    </row>
    <row r="18" spans="1:16">
      <c r="A18" s="100" t="s">
        <v>737</v>
      </c>
      <c r="B18" s="97">
        <v>1192841.06962</v>
      </c>
      <c r="C18" s="97">
        <v>2377231.5270500001</v>
      </c>
      <c r="D18" s="97">
        <v>1266124.8041900001</v>
      </c>
      <c r="E18" s="97">
        <v>728952.08311000001</v>
      </c>
      <c r="F18" s="97">
        <v>717565.99763</v>
      </c>
      <c r="G18" s="97">
        <v>484293.07242000004</v>
      </c>
      <c r="H18" s="97">
        <v>244268.98337999999</v>
      </c>
      <c r="I18" s="97">
        <v>905932.55421000009</v>
      </c>
      <c r="J18" s="97">
        <v>3021.8513800000001</v>
      </c>
      <c r="K18" s="97">
        <v>897734.73698000005</v>
      </c>
      <c r="L18" s="97">
        <v>57260.345170000001</v>
      </c>
      <c r="M18" s="97">
        <v>792597.47736000002</v>
      </c>
      <c r="N18" s="97">
        <v>627432.02295000001</v>
      </c>
      <c r="O18" s="97">
        <v>10295256.525450001</v>
      </c>
      <c r="P18" s="160">
        <v>4.9854551846090119E-2</v>
      </c>
    </row>
    <row r="19" spans="1:16">
      <c r="A19" s="100" t="s">
        <v>738</v>
      </c>
      <c r="B19" s="97">
        <v>229657.73204</v>
      </c>
      <c r="C19" s="97">
        <v>509934.10550999996</v>
      </c>
      <c r="D19" s="97">
        <v>216890.87276</v>
      </c>
      <c r="E19" s="97">
        <v>134381.06874000002</v>
      </c>
      <c r="F19" s="97">
        <v>150323.02330999999</v>
      </c>
      <c r="G19" s="97">
        <v>101156.34838</v>
      </c>
      <c r="H19" s="97">
        <v>46717.731799999994</v>
      </c>
      <c r="I19" s="97">
        <v>142851.80888999999</v>
      </c>
      <c r="J19" s="97">
        <v>542.89780000000007</v>
      </c>
      <c r="K19" s="97">
        <v>150718.44488999998</v>
      </c>
      <c r="L19" s="97">
        <v>10873.67109</v>
      </c>
      <c r="M19" s="97">
        <v>152465.31628</v>
      </c>
      <c r="N19" s="97">
        <v>97557.539290000001</v>
      </c>
      <c r="O19" s="97">
        <v>1944070.5607799999</v>
      </c>
      <c r="P19" s="160">
        <v>9.4141186599163082E-3</v>
      </c>
    </row>
    <row r="20" spans="1:16">
      <c r="A20" s="100" t="s">
        <v>739</v>
      </c>
      <c r="B20" s="97">
        <v>280028.81222000002</v>
      </c>
      <c r="C20" s="97">
        <v>547475.80976999993</v>
      </c>
      <c r="D20" s="97">
        <v>233033.22502000001</v>
      </c>
      <c r="E20" s="97">
        <v>146771.63125999999</v>
      </c>
      <c r="F20" s="97">
        <v>154178.46638</v>
      </c>
      <c r="G20" s="97">
        <v>132298.49604</v>
      </c>
      <c r="H20" s="97">
        <v>61976.538390000002</v>
      </c>
      <c r="I20" s="97">
        <v>225417.74494</v>
      </c>
      <c r="J20" s="97">
        <v>728.73454000000004</v>
      </c>
      <c r="K20" s="97">
        <v>193891.88534000001</v>
      </c>
      <c r="L20" s="97">
        <v>16231.98955</v>
      </c>
      <c r="M20" s="97">
        <v>208673.78475999998</v>
      </c>
      <c r="N20" s="97">
        <v>156006.06328</v>
      </c>
      <c r="O20" s="97">
        <v>2356713.1814900003</v>
      </c>
      <c r="P20" s="160">
        <v>1.1412331417144718E-2</v>
      </c>
    </row>
    <row r="21" spans="1:16">
      <c r="A21" s="72" t="s">
        <v>160</v>
      </c>
      <c r="B21" s="158">
        <v>24577298.567159999</v>
      </c>
      <c r="C21" s="158">
        <v>31927323.594390001</v>
      </c>
      <c r="D21" s="158">
        <v>31812195.702349998</v>
      </c>
      <c r="E21" s="158">
        <v>18742373.866230004</v>
      </c>
      <c r="F21" s="158">
        <v>17856094.463989999</v>
      </c>
      <c r="G21" s="158">
        <v>12148113.238949997</v>
      </c>
      <c r="H21" s="158">
        <v>9455752.4102999978</v>
      </c>
      <c r="I21" s="158">
        <v>13685004.66502</v>
      </c>
      <c r="J21" s="158">
        <v>84647.960040000005</v>
      </c>
      <c r="K21" s="158">
        <v>14261795.919080002</v>
      </c>
      <c r="L21" s="158">
        <v>3530139.2499899999</v>
      </c>
      <c r="M21" s="158">
        <v>21267111.954789996</v>
      </c>
      <c r="N21" s="158">
        <v>7157996.8051300021</v>
      </c>
      <c r="O21" s="158">
        <v>206505848.39741999</v>
      </c>
      <c r="P21" s="161">
        <v>1</v>
      </c>
    </row>
    <row r="22" spans="1:16">
      <c r="A22" s="54" t="s">
        <v>740</v>
      </c>
      <c r="B22" s="160">
        <v>0.11901502430992196</v>
      </c>
      <c r="C22" s="160">
        <v>0.15460735781654933</v>
      </c>
      <c r="D22" s="160">
        <v>0.15404985354762207</v>
      </c>
      <c r="E22" s="160">
        <v>9.0759530597701768E-2</v>
      </c>
      <c r="F22" s="160">
        <v>8.6467742209537762E-2</v>
      </c>
      <c r="G22" s="160">
        <v>5.8826969469508598E-2</v>
      </c>
      <c r="H22" s="160">
        <v>4.5789271750320729E-2</v>
      </c>
      <c r="I22" s="160">
        <v>6.6269332182221016E-2</v>
      </c>
      <c r="J22" s="160">
        <v>4.099058728694948E-4</v>
      </c>
      <c r="K22" s="160">
        <v>6.906243106313005E-2</v>
      </c>
      <c r="L22" s="160">
        <v>1.7094621180879371E-2</v>
      </c>
      <c r="M22" s="160">
        <v>0.10298551890821751</v>
      </c>
      <c r="N22" s="160">
        <v>3.4662441091520349E-2</v>
      </c>
      <c r="O22" s="160">
        <v>1</v>
      </c>
      <c r="P22" s="234"/>
    </row>
    <row r="23" spans="1:16" ht="30" customHeight="1">
      <c r="A23" s="435" t="s">
        <v>741</v>
      </c>
      <c r="B23" s="73" t="s">
        <v>34</v>
      </c>
      <c r="C23" s="73" t="s">
        <v>117</v>
      </c>
      <c r="D23" s="73" t="s">
        <v>36</v>
      </c>
      <c r="E23" s="73" t="s">
        <v>38</v>
      </c>
      <c r="F23" s="73" t="s">
        <v>46</v>
      </c>
      <c r="G23" s="73" t="s">
        <v>44</v>
      </c>
      <c r="H23" s="73" t="s">
        <v>40</v>
      </c>
      <c r="I23" s="73" t="s">
        <v>42</v>
      </c>
      <c r="J23" s="73" t="s">
        <v>48</v>
      </c>
      <c r="K23" s="73" t="s">
        <v>50</v>
      </c>
      <c r="L23" s="73" t="s">
        <v>52</v>
      </c>
      <c r="M23" s="73" t="s">
        <v>54</v>
      </c>
      <c r="N23" s="73" t="s">
        <v>56</v>
      </c>
      <c r="O23" s="176" t="s">
        <v>519</v>
      </c>
      <c r="P23" s="73" t="s">
        <v>682</v>
      </c>
    </row>
    <row r="24" spans="1:16">
      <c r="A24" s="100" t="s">
        <v>726</v>
      </c>
      <c r="B24" s="97">
        <v>145</v>
      </c>
      <c r="C24" s="97">
        <v>167</v>
      </c>
      <c r="D24" s="97">
        <v>167</v>
      </c>
      <c r="E24" s="97">
        <v>95</v>
      </c>
      <c r="F24" s="97">
        <v>95</v>
      </c>
      <c r="G24" s="97">
        <v>44</v>
      </c>
      <c r="H24" s="97">
        <v>45</v>
      </c>
      <c r="I24" s="97">
        <v>46</v>
      </c>
      <c r="J24" s="97">
        <v>0</v>
      </c>
      <c r="K24" s="97">
        <v>35</v>
      </c>
      <c r="L24" s="97">
        <v>13</v>
      </c>
      <c r="M24" s="97">
        <v>176</v>
      </c>
      <c r="N24" s="97">
        <v>11</v>
      </c>
      <c r="O24" s="97">
        <v>1039</v>
      </c>
      <c r="P24" s="160">
        <v>8.5150763976096479E-5</v>
      </c>
    </row>
    <row r="25" spans="1:16">
      <c r="A25" s="100" t="s">
        <v>727</v>
      </c>
      <c r="B25" s="97">
        <v>554</v>
      </c>
      <c r="C25" s="97">
        <v>360</v>
      </c>
      <c r="D25" s="97">
        <v>845</v>
      </c>
      <c r="E25" s="97">
        <v>464</v>
      </c>
      <c r="F25" s="97">
        <v>540</v>
      </c>
      <c r="G25" s="97">
        <v>381</v>
      </c>
      <c r="H25" s="97">
        <v>208</v>
      </c>
      <c r="I25" s="97">
        <v>306</v>
      </c>
      <c r="J25" s="97">
        <v>2</v>
      </c>
      <c r="K25" s="97">
        <v>272</v>
      </c>
      <c r="L25" s="97">
        <v>65</v>
      </c>
      <c r="M25" s="97">
        <v>530</v>
      </c>
      <c r="N25" s="97">
        <v>154</v>
      </c>
      <c r="O25" s="97">
        <v>4681</v>
      </c>
      <c r="P25" s="160">
        <v>3.8362918784610935E-4</v>
      </c>
    </row>
    <row r="26" spans="1:16">
      <c r="A26" s="100" t="s">
        <v>728</v>
      </c>
      <c r="B26" s="97">
        <v>757</v>
      </c>
      <c r="C26" s="97">
        <v>601</v>
      </c>
      <c r="D26" s="97">
        <v>1030</v>
      </c>
      <c r="E26" s="97">
        <v>854</v>
      </c>
      <c r="F26" s="97">
        <v>580</v>
      </c>
      <c r="G26" s="97">
        <v>495</v>
      </c>
      <c r="H26" s="97">
        <v>646</v>
      </c>
      <c r="I26" s="97">
        <v>583</v>
      </c>
      <c r="J26" s="97">
        <v>3</v>
      </c>
      <c r="K26" s="97">
        <v>796</v>
      </c>
      <c r="L26" s="97">
        <v>219</v>
      </c>
      <c r="M26" s="97">
        <v>296</v>
      </c>
      <c r="N26" s="97">
        <v>350</v>
      </c>
      <c r="O26" s="97">
        <v>7210</v>
      </c>
      <c r="P26" s="160">
        <v>5.9089221199966856E-4</v>
      </c>
    </row>
    <row r="27" spans="1:16">
      <c r="A27" s="100" t="s">
        <v>729</v>
      </c>
      <c r="B27" s="97">
        <v>886</v>
      </c>
      <c r="C27" s="97">
        <v>816</v>
      </c>
      <c r="D27" s="97">
        <v>1453</v>
      </c>
      <c r="E27" s="97">
        <v>702</v>
      </c>
      <c r="F27" s="97">
        <v>760</v>
      </c>
      <c r="G27" s="97">
        <v>547</v>
      </c>
      <c r="H27" s="97">
        <v>542</v>
      </c>
      <c r="I27" s="97">
        <v>618</v>
      </c>
      <c r="J27" s="97">
        <v>7</v>
      </c>
      <c r="K27" s="97">
        <v>492</v>
      </c>
      <c r="L27" s="97">
        <v>327</v>
      </c>
      <c r="M27" s="97">
        <v>707</v>
      </c>
      <c r="N27" s="97">
        <v>218</v>
      </c>
      <c r="O27" s="97">
        <v>8075</v>
      </c>
      <c r="P27" s="160">
        <v>6.6178288653222239E-4</v>
      </c>
    </row>
    <row r="28" spans="1:16">
      <c r="A28" s="100" t="s">
        <v>730</v>
      </c>
      <c r="B28" s="97">
        <v>1374</v>
      </c>
      <c r="C28" s="97">
        <v>1320</v>
      </c>
      <c r="D28" s="97">
        <v>2143</v>
      </c>
      <c r="E28" s="97">
        <v>1120</v>
      </c>
      <c r="F28" s="97">
        <v>1085</v>
      </c>
      <c r="G28" s="97">
        <v>645</v>
      </c>
      <c r="H28" s="97">
        <v>588</v>
      </c>
      <c r="I28" s="97">
        <v>652</v>
      </c>
      <c r="J28" s="97">
        <v>12</v>
      </c>
      <c r="K28" s="97">
        <v>673</v>
      </c>
      <c r="L28" s="97">
        <v>255</v>
      </c>
      <c r="M28" s="97">
        <v>1138</v>
      </c>
      <c r="N28" s="97">
        <v>321</v>
      </c>
      <c r="O28" s="97">
        <v>11326</v>
      </c>
      <c r="P28" s="160">
        <v>9.2821708642278034E-4</v>
      </c>
    </row>
    <row r="29" spans="1:16">
      <c r="A29" s="100" t="s">
        <v>731</v>
      </c>
      <c r="B29" s="97">
        <v>2657</v>
      </c>
      <c r="C29" s="97">
        <v>3037</v>
      </c>
      <c r="D29" s="97">
        <v>4078</v>
      </c>
      <c r="E29" s="97">
        <v>2080</v>
      </c>
      <c r="F29" s="97">
        <v>2278</v>
      </c>
      <c r="G29" s="97">
        <v>1265</v>
      </c>
      <c r="H29" s="97">
        <v>799</v>
      </c>
      <c r="I29" s="97">
        <v>1057</v>
      </c>
      <c r="J29" s="97">
        <v>14</v>
      </c>
      <c r="K29" s="97">
        <v>1287</v>
      </c>
      <c r="L29" s="97">
        <v>380</v>
      </c>
      <c r="M29" s="97">
        <v>2044</v>
      </c>
      <c r="N29" s="97">
        <v>578</v>
      </c>
      <c r="O29" s="97">
        <v>21554</v>
      </c>
      <c r="P29" s="160">
        <v>1.7664480911845847E-3</v>
      </c>
    </row>
    <row r="30" spans="1:16">
      <c r="A30" s="100" t="s">
        <v>732</v>
      </c>
      <c r="B30" s="97">
        <v>3538</v>
      </c>
      <c r="C30" s="97">
        <v>4714</v>
      </c>
      <c r="D30" s="97">
        <v>5212</v>
      </c>
      <c r="E30" s="97">
        <v>2682</v>
      </c>
      <c r="F30" s="97">
        <v>2348</v>
      </c>
      <c r="G30" s="97">
        <v>1546</v>
      </c>
      <c r="H30" s="97">
        <v>840</v>
      </c>
      <c r="I30" s="97">
        <v>1601</v>
      </c>
      <c r="J30" s="97">
        <v>18</v>
      </c>
      <c r="K30" s="97">
        <v>1659</v>
      </c>
      <c r="L30" s="97">
        <v>251</v>
      </c>
      <c r="M30" s="97">
        <v>2600</v>
      </c>
      <c r="N30" s="97">
        <v>1002</v>
      </c>
      <c r="O30" s="97">
        <v>28011</v>
      </c>
      <c r="P30" s="160">
        <v>2.295628536799267E-3</v>
      </c>
    </row>
    <row r="31" spans="1:16">
      <c r="A31" s="100" t="s">
        <v>733</v>
      </c>
      <c r="B31" s="97">
        <v>4743</v>
      </c>
      <c r="C31" s="97">
        <v>7213</v>
      </c>
      <c r="D31" s="97">
        <v>6190</v>
      </c>
      <c r="E31" s="97">
        <v>3073</v>
      </c>
      <c r="F31" s="97">
        <v>2753</v>
      </c>
      <c r="G31" s="97">
        <v>1654</v>
      </c>
      <c r="H31" s="97">
        <v>1030</v>
      </c>
      <c r="I31" s="97">
        <v>2517</v>
      </c>
      <c r="J31" s="97">
        <v>19</v>
      </c>
      <c r="K31" s="97">
        <v>4105</v>
      </c>
      <c r="L31" s="97">
        <v>293</v>
      </c>
      <c r="M31" s="97">
        <v>3367</v>
      </c>
      <c r="N31" s="97">
        <v>1841</v>
      </c>
      <c r="O31" s="97">
        <v>38798</v>
      </c>
      <c r="P31" s="160">
        <v>3.179672127761878E-3</v>
      </c>
    </row>
    <row r="32" spans="1:16">
      <c r="A32" s="100" t="s">
        <v>734</v>
      </c>
      <c r="B32" s="97">
        <v>4255</v>
      </c>
      <c r="C32" s="97">
        <v>6961</v>
      </c>
      <c r="D32" s="97">
        <v>5452</v>
      </c>
      <c r="E32" s="97">
        <v>2932</v>
      </c>
      <c r="F32" s="97">
        <v>2483</v>
      </c>
      <c r="G32" s="97">
        <v>1526</v>
      </c>
      <c r="H32" s="97">
        <v>867</v>
      </c>
      <c r="I32" s="97">
        <v>2667</v>
      </c>
      <c r="J32" s="97">
        <v>15</v>
      </c>
      <c r="K32" s="97">
        <v>2769</v>
      </c>
      <c r="L32" s="97">
        <v>240</v>
      </c>
      <c r="M32" s="97">
        <v>2747</v>
      </c>
      <c r="N32" s="97">
        <v>1630</v>
      </c>
      <c r="O32" s="97">
        <v>34544</v>
      </c>
      <c r="P32" s="160">
        <v>2.8310375272283706E-3</v>
      </c>
    </row>
    <row r="33" spans="1:16">
      <c r="A33" s="100" t="s">
        <v>735</v>
      </c>
      <c r="B33" s="97">
        <v>8545</v>
      </c>
      <c r="C33" s="97">
        <v>16197</v>
      </c>
      <c r="D33" s="97">
        <v>10679</v>
      </c>
      <c r="E33" s="97">
        <v>5424</v>
      </c>
      <c r="F33" s="97">
        <v>5050</v>
      </c>
      <c r="G33" s="97">
        <v>3111</v>
      </c>
      <c r="H33" s="97">
        <v>1715</v>
      </c>
      <c r="I33" s="97">
        <v>7526</v>
      </c>
      <c r="J33" s="97">
        <v>27</v>
      </c>
      <c r="K33" s="97">
        <v>6994</v>
      </c>
      <c r="L33" s="97">
        <v>519</v>
      </c>
      <c r="M33" s="97">
        <v>6410</v>
      </c>
      <c r="N33" s="97">
        <v>5263</v>
      </c>
      <c r="O33" s="97">
        <v>77460</v>
      </c>
      <c r="P33" s="160">
        <v>6.3481984384874245E-3</v>
      </c>
    </row>
    <row r="34" spans="1:16">
      <c r="A34" s="100" t="s">
        <v>736</v>
      </c>
      <c r="B34" s="97">
        <v>20366</v>
      </c>
      <c r="C34" s="97">
        <v>39102</v>
      </c>
      <c r="D34" s="97">
        <v>23579</v>
      </c>
      <c r="E34" s="97">
        <v>12572</v>
      </c>
      <c r="F34" s="97">
        <v>11417</v>
      </c>
      <c r="G34" s="97">
        <v>7426</v>
      </c>
      <c r="H34" s="97">
        <v>4404</v>
      </c>
      <c r="I34" s="97">
        <v>15982</v>
      </c>
      <c r="J34" s="97">
        <v>60</v>
      </c>
      <c r="K34" s="97">
        <v>15365</v>
      </c>
      <c r="L34" s="97">
        <v>979</v>
      </c>
      <c r="M34" s="97">
        <v>13746</v>
      </c>
      <c r="N34" s="97">
        <v>10840</v>
      </c>
      <c r="O34" s="97">
        <v>175838</v>
      </c>
      <c r="P34" s="160">
        <v>1.4410721882607174E-2</v>
      </c>
    </row>
    <row r="35" spans="1:16">
      <c r="A35" s="100" t="s">
        <v>737</v>
      </c>
      <c r="B35" s="97">
        <v>76276</v>
      </c>
      <c r="C35" s="97">
        <v>152436</v>
      </c>
      <c r="D35" s="97">
        <v>79672</v>
      </c>
      <c r="E35" s="97">
        <v>46385</v>
      </c>
      <c r="F35" s="97">
        <v>46568</v>
      </c>
      <c r="G35" s="97">
        <v>31735</v>
      </c>
      <c r="H35" s="97">
        <v>15625</v>
      </c>
      <c r="I35" s="97">
        <v>57292</v>
      </c>
      <c r="J35" s="97">
        <v>188</v>
      </c>
      <c r="K35" s="97">
        <v>56840</v>
      </c>
      <c r="L35" s="97">
        <v>3684</v>
      </c>
      <c r="M35" s="97">
        <v>50755</v>
      </c>
      <c r="N35" s="97">
        <v>39431</v>
      </c>
      <c r="O35" s="97">
        <v>656887</v>
      </c>
      <c r="P35" s="160">
        <v>5.3834869967243591E-2</v>
      </c>
    </row>
    <row r="36" spans="1:16">
      <c r="A36" s="100" t="s">
        <v>738</v>
      </c>
      <c r="B36" s="97">
        <v>47132</v>
      </c>
      <c r="C36" s="97">
        <v>105233</v>
      </c>
      <c r="D36" s="97">
        <v>44119</v>
      </c>
      <c r="E36" s="97">
        <v>27505</v>
      </c>
      <c r="F36" s="97">
        <v>30482</v>
      </c>
      <c r="G36" s="97">
        <v>20713</v>
      </c>
      <c r="H36" s="97">
        <v>9529</v>
      </c>
      <c r="I36" s="97">
        <v>29267</v>
      </c>
      <c r="J36" s="97">
        <v>115</v>
      </c>
      <c r="K36" s="97">
        <v>30346</v>
      </c>
      <c r="L36" s="97">
        <v>2225</v>
      </c>
      <c r="M36" s="97">
        <v>31149</v>
      </c>
      <c r="N36" s="97">
        <v>19846</v>
      </c>
      <c r="O36" s="97">
        <v>397661</v>
      </c>
      <c r="P36" s="160">
        <v>3.2590123150624165E-2</v>
      </c>
    </row>
    <row r="37" spans="1:16">
      <c r="A37" s="100" t="s">
        <v>739</v>
      </c>
      <c r="B37" s="97">
        <v>1196497</v>
      </c>
      <c r="C37" s="97">
        <v>2188230</v>
      </c>
      <c r="D37" s="97">
        <v>1003389</v>
      </c>
      <c r="E37" s="97">
        <v>535543</v>
      </c>
      <c r="F37" s="97">
        <v>749332</v>
      </c>
      <c r="G37" s="97">
        <v>596947</v>
      </c>
      <c r="H37" s="97">
        <v>300419</v>
      </c>
      <c r="I37" s="97">
        <v>1152686</v>
      </c>
      <c r="J37" s="97">
        <v>1739</v>
      </c>
      <c r="K37" s="97">
        <v>1085331</v>
      </c>
      <c r="L37" s="97">
        <v>89798</v>
      </c>
      <c r="M37" s="97">
        <v>954284</v>
      </c>
      <c r="N37" s="97">
        <v>884608</v>
      </c>
      <c r="O37" s="97">
        <v>10738803</v>
      </c>
      <c r="P37" s="160">
        <v>0.88009362814128667</v>
      </c>
    </row>
    <row r="38" spans="1:16">
      <c r="A38" s="72" t="s">
        <v>160</v>
      </c>
      <c r="B38" s="158">
        <v>1367725</v>
      </c>
      <c r="C38" s="158">
        <v>2526387</v>
      </c>
      <c r="D38" s="158">
        <v>1188008</v>
      </c>
      <c r="E38" s="158">
        <v>641431</v>
      </c>
      <c r="F38" s="158">
        <v>855771</v>
      </c>
      <c r="G38" s="158">
        <v>668035</v>
      </c>
      <c r="H38" s="158">
        <v>337257</v>
      </c>
      <c r="I38" s="158">
        <v>1272800</v>
      </c>
      <c r="J38" s="158">
        <v>2219</v>
      </c>
      <c r="K38" s="158">
        <v>1206964</v>
      </c>
      <c r="L38" s="158">
        <v>99248</v>
      </c>
      <c r="M38" s="158">
        <v>1069949</v>
      </c>
      <c r="N38" s="158">
        <v>966093</v>
      </c>
      <c r="O38" s="158">
        <v>12201887</v>
      </c>
      <c r="P38" s="161">
        <v>1</v>
      </c>
    </row>
    <row r="39" spans="1:16">
      <c r="A39" s="54" t="s">
        <v>740</v>
      </c>
      <c r="B39" s="160">
        <v>0.11209126916189274</v>
      </c>
      <c r="C39" s="160">
        <v>0.20704887694829496</v>
      </c>
      <c r="D39" s="160">
        <v>9.7362645630139008E-2</v>
      </c>
      <c r="E39" s="160">
        <v>5.2568180642879256E-2</v>
      </c>
      <c r="F39" s="160">
        <v>7.0134316110286879E-2</v>
      </c>
      <c r="G39" s="160">
        <v>5.47484991460747E-2</v>
      </c>
      <c r="H39" s="160">
        <v>2.7639741295752043E-2</v>
      </c>
      <c r="I39" s="160">
        <v>0.10431173473414398</v>
      </c>
      <c r="J39" s="160">
        <v>1.8185711767368441E-4</v>
      </c>
      <c r="K39" s="160">
        <v>9.8916175834114842E-2</v>
      </c>
      <c r="L39" s="160">
        <v>8.1338238913374623E-3</v>
      </c>
      <c r="M39" s="160">
        <v>8.7687174942695345E-2</v>
      </c>
      <c r="N39" s="160">
        <v>7.9175704544715092E-2</v>
      </c>
      <c r="O39" s="160">
        <v>1</v>
      </c>
      <c r="P39" s="235"/>
    </row>
    <row r="40" spans="1:16" ht="15.75" thickBot="1">
      <c r="A40" s="206"/>
      <c r="B40" s="207"/>
      <c r="C40" s="208"/>
      <c r="D40" s="208"/>
      <c r="E40" s="208"/>
      <c r="F40" s="208"/>
      <c r="G40" s="208"/>
      <c r="H40" s="207"/>
      <c r="I40" s="207"/>
      <c r="J40" s="207"/>
      <c r="K40" s="207"/>
      <c r="L40" s="207"/>
      <c r="M40" s="207"/>
      <c r="N40" s="207"/>
      <c r="O40" s="552"/>
      <c r="P40" s="552"/>
    </row>
    <row r="41" spans="1:16" ht="36.75" customHeight="1" thickTop="1">
      <c r="A41" s="771" t="s">
        <v>1452</v>
      </c>
      <c r="B41" s="772"/>
      <c r="C41" s="772"/>
      <c r="D41" s="772"/>
      <c r="E41" s="772"/>
      <c r="F41" s="772"/>
      <c r="G41" s="772"/>
      <c r="H41" s="772"/>
      <c r="I41" s="772"/>
      <c r="J41" s="772"/>
      <c r="K41" s="772"/>
      <c r="L41" s="772"/>
      <c r="M41" s="772"/>
      <c r="N41" s="772"/>
      <c r="O41" s="772"/>
      <c r="P41" s="772"/>
    </row>
    <row r="42" spans="1:16">
      <c r="A42" s="209"/>
      <c r="B42" s="210"/>
      <c r="C42" s="210"/>
      <c r="D42" s="210"/>
      <c r="E42" s="210"/>
      <c r="F42" s="210"/>
      <c r="G42" s="210"/>
      <c r="H42" s="210"/>
      <c r="I42" s="210"/>
      <c r="J42" s="210"/>
      <c r="K42" s="210"/>
      <c r="L42" s="210"/>
      <c r="M42" s="210"/>
      <c r="N42" s="210"/>
      <c r="O42" s="210"/>
      <c r="P42" s="210"/>
    </row>
    <row r="43" spans="1:16" ht="30" customHeight="1">
      <c r="A43" s="735" t="s">
        <v>440</v>
      </c>
      <c r="B43" s="735"/>
      <c r="C43" s="735"/>
      <c r="D43" s="735"/>
      <c r="E43" s="735"/>
      <c r="F43" s="735"/>
      <c r="G43" s="735"/>
      <c r="H43" s="735"/>
      <c r="I43" s="735"/>
      <c r="J43" s="735"/>
      <c r="K43" s="735"/>
      <c r="L43" s="735"/>
      <c r="M43" s="735"/>
      <c r="N43" s="735"/>
      <c r="O43" s="735"/>
      <c r="P43" s="735"/>
    </row>
    <row r="44" spans="1:16" ht="18">
      <c r="A44" s="736" t="s">
        <v>742</v>
      </c>
      <c r="B44" s="736"/>
      <c r="C44" s="736"/>
      <c r="D44" s="736"/>
      <c r="E44" s="736"/>
      <c r="F44" s="736"/>
      <c r="G44" s="736"/>
      <c r="H44" s="736"/>
      <c r="I44" s="736"/>
      <c r="J44" s="736"/>
      <c r="K44" s="736"/>
      <c r="L44" s="736"/>
      <c r="M44" s="736"/>
      <c r="N44" s="736"/>
      <c r="O44" s="736"/>
      <c r="P44" s="736"/>
    </row>
    <row r="45" spans="1:16" ht="18">
      <c r="A45" s="736" t="s">
        <v>1502</v>
      </c>
      <c r="B45" s="736"/>
      <c r="C45" s="736"/>
      <c r="D45" s="736"/>
      <c r="E45" s="736"/>
      <c r="F45" s="736"/>
      <c r="G45" s="736"/>
      <c r="H45" s="736"/>
      <c r="I45" s="736"/>
      <c r="J45" s="736"/>
      <c r="K45" s="736"/>
      <c r="L45" s="736"/>
      <c r="M45" s="736"/>
      <c r="N45" s="736"/>
      <c r="O45" s="736"/>
      <c r="P45" s="736"/>
    </row>
    <row r="46" spans="1:16" ht="30" customHeight="1">
      <c r="A46" s="740" t="s">
        <v>512</v>
      </c>
      <c r="B46" s="740"/>
      <c r="C46" s="740"/>
      <c r="D46" s="740"/>
      <c r="E46" s="740"/>
      <c r="F46" s="740"/>
      <c r="G46" s="740"/>
      <c r="H46" s="740"/>
      <c r="I46" s="740"/>
      <c r="J46" s="740"/>
      <c r="K46" s="740"/>
      <c r="L46" s="740"/>
      <c r="M46" s="740"/>
      <c r="N46" s="740"/>
      <c r="O46" s="740"/>
      <c r="P46" s="740"/>
    </row>
    <row r="47" spans="1:16">
      <c r="A47" s="99"/>
      <c r="B47" s="205"/>
      <c r="C47" s="101"/>
      <c r="D47" s="205"/>
      <c r="E47" s="205"/>
      <c r="F47" s="205"/>
      <c r="G47" s="205"/>
      <c r="H47" s="205"/>
      <c r="I47" s="101"/>
      <c r="J47" s="184"/>
      <c r="K47" s="205"/>
      <c r="L47" s="205"/>
      <c r="M47" s="205"/>
      <c r="N47" s="205"/>
      <c r="O47" s="205"/>
      <c r="P47" s="98"/>
    </row>
    <row r="48" spans="1:16" ht="30" customHeight="1">
      <c r="A48" s="72" t="s">
        <v>724</v>
      </c>
      <c r="B48" s="73" t="s">
        <v>34</v>
      </c>
      <c r="C48" s="73" t="s">
        <v>117</v>
      </c>
      <c r="D48" s="73" t="s">
        <v>36</v>
      </c>
      <c r="E48" s="73" t="s">
        <v>38</v>
      </c>
      <c r="F48" s="73" t="s">
        <v>46</v>
      </c>
      <c r="G48" s="73" t="s">
        <v>44</v>
      </c>
      <c r="H48" s="73" t="s">
        <v>40</v>
      </c>
      <c r="I48" s="73" t="s">
        <v>42</v>
      </c>
      <c r="J48" s="73" t="s">
        <v>48</v>
      </c>
      <c r="K48" s="73" t="s">
        <v>50</v>
      </c>
      <c r="L48" s="73" t="s">
        <v>52</v>
      </c>
      <c r="M48" s="73" t="s">
        <v>54</v>
      </c>
      <c r="N48" s="73" t="s">
        <v>56</v>
      </c>
      <c r="O48" s="176" t="s">
        <v>519</v>
      </c>
      <c r="P48" s="73" t="s">
        <v>725</v>
      </c>
    </row>
    <row r="49" spans="1:16">
      <c r="A49" s="100" t="s">
        <v>726</v>
      </c>
      <c r="B49" s="97">
        <v>2764412.4398499997</v>
      </c>
      <c r="C49" s="97">
        <v>3344319.3442600002</v>
      </c>
      <c r="D49" s="97">
        <v>2144604.1117799999</v>
      </c>
      <c r="E49" s="97">
        <v>1551541.9491199998</v>
      </c>
      <c r="F49" s="97">
        <v>1261205.86356</v>
      </c>
      <c r="G49" s="97">
        <v>750321.46401</v>
      </c>
      <c r="H49" s="97">
        <v>364522.28808999999</v>
      </c>
      <c r="I49" s="97">
        <v>0</v>
      </c>
      <c r="J49" s="97">
        <v>0</v>
      </c>
      <c r="K49" s="97">
        <v>534694.59210000001</v>
      </c>
      <c r="L49" s="97">
        <v>92987.460980000003</v>
      </c>
      <c r="M49" s="97">
        <v>3356845.0201599998</v>
      </c>
      <c r="N49" s="97">
        <v>0</v>
      </c>
      <c r="O49" s="97">
        <v>16165454.533909999</v>
      </c>
      <c r="P49" s="160">
        <v>0.44557543298026292</v>
      </c>
    </row>
    <row r="50" spans="1:16">
      <c r="A50" s="100" t="s">
        <v>727</v>
      </c>
      <c r="B50" s="97">
        <v>647659.2824400001</v>
      </c>
      <c r="C50" s="97">
        <v>391123.18744999997</v>
      </c>
      <c r="D50" s="97">
        <v>715166.49335</v>
      </c>
      <c r="E50" s="97">
        <v>579731.20796999999</v>
      </c>
      <c r="F50" s="97">
        <v>566320.34769000008</v>
      </c>
      <c r="G50" s="97">
        <v>322675.62236000004</v>
      </c>
      <c r="H50" s="97">
        <v>138569.60274999999</v>
      </c>
      <c r="I50" s="97">
        <v>0</v>
      </c>
      <c r="J50" s="97">
        <v>21163.13668</v>
      </c>
      <c r="K50" s="97">
        <v>223651.53297999999</v>
      </c>
      <c r="L50" s="97">
        <v>50916.940259999996</v>
      </c>
      <c r="M50" s="97">
        <v>259541.96491000001</v>
      </c>
      <c r="N50" s="97">
        <v>0</v>
      </c>
      <c r="O50" s="97">
        <v>3916519.3188400003</v>
      </c>
      <c r="P50" s="160">
        <v>0.10795272026573834</v>
      </c>
    </row>
    <row r="51" spans="1:16">
      <c r="A51" s="100" t="s">
        <v>728</v>
      </c>
      <c r="B51" s="97">
        <v>567360.07721000002</v>
      </c>
      <c r="C51" s="97">
        <v>489815.63357000001</v>
      </c>
      <c r="D51" s="97">
        <v>719544.74823999999</v>
      </c>
      <c r="E51" s="97">
        <v>547403.25595999998</v>
      </c>
      <c r="F51" s="97">
        <v>457083.15463999996</v>
      </c>
      <c r="G51" s="97">
        <v>305969.58506999997</v>
      </c>
      <c r="H51" s="97">
        <v>145118.44157</v>
      </c>
      <c r="I51" s="97">
        <v>0</v>
      </c>
      <c r="J51" s="97">
        <v>0</v>
      </c>
      <c r="K51" s="97">
        <v>116025.55313</v>
      </c>
      <c r="L51" s="97">
        <v>98151.475290000002</v>
      </c>
      <c r="M51" s="97">
        <v>337079.63297999999</v>
      </c>
      <c r="N51" s="97">
        <v>0</v>
      </c>
      <c r="O51" s="97">
        <v>3783551.5576599995</v>
      </c>
      <c r="P51" s="160">
        <v>0.10428767220687223</v>
      </c>
    </row>
    <row r="52" spans="1:16">
      <c r="A52" s="100" t="s">
        <v>729</v>
      </c>
      <c r="B52" s="97">
        <v>693433.67042999994</v>
      </c>
      <c r="C52" s="97">
        <v>595574.94649999996</v>
      </c>
      <c r="D52" s="97">
        <v>697056.88676000002</v>
      </c>
      <c r="E52" s="97">
        <v>745417.40249000001</v>
      </c>
      <c r="F52" s="97">
        <v>505480.72493999999</v>
      </c>
      <c r="G52" s="97">
        <v>413185.09027999995</v>
      </c>
      <c r="H52" s="97">
        <v>201637.83649000002</v>
      </c>
      <c r="I52" s="97">
        <v>0</v>
      </c>
      <c r="J52" s="97">
        <v>7878.0674200000003</v>
      </c>
      <c r="K52" s="97">
        <v>63702.168239999999</v>
      </c>
      <c r="L52" s="97">
        <v>56316.78</v>
      </c>
      <c r="M52" s="97">
        <v>399199.89711000002</v>
      </c>
      <c r="N52" s="97">
        <v>0</v>
      </c>
      <c r="O52" s="97">
        <v>4378883.4706600001</v>
      </c>
      <c r="P52" s="160">
        <v>0.12069706387263091</v>
      </c>
    </row>
    <row r="53" spans="1:16">
      <c r="A53" s="100" t="s">
        <v>730</v>
      </c>
      <c r="B53" s="97">
        <v>433733.39327999996</v>
      </c>
      <c r="C53" s="97">
        <v>433134.38509</v>
      </c>
      <c r="D53" s="97">
        <v>438970.48248000001</v>
      </c>
      <c r="E53" s="97">
        <v>429065.03429000004</v>
      </c>
      <c r="F53" s="97">
        <v>280822.72429000004</v>
      </c>
      <c r="G53" s="97">
        <v>223754.15896999999</v>
      </c>
      <c r="H53" s="97">
        <v>150394.47279</v>
      </c>
      <c r="I53" s="97">
        <v>0</v>
      </c>
      <c r="J53" s="97">
        <v>4242.8165799999997</v>
      </c>
      <c r="K53" s="97">
        <v>31853.88076</v>
      </c>
      <c r="L53" s="97">
        <v>21265.52434</v>
      </c>
      <c r="M53" s="97">
        <v>214968.87722999998</v>
      </c>
      <c r="N53" s="97">
        <v>0</v>
      </c>
      <c r="O53" s="97">
        <v>2662205.7500999998</v>
      </c>
      <c r="P53" s="160">
        <v>7.3379531475285961E-2</v>
      </c>
    </row>
    <row r="54" spans="1:16">
      <c r="A54" s="100" t="s">
        <v>731</v>
      </c>
      <c r="B54" s="97">
        <v>313429.06279</v>
      </c>
      <c r="C54" s="97">
        <v>348952.16995999997</v>
      </c>
      <c r="D54" s="97">
        <v>353253.85618</v>
      </c>
      <c r="E54" s="97">
        <v>346650.05010000005</v>
      </c>
      <c r="F54" s="97">
        <v>188750.00354000001</v>
      </c>
      <c r="G54" s="97">
        <v>176277.94697999998</v>
      </c>
      <c r="H54" s="97">
        <v>100989.64535999999</v>
      </c>
      <c r="I54" s="97">
        <v>0</v>
      </c>
      <c r="J54" s="97">
        <v>4349.8528200000001</v>
      </c>
      <c r="K54" s="97">
        <v>28086.874670000001</v>
      </c>
      <c r="L54" s="97">
        <v>18609.67481</v>
      </c>
      <c r="M54" s="97">
        <v>156066.93696000002</v>
      </c>
      <c r="N54" s="97">
        <v>0</v>
      </c>
      <c r="O54" s="97">
        <v>2035416.0741699999</v>
      </c>
      <c r="P54" s="160">
        <v>5.6103055849177026E-2</v>
      </c>
    </row>
    <row r="55" spans="1:16">
      <c r="A55" s="100" t="s">
        <v>732</v>
      </c>
      <c r="B55" s="97">
        <v>183644.34616999998</v>
      </c>
      <c r="C55" s="97">
        <v>199350.99415000001</v>
      </c>
      <c r="D55" s="97">
        <v>203535.68372</v>
      </c>
      <c r="E55" s="97">
        <v>181211.03886</v>
      </c>
      <c r="F55" s="97">
        <v>106883.80574</v>
      </c>
      <c r="G55" s="97">
        <v>105863.73819</v>
      </c>
      <c r="H55" s="97">
        <v>56245.2958</v>
      </c>
      <c r="I55" s="97">
        <v>0</v>
      </c>
      <c r="J55" s="97">
        <v>1874.5471200000002</v>
      </c>
      <c r="K55" s="97">
        <v>10500.866910000001</v>
      </c>
      <c r="L55" s="97">
        <v>10269.31287</v>
      </c>
      <c r="M55" s="97">
        <v>75906.606980000011</v>
      </c>
      <c r="N55" s="97">
        <v>0</v>
      </c>
      <c r="O55" s="97">
        <v>1135286.23651</v>
      </c>
      <c r="P55" s="160">
        <v>3.1292386819581942E-2</v>
      </c>
    </row>
    <row r="56" spans="1:16">
      <c r="A56" s="100" t="s">
        <v>733</v>
      </c>
      <c r="B56" s="97">
        <v>106368.18048000001</v>
      </c>
      <c r="C56" s="97">
        <v>114851.84092</v>
      </c>
      <c r="D56" s="97">
        <v>118525.511</v>
      </c>
      <c r="E56" s="97">
        <v>107706.51345999999</v>
      </c>
      <c r="F56" s="97">
        <v>61961.850689999999</v>
      </c>
      <c r="G56" s="97">
        <v>57310.693189999998</v>
      </c>
      <c r="H56" s="97">
        <v>28971.338540000001</v>
      </c>
      <c r="I56" s="97">
        <v>0</v>
      </c>
      <c r="J56" s="97">
        <v>649.76801</v>
      </c>
      <c r="K56" s="97">
        <v>5975.9727800000001</v>
      </c>
      <c r="L56" s="97">
        <v>5242.5563200000006</v>
      </c>
      <c r="M56" s="97">
        <v>46757.706539999999</v>
      </c>
      <c r="N56" s="97">
        <v>0</v>
      </c>
      <c r="O56" s="97">
        <v>654321.93192999996</v>
      </c>
      <c r="P56" s="160">
        <v>1.8035359136769884E-2</v>
      </c>
    </row>
    <row r="57" spans="1:16">
      <c r="A57" s="100" t="s">
        <v>734</v>
      </c>
      <c r="B57" s="97">
        <v>62408.646860000001</v>
      </c>
      <c r="C57" s="97">
        <v>61553.968850000005</v>
      </c>
      <c r="D57" s="97">
        <v>66444.102490000005</v>
      </c>
      <c r="E57" s="97">
        <v>58582.254860000001</v>
      </c>
      <c r="F57" s="97">
        <v>31323.137719999999</v>
      </c>
      <c r="G57" s="97">
        <v>27200.468690000002</v>
      </c>
      <c r="H57" s="97">
        <v>15511.683000000001</v>
      </c>
      <c r="I57" s="97">
        <v>0</v>
      </c>
      <c r="J57" s="97">
        <v>492.14652000000001</v>
      </c>
      <c r="K57" s="97">
        <v>3264.6944600000002</v>
      </c>
      <c r="L57" s="97">
        <v>2218.9609300000002</v>
      </c>
      <c r="M57" s="97">
        <v>27803.653409999999</v>
      </c>
      <c r="N57" s="97">
        <v>0</v>
      </c>
      <c r="O57" s="97">
        <v>356803.71779000002</v>
      </c>
      <c r="P57" s="160">
        <v>9.8347355906232593E-3</v>
      </c>
    </row>
    <row r="58" spans="1:16">
      <c r="A58" s="100" t="s">
        <v>735</v>
      </c>
      <c r="B58" s="97">
        <v>68299.957500000004</v>
      </c>
      <c r="C58" s="97">
        <v>65609.57548</v>
      </c>
      <c r="D58" s="97">
        <v>70091.249590000007</v>
      </c>
      <c r="E58" s="97">
        <v>61345.192880000002</v>
      </c>
      <c r="F58" s="97">
        <v>34076.650430000002</v>
      </c>
      <c r="G58" s="97">
        <v>33249.172270000003</v>
      </c>
      <c r="H58" s="97">
        <v>17114.698499999999</v>
      </c>
      <c r="I58" s="97">
        <v>0</v>
      </c>
      <c r="J58" s="97">
        <v>829.80759</v>
      </c>
      <c r="K58" s="97">
        <v>3588.6913399999999</v>
      </c>
      <c r="L58" s="97">
        <v>2320.93462</v>
      </c>
      <c r="M58" s="97">
        <v>29832.825149999997</v>
      </c>
      <c r="N58" s="97">
        <v>0</v>
      </c>
      <c r="O58" s="97">
        <v>386358.75534999999</v>
      </c>
      <c r="P58" s="160">
        <v>1.0649373906540732E-2</v>
      </c>
    </row>
    <row r="59" spans="1:16">
      <c r="A59" s="100" t="s">
        <v>736</v>
      </c>
      <c r="B59" s="97">
        <v>67123.043989999991</v>
      </c>
      <c r="C59" s="97">
        <v>70630.079339999997</v>
      </c>
      <c r="D59" s="97">
        <v>73293.52231</v>
      </c>
      <c r="E59" s="97">
        <v>61731.932649999995</v>
      </c>
      <c r="F59" s="97">
        <v>35340.775590000005</v>
      </c>
      <c r="G59" s="97">
        <v>32200.490510000003</v>
      </c>
      <c r="H59" s="97">
        <v>19018.379579999997</v>
      </c>
      <c r="I59" s="97">
        <v>0</v>
      </c>
      <c r="J59" s="97">
        <v>1022.61987</v>
      </c>
      <c r="K59" s="97">
        <v>3506.5402000000004</v>
      </c>
      <c r="L59" s="97">
        <v>3077.4810499999999</v>
      </c>
      <c r="M59" s="97">
        <v>32867.450140000001</v>
      </c>
      <c r="N59" s="97">
        <v>0</v>
      </c>
      <c r="O59" s="97">
        <v>399812.31522999995</v>
      </c>
      <c r="P59" s="160">
        <v>1.1020200211243898E-2</v>
      </c>
    </row>
    <row r="60" spans="1:16">
      <c r="A60" s="100" t="s">
        <v>737</v>
      </c>
      <c r="B60" s="97">
        <v>51621.705759999997</v>
      </c>
      <c r="C60" s="97">
        <v>54553.491950000003</v>
      </c>
      <c r="D60" s="97">
        <v>57569.578950000003</v>
      </c>
      <c r="E60" s="97">
        <v>47755.500630000002</v>
      </c>
      <c r="F60" s="97">
        <v>27077.37009</v>
      </c>
      <c r="G60" s="97">
        <v>29748.82444</v>
      </c>
      <c r="H60" s="97">
        <v>14683.8894</v>
      </c>
      <c r="I60" s="97">
        <v>0</v>
      </c>
      <c r="J60" s="97">
        <v>452.89609000000002</v>
      </c>
      <c r="K60" s="97">
        <v>2878.9759900000004</v>
      </c>
      <c r="L60" s="97">
        <v>2883.20082</v>
      </c>
      <c r="M60" s="97">
        <v>26371.907780000001</v>
      </c>
      <c r="N60" s="97">
        <v>0</v>
      </c>
      <c r="O60" s="97">
        <v>315597.34190000006</v>
      </c>
      <c r="P60" s="160">
        <v>8.6989463840643228E-3</v>
      </c>
    </row>
    <row r="61" spans="1:16">
      <c r="A61" s="100" t="s">
        <v>738</v>
      </c>
      <c r="B61" s="97">
        <v>6334.2004400000005</v>
      </c>
      <c r="C61" s="97">
        <v>9278.6620899999998</v>
      </c>
      <c r="D61" s="97">
        <v>7581.0050799999999</v>
      </c>
      <c r="E61" s="97">
        <v>6354.2696900000001</v>
      </c>
      <c r="F61" s="97">
        <v>3393.9996800000004</v>
      </c>
      <c r="G61" s="97">
        <v>4239.7386900000001</v>
      </c>
      <c r="H61" s="97">
        <v>2075.4972299999999</v>
      </c>
      <c r="I61" s="97">
        <v>0</v>
      </c>
      <c r="J61" s="97">
        <v>45.316800000000001</v>
      </c>
      <c r="K61" s="97">
        <v>580.94408999999996</v>
      </c>
      <c r="L61" s="97">
        <v>486.77882</v>
      </c>
      <c r="M61" s="97">
        <v>3161.9579900000003</v>
      </c>
      <c r="N61" s="97">
        <v>0</v>
      </c>
      <c r="O61" s="97">
        <v>43532.370600000002</v>
      </c>
      <c r="P61" s="160">
        <v>1.1999016073481637E-3</v>
      </c>
    </row>
    <row r="62" spans="1:16">
      <c r="A62" s="100" t="s">
        <v>739</v>
      </c>
      <c r="B62" s="97">
        <v>7266.5300199999992</v>
      </c>
      <c r="C62" s="97">
        <v>10981.60751</v>
      </c>
      <c r="D62" s="97">
        <v>7490.8865999999998</v>
      </c>
      <c r="E62" s="97">
        <v>6439.7847699999993</v>
      </c>
      <c r="F62" s="97">
        <v>3452.7928500000003</v>
      </c>
      <c r="G62" s="97">
        <v>3931.6356299999998</v>
      </c>
      <c r="H62" s="97">
        <v>2105.3783599999997</v>
      </c>
      <c r="I62" s="97">
        <v>0</v>
      </c>
      <c r="J62" s="97">
        <v>167.95587</v>
      </c>
      <c r="K62" s="97">
        <v>533.19105000000002</v>
      </c>
      <c r="L62" s="97">
        <v>667.82303000000002</v>
      </c>
      <c r="M62" s="97">
        <v>3169.27342</v>
      </c>
      <c r="N62" s="97">
        <v>0</v>
      </c>
      <c r="O62" s="97">
        <v>46206.85910999999</v>
      </c>
      <c r="P62" s="160">
        <v>1.2736196938606217E-3</v>
      </c>
    </row>
    <row r="63" spans="1:16">
      <c r="A63" s="72" t="s">
        <v>160</v>
      </c>
      <c r="B63" s="158">
        <v>5973094.5372199994</v>
      </c>
      <c r="C63" s="158">
        <v>6189729.8871199982</v>
      </c>
      <c r="D63" s="158">
        <v>5673128.1185299996</v>
      </c>
      <c r="E63" s="158">
        <v>4730935.3877299987</v>
      </c>
      <c r="F63" s="158">
        <v>3563173.2014500005</v>
      </c>
      <c r="G63" s="158">
        <v>2485928.62928</v>
      </c>
      <c r="H63" s="158">
        <v>1256958.4474599999</v>
      </c>
      <c r="I63" s="158">
        <v>0</v>
      </c>
      <c r="J63" s="158">
        <v>43168.931370000006</v>
      </c>
      <c r="K63" s="158">
        <v>1028844.4787000001</v>
      </c>
      <c r="L63" s="158">
        <v>365414.90414000012</v>
      </c>
      <c r="M63" s="158">
        <v>4969573.7107599992</v>
      </c>
      <c r="N63" s="158">
        <v>0</v>
      </c>
      <c r="O63" s="158">
        <v>36279950.233759992</v>
      </c>
      <c r="P63" s="161">
        <v>1</v>
      </c>
    </row>
    <row r="64" spans="1:16">
      <c r="A64" s="54" t="s">
        <v>740</v>
      </c>
      <c r="B64" s="160">
        <v>0.16463899478180066</v>
      </c>
      <c r="C64" s="160">
        <v>0.17061020886848402</v>
      </c>
      <c r="D64" s="160">
        <v>0.15637089031205229</v>
      </c>
      <c r="E64" s="160">
        <v>0.13040082351953361</v>
      </c>
      <c r="F64" s="160">
        <v>9.8213288014224465E-2</v>
      </c>
      <c r="G64" s="160">
        <v>6.8520728756864185E-2</v>
      </c>
      <c r="H64" s="160">
        <v>3.4646090729483645E-2</v>
      </c>
      <c r="I64" s="160">
        <v>0</v>
      </c>
      <c r="J64" s="160">
        <v>1.1898839742572065E-3</v>
      </c>
      <c r="K64" s="160">
        <v>2.8358486493804996E-2</v>
      </c>
      <c r="L64" s="160">
        <v>1.0072089453969715E-2</v>
      </c>
      <c r="M64" s="160">
        <v>0.13697851509552528</v>
      </c>
      <c r="N64" s="160">
        <v>0</v>
      </c>
      <c r="O64" s="160">
        <v>1</v>
      </c>
      <c r="P64" s="234"/>
    </row>
    <row r="65" spans="1:16" ht="30" customHeight="1">
      <c r="A65" s="435" t="s">
        <v>743</v>
      </c>
      <c r="B65" s="73" t="s">
        <v>34</v>
      </c>
      <c r="C65" s="73" t="s">
        <v>117</v>
      </c>
      <c r="D65" s="73" t="s">
        <v>36</v>
      </c>
      <c r="E65" s="73" t="s">
        <v>38</v>
      </c>
      <c r="F65" s="73" t="s">
        <v>46</v>
      </c>
      <c r="G65" s="73" t="s">
        <v>44</v>
      </c>
      <c r="H65" s="73" t="s">
        <v>40</v>
      </c>
      <c r="I65" s="73" t="s">
        <v>42</v>
      </c>
      <c r="J65" s="73" t="s">
        <v>48</v>
      </c>
      <c r="K65" s="73" t="s">
        <v>50</v>
      </c>
      <c r="L65" s="73" t="s">
        <v>52</v>
      </c>
      <c r="M65" s="73" t="s">
        <v>54</v>
      </c>
      <c r="N65" s="73" t="s">
        <v>56</v>
      </c>
      <c r="O65" s="176" t="s">
        <v>519</v>
      </c>
      <c r="P65" s="73" t="s">
        <v>682</v>
      </c>
    </row>
    <row r="66" spans="1:16">
      <c r="A66" s="100" t="s">
        <v>726</v>
      </c>
      <c r="B66" s="97">
        <v>53</v>
      </c>
      <c r="C66" s="97">
        <v>55</v>
      </c>
      <c r="D66" s="97">
        <v>58</v>
      </c>
      <c r="E66" s="97">
        <v>40</v>
      </c>
      <c r="F66" s="97">
        <v>35</v>
      </c>
      <c r="G66" s="97">
        <v>24</v>
      </c>
      <c r="H66" s="97">
        <v>15</v>
      </c>
      <c r="I66" s="97">
        <v>0</v>
      </c>
      <c r="J66" s="97">
        <v>0</v>
      </c>
      <c r="K66" s="97">
        <v>13</v>
      </c>
      <c r="L66" s="97">
        <v>4</v>
      </c>
      <c r="M66" s="97">
        <v>51</v>
      </c>
      <c r="N66" s="97">
        <v>0</v>
      </c>
      <c r="O66" s="97">
        <v>348</v>
      </c>
      <c r="P66" s="160">
        <v>2.2194160639804079E-3</v>
      </c>
    </row>
    <row r="67" spans="1:16">
      <c r="A67" s="100" t="s">
        <v>727</v>
      </c>
      <c r="B67" s="97">
        <v>65</v>
      </c>
      <c r="C67" s="97">
        <v>41</v>
      </c>
      <c r="D67" s="97">
        <v>77</v>
      </c>
      <c r="E67" s="97">
        <v>57</v>
      </c>
      <c r="F67" s="97">
        <v>58</v>
      </c>
      <c r="G67" s="97">
        <v>35</v>
      </c>
      <c r="H67" s="97">
        <v>13</v>
      </c>
      <c r="I67" s="97">
        <v>0</v>
      </c>
      <c r="J67" s="97">
        <v>2</v>
      </c>
      <c r="K67" s="97">
        <v>22</v>
      </c>
      <c r="L67" s="97">
        <v>5</v>
      </c>
      <c r="M67" s="97">
        <v>29</v>
      </c>
      <c r="N67" s="97">
        <v>0</v>
      </c>
      <c r="O67" s="97">
        <v>404</v>
      </c>
      <c r="P67" s="160">
        <v>2.5765634765749562E-3</v>
      </c>
    </row>
    <row r="68" spans="1:16">
      <c r="A68" s="100" t="s">
        <v>728</v>
      </c>
      <c r="B68" s="97">
        <v>122</v>
      </c>
      <c r="C68" s="97">
        <v>106</v>
      </c>
      <c r="D68" s="97">
        <v>155</v>
      </c>
      <c r="E68" s="97">
        <v>118</v>
      </c>
      <c r="F68" s="97">
        <v>97</v>
      </c>
      <c r="G68" s="97">
        <v>66</v>
      </c>
      <c r="H68" s="97">
        <v>31</v>
      </c>
      <c r="I68" s="97">
        <v>0</v>
      </c>
      <c r="J68" s="97">
        <v>0</v>
      </c>
      <c r="K68" s="97">
        <v>24</v>
      </c>
      <c r="L68" s="97">
        <v>21</v>
      </c>
      <c r="M68" s="97">
        <v>72</v>
      </c>
      <c r="N68" s="97">
        <v>0</v>
      </c>
      <c r="O68" s="97">
        <v>812</v>
      </c>
      <c r="P68" s="160">
        <v>5.1786374826209517E-3</v>
      </c>
    </row>
    <row r="69" spans="1:16">
      <c r="A69" s="100" t="s">
        <v>729</v>
      </c>
      <c r="B69" s="97">
        <v>322</v>
      </c>
      <c r="C69" s="97">
        <v>283</v>
      </c>
      <c r="D69" s="97">
        <v>334</v>
      </c>
      <c r="E69" s="97">
        <v>348</v>
      </c>
      <c r="F69" s="97">
        <v>231</v>
      </c>
      <c r="G69" s="97">
        <v>192</v>
      </c>
      <c r="H69" s="97">
        <v>93</v>
      </c>
      <c r="I69" s="97">
        <v>0</v>
      </c>
      <c r="J69" s="97">
        <v>3</v>
      </c>
      <c r="K69" s="97">
        <v>27</v>
      </c>
      <c r="L69" s="97">
        <v>25</v>
      </c>
      <c r="M69" s="97">
        <v>180</v>
      </c>
      <c r="N69" s="97">
        <v>0</v>
      </c>
      <c r="O69" s="97">
        <v>2038</v>
      </c>
      <c r="P69" s="160">
        <v>1.2997614765494457E-2</v>
      </c>
    </row>
    <row r="70" spans="1:16">
      <c r="A70" s="100" t="s">
        <v>730</v>
      </c>
      <c r="B70" s="97">
        <v>443</v>
      </c>
      <c r="C70" s="97">
        <v>451</v>
      </c>
      <c r="D70" s="97">
        <v>462</v>
      </c>
      <c r="E70" s="97">
        <v>447</v>
      </c>
      <c r="F70" s="97">
        <v>291</v>
      </c>
      <c r="G70" s="97">
        <v>233</v>
      </c>
      <c r="H70" s="97">
        <v>164</v>
      </c>
      <c r="I70" s="97">
        <v>0</v>
      </c>
      <c r="J70" s="97">
        <v>5</v>
      </c>
      <c r="K70" s="97">
        <v>32</v>
      </c>
      <c r="L70" s="97">
        <v>22</v>
      </c>
      <c r="M70" s="97">
        <v>224</v>
      </c>
      <c r="N70" s="97">
        <v>0</v>
      </c>
      <c r="O70" s="97">
        <v>2774</v>
      </c>
      <c r="P70" s="160">
        <v>1.7691552188165666E-2</v>
      </c>
    </row>
    <row r="71" spans="1:16">
      <c r="A71" s="100" t="s">
        <v>731</v>
      </c>
      <c r="B71" s="97">
        <v>652</v>
      </c>
      <c r="C71" s="97">
        <v>723</v>
      </c>
      <c r="D71" s="97">
        <v>726</v>
      </c>
      <c r="E71" s="97">
        <v>708</v>
      </c>
      <c r="F71" s="97">
        <v>383</v>
      </c>
      <c r="G71" s="97">
        <v>367</v>
      </c>
      <c r="H71" s="97">
        <v>209</v>
      </c>
      <c r="I71" s="97">
        <v>0</v>
      </c>
      <c r="J71" s="97">
        <v>9</v>
      </c>
      <c r="K71" s="97">
        <v>55</v>
      </c>
      <c r="L71" s="97">
        <v>39</v>
      </c>
      <c r="M71" s="97">
        <v>318</v>
      </c>
      <c r="N71" s="97">
        <v>0</v>
      </c>
      <c r="O71" s="97">
        <v>4189</v>
      </c>
      <c r="P71" s="160">
        <v>2.6715901988545773E-2</v>
      </c>
    </row>
    <row r="72" spans="1:16">
      <c r="A72" s="100" t="s">
        <v>732</v>
      </c>
      <c r="B72" s="97">
        <v>687</v>
      </c>
      <c r="C72" s="97">
        <v>746</v>
      </c>
      <c r="D72" s="97">
        <v>765</v>
      </c>
      <c r="E72" s="97">
        <v>677</v>
      </c>
      <c r="F72" s="97">
        <v>404</v>
      </c>
      <c r="G72" s="97">
        <v>395</v>
      </c>
      <c r="H72" s="97">
        <v>211</v>
      </c>
      <c r="I72" s="97">
        <v>0</v>
      </c>
      <c r="J72" s="97">
        <v>7</v>
      </c>
      <c r="K72" s="97">
        <v>38</v>
      </c>
      <c r="L72" s="97">
        <v>38</v>
      </c>
      <c r="M72" s="97">
        <v>280</v>
      </c>
      <c r="N72" s="97">
        <v>0</v>
      </c>
      <c r="O72" s="97">
        <v>4248</v>
      </c>
      <c r="P72" s="160">
        <v>2.7092182298243599E-2</v>
      </c>
    </row>
    <row r="73" spans="1:16">
      <c r="A73" s="100" t="s">
        <v>733</v>
      </c>
      <c r="B73" s="97">
        <v>632</v>
      </c>
      <c r="C73" s="97">
        <v>678</v>
      </c>
      <c r="D73" s="97">
        <v>701</v>
      </c>
      <c r="E73" s="97">
        <v>639</v>
      </c>
      <c r="F73" s="97">
        <v>368</v>
      </c>
      <c r="G73" s="97">
        <v>341</v>
      </c>
      <c r="H73" s="97">
        <v>172</v>
      </c>
      <c r="I73" s="97">
        <v>0</v>
      </c>
      <c r="J73" s="97">
        <v>4</v>
      </c>
      <c r="K73" s="97">
        <v>35</v>
      </c>
      <c r="L73" s="97">
        <v>31</v>
      </c>
      <c r="M73" s="97">
        <v>279</v>
      </c>
      <c r="N73" s="97">
        <v>0</v>
      </c>
      <c r="O73" s="97">
        <v>3880</v>
      </c>
      <c r="P73" s="160">
        <v>2.4745213586907996E-2</v>
      </c>
    </row>
    <row r="74" spans="1:16">
      <c r="A74" s="100" t="s">
        <v>734</v>
      </c>
      <c r="B74" s="97">
        <v>524</v>
      </c>
      <c r="C74" s="97">
        <v>519</v>
      </c>
      <c r="D74" s="97">
        <v>563</v>
      </c>
      <c r="E74" s="97">
        <v>495</v>
      </c>
      <c r="F74" s="97">
        <v>262</v>
      </c>
      <c r="G74" s="97">
        <v>229</v>
      </c>
      <c r="H74" s="97">
        <v>129</v>
      </c>
      <c r="I74" s="97">
        <v>0</v>
      </c>
      <c r="J74" s="97">
        <v>4</v>
      </c>
      <c r="K74" s="97">
        <v>27</v>
      </c>
      <c r="L74" s="97">
        <v>19</v>
      </c>
      <c r="M74" s="97">
        <v>234</v>
      </c>
      <c r="N74" s="97">
        <v>0</v>
      </c>
      <c r="O74" s="97">
        <v>3005</v>
      </c>
      <c r="P74" s="160">
        <v>1.9164785265118178E-2</v>
      </c>
    </row>
    <row r="75" spans="1:16">
      <c r="A75" s="100" t="s">
        <v>735</v>
      </c>
      <c r="B75" s="97">
        <v>811</v>
      </c>
      <c r="C75" s="97">
        <v>770</v>
      </c>
      <c r="D75" s="97">
        <v>831</v>
      </c>
      <c r="E75" s="97">
        <v>731</v>
      </c>
      <c r="F75" s="97">
        <v>405</v>
      </c>
      <c r="G75" s="97">
        <v>391</v>
      </c>
      <c r="H75" s="97">
        <v>205</v>
      </c>
      <c r="I75" s="97">
        <v>0</v>
      </c>
      <c r="J75" s="97">
        <v>10</v>
      </c>
      <c r="K75" s="97">
        <v>42</v>
      </c>
      <c r="L75" s="97">
        <v>27</v>
      </c>
      <c r="M75" s="97">
        <v>353</v>
      </c>
      <c r="N75" s="97">
        <v>0</v>
      </c>
      <c r="O75" s="97">
        <v>4576</v>
      </c>
      <c r="P75" s="160">
        <v>2.9184045714868812E-2</v>
      </c>
    </row>
    <row r="76" spans="1:16">
      <c r="A76" s="100" t="s">
        <v>736</v>
      </c>
      <c r="B76" s="97">
        <v>1372</v>
      </c>
      <c r="C76" s="97">
        <v>1435</v>
      </c>
      <c r="D76" s="97">
        <v>1497</v>
      </c>
      <c r="E76" s="97">
        <v>1250</v>
      </c>
      <c r="F76" s="97">
        <v>716</v>
      </c>
      <c r="G76" s="97">
        <v>655</v>
      </c>
      <c r="H76" s="97">
        <v>392</v>
      </c>
      <c r="I76" s="97">
        <v>0</v>
      </c>
      <c r="J76" s="97">
        <v>20</v>
      </c>
      <c r="K76" s="97">
        <v>71</v>
      </c>
      <c r="L76" s="97">
        <v>65</v>
      </c>
      <c r="M76" s="97">
        <v>667</v>
      </c>
      <c r="N76" s="97">
        <v>0</v>
      </c>
      <c r="O76" s="97">
        <v>8140</v>
      </c>
      <c r="P76" s="160">
        <v>5.1913927473564714E-2</v>
      </c>
    </row>
    <row r="77" spans="1:16">
      <c r="A77" s="100" t="s">
        <v>737</v>
      </c>
      <c r="B77" s="97">
        <v>2992</v>
      </c>
      <c r="C77" s="97">
        <v>3288</v>
      </c>
      <c r="D77" s="97">
        <v>3341</v>
      </c>
      <c r="E77" s="97">
        <v>2741</v>
      </c>
      <c r="F77" s="97">
        <v>1569</v>
      </c>
      <c r="G77" s="97">
        <v>1795</v>
      </c>
      <c r="H77" s="97">
        <v>874</v>
      </c>
      <c r="I77" s="97">
        <v>0</v>
      </c>
      <c r="J77" s="97">
        <v>31</v>
      </c>
      <c r="K77" s="97">
        <v>163</v>
      </c>
      <c r="L77" s="97">
        <v>170</v>
      </c>
      <c r="M77" s="97">
        <v>1535</v>
      </c>
      <c r="N77" s="97">
        <v>0</v>
      </c>
      <c r="O77" s="97">
        <v>18499</v>
      </c>
      <c r="P77" s="160">
        <v>0.11797982117118841</v>
      </c>
    </row>
    <row r="78" spans="1:16">
      <c r="A78" s="100" t="s">
        <v>738</v>
      </c>
      <c r="B78" s="97">
        <v>1301</v>
      </c>
      <c r="C78" s="97">
        <v>1995</v>
      </c>
      <c r="D78" s="97">
        <v>1537</v>
      </c>
      <c r="E78" s="97">
        <v>1324</v>
      </c>
      <c r="F78" s="97">
        <v>679</v>
      </c>
      <c r="G78" s="97">
        <v>830</v>
      </c>
      <c r="H78" s="97">
        <v>422</v>
      </c>
      <c r="I78" s="97">
        <v>0</v>
      </c>
      <c r="J78" s="97">
        <v>9</v>
      </c>
      <c r="K78" s="97">
        <v>128</v>
      </c>
      <c r="L78" s="97">
        <v>99</v>
      </c>
      <c r="M78" s="97">
        <v>639</v>
      </c>
      <c r="N78" s="97">
        <v>0</v>
      </c>
      <c r="O78" s="97">
        <v>8963</v>
      </c>
      <c r="P78" s="160">
        <v>5.7162718912231021E-2</v>
      </c>
    </row>
    <row r="79" spans="1:16">
      <c r="A79" s="100" t="s">
        <v>739</v>
      </c>
      <c r="B79" s="97">
        <v>15206</v>
      </c>
      <c r="C79" s="97">
        <v>19776</v>
      </c>
      <c r="D79" s="97">
        <v>16674</v>
      </c>
      <c r="E79" s="97">
        <v>11441</v>
      </c>
      <c r="F79" s="97">
        <v>9601</v>
      </c>
      <c r="G79" s="97">
        <v>8743</v>
      </c>
      <c r="H79" s="97">
        <v>4100</v>
      </c>
      <c r="I79" s="97">
        <v>0</v>
      </c>
      <c r="J79" s="97">
        <v>162</v>
      </c>
      <c r="K79" s="97">
        <v>875</v>
      </c>
      <c r="L79" s="97">
        <v>1472</v>
      </c>
      <c r="M79" s="97">
        <v>6872</v>
      </c>
      <c r="N79" s="97">
        <v>0</v>
      </c>
      <c r="O79" s="97">
        <v>94922</v>
      </c>
      <c r="P79" s="160">
        <v>0.60537761961249503</v>
      </c>
    </row>
    <row r="80" spans="1:16">
      <c r="A80" s="72" t="s">
        <v>160</v>
      </c>
      <c r="B80" s="158">
        <v>25182</v>
      </c>
      <c r="C80" s="158">
        <v>30866</v>
      </c>
      <c r="D80" s="158">
        <v>27721</v>
      </c>
      <c r="E80" s="158">
        <v>21016</v>
      </c>
      <c r="F80" s="158">
        <v>15099</v>
      </c>
      <c r="G80" s="158">
        <v>14296</v>
      </c>
      <c r="H80" s="158">
        <v>7030</v>
      </c>
      <c r="I80" s="158">
        <v>0</v>
      </c>
      <c r="J80" s="158">
        <v>266</v>
      </c>
      <c r="K80" s="158">
        <v>1552</v>
      </c>
      <c r="L80" s="158">
        <v>2037</v>
      </c>
      <c r="M80" s="158">
        <v>11733</v>
      </c>
      <c r="N80" s="158">
        <v>0</v>
      </c>
      <c r="O80" s="158">
        <v>156798</v>
      </c>
      <c r="P80" s="161">
        <v>1</v>
      </c>
    </row>
    <row r="81" spans="1:16">
      <c r="A81" s="54" t="s">
        <v>740</v>
      </c>
      <c r="B81" s="160">
        <v>0.1606015382849271</v>
      </c>
      <c r="C81" s="160">
        <v>0.19685200066327377</v>
      </c>
      <c r="D81" s="160">
        <v>0.17679434686666923</v>
      </c>
      <c r="E81" s="160">
        <v>0.1340323218408398</v>
      </c>
      <c r="F81" s="160">
        <v>9.6295871120805107E-2</v>
      </c>
      <c r="G81" s="160">
        <v>9.1174632329493993E-2</v>
      </c>
      <c r="H81" s="160">
        <v>4.4834755545351344E-2</v>
      </c>
      <c r="I81" s="160">
        <v>0</v>
      </c>
      <c r="J81" s="160">
        <v>1.6964502098241049E-3</v>
      </c>
      <c r="K81" s="160">
        <v>9.8980854347631986E-3</v>
      </c>
      <c r="L81" s="160">
        <v>1.2991237133126698E-2</v>
      </c>
      <c r="M81" s="160">
        <v>7.4828760570925648E-2</v>
      </c>
      <c r="N81" s="160">
        <v>0</v>
      </c>
      <c r="O81" s="160">
        <v>1</v>
      </c>
      <c r="P81" s="235"/>
    </row>
    <row r="82" spans="1:16" ht="15.75" thickBot="1">
      <c r="A82" s="206"/>
      <c r="B82" s="207"/>
      <c r="C82" s="208"/>
      <c r="D82" s="208"/>
      <c r="E82" s="208"/>
      <c r="F82" s="208"/>
      <c r="G82" s="208"/>
      <c r="H82" s="207"/>
      <c r="I82" s="207"/>
      <c r="J82" s="207"/>
      <c r="K82" s="207"/>
      <c r="L82" s="207"/>
      <c r="M82" s="207"/>
      <c r="N82" s="207"/>
      <c r="O82" s="552"/>
      <c r="P82" s="552"/>
    </row>
    <row r="83" spans="1:16" ht="15.75" customHeight="1" thickTop="1">
      <c r="A83" s="771" t="s">
        <v>1453</v>
      </c>
      <c r="B83" s="772"/>
      <c r="C83" s="772"/>
      <c r="D83" s="772"/>
      <c r="E83" s="772"/>
      <c r="F83" s="772"/>
      <c r="G83" s="772"/>
      <c r="H83" s="772"/>
      <c r="I83" s="772"/>
      <c r="J83" s="772"/>
      <c r="K83" s="772"/>
      <c r="L83" s="772"/>
      <c r="M83" s="772"/>
      <c r="N83" s="772"/>
      <c r="O83" s="772"/>
      <c r="P83" s="772"/>
    </row>
    <row r="84" spans="1:16">
      <c r="A84" s="212"/>
      <c r="B84" s="212"/>
      <c r="C84" s="212"/>
      <c r="D84" s="212"/>
      <c r="E84" s="212"/>
      <c r="F84" s="212"/>
      <c r="G84" s="212"/>
      <c r="H84" s="212"/>
      <c r="I84" s="11"/>
      <c r="J84" s="11"/>
      <c r="K84" s="11"/>
      <c r="L84" s="11"/>
      <c r="M84" s="11"/>
      <c r="N84" s="11"/>
      <c r="O84" s="211"/>
      <c r="P84" s="98"/>
    </row>
    <row r="85" spans="1:16" ht="30" customHeight="1">
      <c r="A85" s="735" t="s">
        <v>440</v>
      </c>
      <c r="B85" s="735"/>
      <c r="C85" s="735"/>
      <c r="D85" s="735"/>
      <c r="E85" s="735"/>
      <c r="F85" s="735"/>
      <c r="G85" s="735"/>
      <c r="H85" s="735"/>
      <c r="I85" s="735"/>
      <c r="J85" s="735"/>
      <c r="K85" s="735"/>
      <c r="L85" s="735"/>
      <c r="M85" s="735"/>
      <c r="N85" s="735"/>
      <c r="O85" s="735"/>
      <c r="P85" s="735"/>
    </row>
    <row r="86" spans="1:16" ht="18">
      <c r="A86" s="736" t="s">
        <v>746</v>
      </c>
      <c r="B86" s="736"/>
      <c r="C86" s="736"/>
      <c r="D86" s="736"/>
      <c r="E86" s="736"/>
      <c r="F86" s="736"/>
      <c r="G86" s="736"/>
      <c r="H86" s="736"/>
      <c r="I86" s="736"/>
      <c r="J86" s="736"/>
      <c r="K86" s="736"/>
      <c r="L86" s="736"/>
      <c r="M86" s="736"/>
      <c r="N86" s="736"/>
      <c r="O86" s="736"/>
      <c r="P86" s="736"/>
    </row>
    <row r="87" spans="1:16" ht="18">
      <c r="A87" s="736" t="s">
        <v>1502</v>
      </c>
      <c r="B87" s="736"/>
      <c r="C87" s="736"/>
      <c r="D87" s="736"/>
      <c r="E87" s="736"/>
      <c r="F87" s="736"/>
      <c r="G87" s="736"/>
      <c r="H87" s="736"/>
      <c r="I87" s="736"/>
      <c r="J87" s="736"/>
      <c r="K87" s="736"/>
      <c r="L87" s="736"/>
      <c r="M87" s="736"/>
      <c r="N87" s="736"/>
      <c r="O87" s="736"/>
      <c r="P87" s="736"/>
    </row>
    <row r="88" spans="1:16" ht="30" customHeight="1">
      <c r="A88" s="740" t="s">
        <v>512</v>
      </c>
      <c r="B88" s="740"/>
      <c r="C88" s="740"/>
      <c r="D88" s="740"/>
      <c r="E88" s="740"/>
      <c r="F88" s="740"/>
      <c r="G88" s="740"/>
      <c r="H88" s="740"/>
      <c r="I88" s="740"/>
      <c r="J88" s="740"/>
      <c r="K88" s="740"/>
      <c r="L88" s="740"/>
      <c r="M88" s="740"/>
      <c r="N88" s="740"/>
      <c r="O88" s="740"/>
      <c r="P88" s="740"/>
    </row>
    <row r="89" spans="1:16">
      <c r="A89" s="99"/>
      <c r="B89" s="205"/>
      <c r="C89" s="101"/>
      <c r="D89" s="205"/>
      <c r="E89" s="205"/>
      <c r="F89" s="205"/>
      <c r="G89" s="205"/>
      <c r="H89" s="205"/>
      <c r="I89" s="101"/>
      <c r="J89" s="184"/>
      <c r="K89" s="205"/>
      <c r="L89" s="205"/>
      <c r="M89" s="205"/>
      <c r="N89" s="205"/>
      <c r="O89" s="205"/>
      <c r="P89" s="98"/>
    </row>
    <row r="90" spans="1:16" ht="30" customHeight="1">
      <c r="A90" s="72" t="s">
        <v>724</v>
      </c>
      <c r="B90" s="73" t="s">
        <v>34</v>
      </c>
      <c r="C90" s="73" t="s">
        <v>117</v>
      </c>
      <c r="D90" s="73" t="s">
        <v>36</v>
      </c>
      <c r="E90" s="73" t="s">
        <v>38</v>
      </c>
      <c r="F90" s="73" t="s">
        <v>46</v>
      </c>
      <c r="G90" s="73" t="s">
        <v>44</v>
      </c>
      <c r="H90" s="73" t="s">
        <v>40</v>
      </c>
      <c r="I90" s="73" t="s">
        <v>42</v>
      </c>
      <c r="J90" s="73" t="s">
        <v>48</v>
      </c>
      <c r="K90" s="73" t="s">
        <v>50</v>
      </c>
      <c r="L90" s="73" t="s">
        <v>52</v>
      </c>
      <c r="M90" s="73" t="s">
        <v>54</v>
      </c>
      <c r="N90" s="73" t="s">
        <v>56</v>
      </c>
      <c r="O90" s="176" t="s">
        <v>519</v>
      </c>
      <c r="P90" s="73" t="s">
        <v>725</v>
      </c>
    </row>
    <row r="91" spans="1:16">
      <c r="A91" s="100" t="s">
        <v>726</v>
      </c>
      <c r="B91" s="97">
        <v>340271.68020999996</v>
      </c>
      <c r="C91" s="97">
        <v>2387951.7531399997</v>
      </c>
      <c r="D91" s="97">
        <v>423685.05177999998</v>
      </c>
      <c r="E91" s="97">
        <v>103910.50784000001</v>
      </c>
      <c r="F91" s="97">
        <v>200833.81516999999</v>
      </c>
      <c r="G91" s="97">
        <v>117485.74687</v>
      </c>
      <c r="H91" s="97">
        <v>32003.686730000001</v>
      </c>
      <c r="I91" s="97">
        <v>758166.03712999995</v>
      </c>
      <c r="J91" s="97">
        <v>0</v>
      </c>
      <c r="K91" s="97">
        <v>343521.18086000002</v>
      </c>
      <c r="L91" s="97">
        <v>119600.05220999999</v>
      </c>
      <c r="M91" s="97">
        <v>785884.37914999994</v>
      </c>
      <c r="N91" s="97">
        <v>197216.62002999999</v>
      </c>
      <c r="O91" s="97">
        <v>5810530.5111199999</v>
      </c>
      <c r="P91" s="160">
        <v>9.5761308145939972E-2</v>
      </c>
    </row>
    <row r="92" spans="1:16">
      <c r="A92" s="100" t="s">
        <v>727</v>
      </c>
      <c r="B92" s="97">
        <v>49254.960319999998</v>
      </c>
      <c r="C92" s="97">
        <v>100183.55812999999</v>
      </c>
      <c r="D92" s="97">
        <v>273488.9939</v>
      </c>
      <c r="E92" s="97">
        <v>123332.77212000001</v>
      </c>
      <c r="F92" s="97">
        <v>132539.46606000001</v>
      </c>
      <c r="G92" s="97">
        <v>86705.029079999993</v>
      </c>
      <c r="H92" s="97">
        <v>71319.980370000005</v>
      </c>
      <c r="I92" s="97">
        <v>146552.59714</v>
      </c>
      <c r="J92" s="97">
        <v>0</v>
      </c>
      <c r="K92" s="97">
        <v>63288.843489999999</v>
      </c>
      <c r="L92" s="97">
        <v>29577.733660000002</v>
      </c>
      <c r="M92" s="97">
        <v>135872.31899999999</v>
      </c>
      <c r="N92" s="97">
        <v>21187.04639</v>
      </c>
      <c r="O92" s="97">
        <v>1233303.2996599998</v>
      </c>
      <c r="P92" s="160">
        <v>2.0325637579929182E-2</v>
      </c>
    </row>
    <row r="93" spans="1:16">
      <c r="A93" s="100" t="s">
        <v>728</v>
      </c>
      <c r="B93" s="97">
        <v>113281.35620000001</v>
      </c>
      <c r="C93" s="97">
        <v>103233.78037000001</v>
      </c>
      <c r="D93" s="97">
        <v>502961.69458000001</v>
      </c>
      <c r="E93" s="97">
        <v>151658.60109000001</v>
      </c>
      <c r="F93" s="97">
        <v>215487.44034999999</v>
      </c>
      <c r="G93" s="97">
        <v>97018.309519999995</v>
      </c>
      <c r="H93" s="97">
        <v>70539.693150000006</v>
      </c>
      <c r="I93" s="97">
        <v>113519.73303</v>
      </c>
      <c r="J93" s="97">
        <v>3456.0487200000002</v>
      </c>
      <c r="K93" s="97">
        <v>55212.780599999998</v>
      </c>
      <c r="L93" s="97">
        <v>38747.49826</v>
      </c>
      <c r="M93" s="97">
        <v>123633.66964000001</v>
      </c>
      <c r="N93" s="97">
        <v>38387.189709999999</v>
      </c>
      <c r="O93" s="97">
        <v>1627137.79522</v>
      </c>
      <c r="P93" s="160">
        <v>2.6816285278215252E-2</v>
      </c>
    </row>
    <row r="94" spans="1:16">
      <c r="A94" s="100" t="s">
        <v>729</v>
      </c>
      <c r="B94" s="97">
        <v>335533.50475000002</v>
      </c>
      <c r="C94" s="97">
        <v>277160.82562000002</v>
      </c>
      <c r="D94" s="97">
        <v>840587.57257000008</v>
      </c>
      <c r="E94" s="97">
        <v>365578.94812999998</v>
      </c>
      <c r="F94" s="97">
        <v>399708.12556000001</v>
      </c>
      <c r="G94" s="97">
        <v>212127.77224000002</v>
      </c>
      <c r="H94" s="97">
        <v>161860.91791999998</v>
      </c>
      <c r="I94" s="97">
        <v>143806.05830999999</v>
      </c>
      <c r="J94" s="97">
        <v>1424.9380000000001</v>
      </c>
      <c r="K94" s="97">
        <v>161938.63222</v>
      </c>
      <c r="L94" s="97">
        <v>28367.88307</v>
      </c>
      <c r="M94" s="97">
        <v>259505.30787000002</v>
      </c>
      <c r="N94" s="97">
        <v>74904.51301000001</v>
      </c>
      <c r="O94" s="97">
        <v>3262504.9992699996</v>
      </c>
      <c r="P94" s="160">
        <v>5.3768196546745903E-2</v>
      </c>
    </row>
    <row r="95" spans="1:16">
      <c r="A95" s="100" t="s">
        <v>730</v>
      </c>
      <c r="B95" s="97">
        <v>546722.50636999996</v>
      </c>
      <c r="C95" s="97">
        <v>434873.07079000003</v>
      </c>
      <c r="D95" s="97">
        <v>1009935.68808</v>
      </c>
      <c r="E95" s="97">
        <v>487114.14997000003</v>
      </c>
      <c r="F95" s="97">
        <v>523878.39319999999</v>
      </c>
      <c r="G95" s="97">
        <v>259414.63274</v>
      </c>
      <c r="H95" s="97">
        <v>181981.83987</v>
      </c>
      <c r="I95" s="97">
        <v>180941.75952000002</v>
      </c>
      <c r="J95" s="97">
        <v>2902.8409700000002</v>
      </c>
      <c r="K95" s="97">
        <v>269577.11798000004</v>
      </c>
      <c r="L95" s="97">
        <v>35919.450770000003</v>
      </c>
      <c r="M95" s="97">
        <v>294433.11817000003</v>
      </c>
      <c r="N95" s="97">
        <v>90999.349560000002</v>
      </c>
      <c r="O95" s="97">
        <v>4318693.9179899991</v>
      </c>
      <c r="P95" s="160">
        <v>7.1174874355650064E-2</v>
      </c>
    </row>
    <row r="96" spans="1:16">
      <c r="A96" s="100" t="s">
        <v>731</v>
      </c>
      <c r="B96" s="97">
        <v>856981.66885999998</v>
      </c>
      <c r="C96" s="97">
        <v>819791.82513999997</v>
      </c>
      <c r="D96" s="97">
        <v>1376542.4805300001</v>
      </c>
      <c r="E96" s="97">
        <v>593162.13604999997</v>
      </c>
      <c r="F96" s="97">
        <v>645523.95735000004</v>
      </c>
      <c r="G96" s="97">
        <v>324990.85164000001</v>
      </c>
      <c r="H96" s="97">
        <v>216562.3247</v>
      </c>
      <c r="I96" s="97">
        <v>279245.54401000001</v>
      </c>
      <c r="J96" s="97">
        <v>892.20720999999992</v>
      </c>
      <c r="K96" s="97">
        <v>478500.93560000003</v>
      </c>
      <c r="L96" s="97">
        <v>39062.006590000005</v>
      </c>
      <c r="M96" s="97">
        <v>370684.85608999996</v>
      </c>
      <c r="N96" s="97">
        <v>98579.038480000003</v>
      </c>
      <c r="O96" s="97">
        <v>6100519.83225</v>
      </c>
      <c r="P96" s="160">
        <v>0.10054052007617888</v>
      </c>
    </row>
    <row r="97" spans="1:16">
      <c r="A97" s="100" t="s">
        <v>732</v>
      </c>
      <c r="B97" s="97">
        <v>734973.7156900001</v>
      </c>
      <c r="C97" s="97">
        <v>885897.04054999992</v>
      </c>
      <c r="D97" s="97">
        <v>1108635.2422100001</v>
      </c>
      <c r="E97" s="97">
        <v>507746.29555000004</v>
      </c>
      <c r="F97" s="97">
        <v>461643.01932999998</v>
      </c>
      <c r="G97" s="97">
        <v>298555.78827999998</v>
      </c>
      <c r="H97" s="97">
        <v>156322.43283000001</v>
      </c>
      <c r="I97" s="97">
        <v>278728.79123000003</v>
      </c>
      <c r="J97" s="97">
        <v>1898.2832599999999</v>
      </c>
      <c r="K97" s="97">
        <v>412456.68299</v>
      </c>
      <c r="L97" s="97">
        <v>28789.658380000001</v>
      </c>
      <c r="M97" s="97">
        <v>301593.77500999998</v>
      </c>
      <c r="N97" s="97">
        <v>116709.20312000001</v>
      </c>
      <c r="O97" s="97">
        <v>5293949.9284299985</v>
      </c>
      <c r="P97" s="160">
        <v>8.7247725390197553E-2</v>
      </c>
    </row>
    <row r="98" spans="1:16">
      <c r="A98" s="100" t="s">
        <v>733</v>
      </c>
      <c r="B98" s="97">
        <v>677279.31284999999</v>
      </c>
      <c r="C98" s="97">
        <v>878274.11635999999</v>
      </c>
      <c r="D98" s="97">
        <v>871725.96971000009</v>
      </c>
      <c r="E98" s="97">
        <v>394508.55155999999</v>
      </c>
      <c r="F98" s="97">
        <v>382646.14831999998</v>
      </c>
      <c r="G98" s="97">
        <v>213472.24434999999</v>
      </c>
      <c r="H98" s="97">
        <v>132375.70785999999</v>
      </c>
      <c r="I98" s="97">
        <v>261151.30913000001</v>
      </c>
      <c r="J98" s="97">
        <v>1882.8991599999999</v>
      </c>
      <c r="K98" s="97">
        <v>378521.80874000001</v>
      </c>
      <c r="L98" s="97">
        <v>29624.330819999999</v>
      </c>
      <c r="M98" s="97">
        <v>261062.19309000002</v>
      </c>
      <c r="N98" s="97">
        <v>125334.39098000001</v>
      </c>
      <c r="O98" s="97">
        <v>4607858.9829299999</v>
      </c>
      <c r="P98" s="160">
        <v>7.5940502009745739E-2</v>
      </c>
    </row>
    <row r="99" spans="1:16">
      <c r="A99" s="100" t="s">
        <v>734</v>
      </c>
      <c r="B99" s="97">
        <v>437342.23079</v>
      </c>
      <c r="C99" s="97">
        <v>670039.02872000006</v>
      </c>
      <c r="D99" s="97">
        <v>559763.34762000002</v>
      </c>
      <c r="E99" s="97">
        <v>280667.86517</v>
      </c>
      <c r="F99" s="97">
        <v>254884.60634</v>
      </c>
      <c r="G99" s="97">
        <v>150979.13174000001</v>
      </c>
      <c r="H99" s="97">
        <v>84577.587599999999</v>
      </c>
      <c r="I99" s="97">
        <v>239957.74233000001</v>
      </c>
      <c r="J99" s="97">
        <v>575.59327000000008</v>
      </c>
      <c r="K99" s="97">
        <v>272387.69460000005</v>
      </c>
      <c r="L99" s="97">
        <v>18250.06049</v>
      </c>
      <c r="M99" s="97">
        <v>183560.79780999999</v>
      </c>
      <c r="N99" s="97">
        <v>107607.34731</v>
      </c>
      <c r="O99" s="97">
        <v>3260593.0337900002</v>
      </c>
      <c r="P99" s="160">
        <v>5.3736686116649342E-2</v>
      </c>
    </row>
    <row r="100" spans="1:16">
      <c r="A100" s="100" t="s">
        <v>735</v>
      </c>
      <c r="B100" s="97">
        <v>615127.79290999996</v>
      </c>
      <c r="C100" s="97">
        <v>1048386.79399</v>
      </c>
      <c r="D100" s="97">
        <v>759934.36760999996</v>
      </c>
      <c r="E100" s="97">
        <v>376734.79157</v>
      </c>
      <c r="F100" s="97">
        <v>378534.38983999996</v>
      </c>
      <c r="G100" s="97">
        <v>217189.86983000001</v>
      </c>
      <c r="H100" s="97">
        <v>115645.98793</v>
      </c>
      <c r="I100" s="97">
        <v>387272.92618000001</v>
      </c>
      <c r="J100" s="97">
        <v>1116.80565</v>
      </c>
      <c r="K100" s="97">
        <v>433783.72901000001</v>
      </c>
      <c r="L100" s="97">
        <v>30978.988370000003</v>
      </c>
      <c r="M100" s="97">
        <v>271856.25445999997</v>
      </c>
      <c r="N100" s="97">
        <v>177502.83085</v>
      </c>
      <c r="O100" s="97">
        <v>4814065.5282000005</v>
      </c>
      <c r="P100" s="160">
        <v>7.9338919501146882E-2</v>
      </c>
    </row>
    <row r="101" spans="1:16">
      <c r="A101" s="100" t="s">
        <v>736</v>
      </c>
      <c r="B101" s="97">
        <v>898198.12865999993</v>
      </c>
      <c r="C101" s="97">
        <v>1625317.2767400001</v>
      </c>
      <c r="D101" s="97">
        <v>1009286.56701</v>
      </c>
      <c r="E101" s="97">
        <v>534638.85684000002</v>
      </c>
      <c r="F101" s="97">
        <v>507835.71816000005</v>
      </c>
      <c r="G101" s="97">
        <v>318669.62852999999</v>
      </c>
      <c r="H101" s="97">
        <v>175768.08418999999</v>
      </c>
      <c r="I101" s="97">
        <v>591384.56459000008</v>
      </c>
      <c r="J101" s="97">
        <v>1685.5319</v>
      </c>
      <c r="K101" s="97">
        <v>613302.48444000003</v>
      </c>
      <c r="L101" s="97">
        <v>39035.405989999999</v>
      </c>
      <c r="M101" s="97">
        <v>428198.89685000002</v>
      </c>
      <c r="N101" s="97">
        <v>295472.02854000003</v>
      </c>
      <c r="O101" s="97">
        <v>7038793.1724400008</v>
      </c>
      <c r="P101" s="160">
        <v>0.11600387273960652</v>
      </c>
    </row>
    <row r="102" spans="1:16">
      <c r="A102" s="100" t="s">
        <v>737</v>
      </c>
      <c r="B102" s="97">
        <v>1125777.9249500001</v>
      </c>
      <c r="C102" s="97">
        <v>2207400.5455700001</v>
      </c>
      <c r="D102" s="97">
        <v>1172417.3126099999</v>
      </c>
      <c r="E102" s="97">
        <v>666805.32140000002</v>
      </c>
      <c r="F102" s="97">
        <v>677938.08360000001</v>
      </c>
      <c r="G102" s="97">
        <v>449217.34262999997</v>
      </c>
      <c r="H102" s="97">
        <v>218418.53833000001</v>
      </c>
      <c r="I102" s="97">
        <v>770219.46912999998</v>
      </c>
      <c r="J102" s="97">
        <v>2069.2015999999999</v>
      </c>
      <c r="K102" s="97">
        <v>791133.33808000002</v>
      </c>
      <c r="L102" s="97">
        <v>49855.681969999998</v>
      </c>
      <c r="M102" s="97">
        <v>635938.09936999995</v>
      </c>
      <c r="N102" s="97">
        <v>446214.42516000004</v>
      </c>
      <c r="O102" s="97">
        <v>9213405.2843999993</v>
      </c>
      <c r="P102" s="160">
        <v>0.15184288953037373</v>
      </c>
    </row>
    <row r="103" spans="1:16">
      <c r="A103" s="100" t="s">
        <v>738</v>
      </c>
      <c r="B103" s="97">
        <v>223020.15768999999</v>
      </c>
      <c r="C103" s="97">
        <v>489879.62945999997</v>
      </c>
      <c r="D103" s="97">
        <v>207007.51883000002</v>
      </c>
      <c r="E103" s="97">
        <v>126117.86914</v>
      </c>
      <c r="F103" s="97">
        <v>142413.76571000001</v>
      </c>
      <c r="G103" s="97">
        <v>95467.583610000001</v>
      </c>
      <c r="H103" s="97">
        <v>43199.464919999999</v>
      </c>
      <c r="I103" s="97">
        <v>137640.96958</v>
      </c>
      <c r="J103" s="97">
        <v>468.8295</v>
      </c>
      <c r="K103" s="97">
        <v>148167.39777000001</v>
      </c>
      <c r="L103" s="97">
        <v>10122.551019999999</v>
      </c>
      <c r="M103" s="97">
        <v>144600.32738999999</v>
      </c>
      <c r="N103" s="97">
        <v>82066.125290000011</v>
      </c>
      <c r="O103" s="97">
        <v>1850172.18991</v>
      </c>
      <c r="P103" s="160">
        <v>3.0492036632790868E-2</v>
      </c>
    </row>
    <row r="104" spans="1:16">
      <c r="A104" s="100" t="s">
        <v>739</v>
      </c>
      <c r="B104" s="97">
        <v>270736.29882999999</v>
      </c>
      <c r="C104" s="97">
        <v>528383.34157000005</v>
      </c>
      <c r="D104" s="97">
        <v>223404.08134999999</v>
      </c>
      <c r="E104" s="97">
        <v>139190.1581</v>
      </c>
      <c r="F104" s="97">
        <v>149721.51699999999</v>
      </c>
      <c r="G104" s="97">
        <v>127917.84298</v>
      </c>
      <c r="H104" s="97">
        <v>57732.113810000003</v>
      </c>
      <c r="I104" s="97">
        <v>199560.3884</v>
      </c>
      <c r="J104" s="97">
        <v>552.55048999999997</v>
      </c>
      <c r="K104" s="97">
        <v>188404.73112000001</v>
      </c>
      <c r="L104" s="97">
        <v>15379.59218</v>
      </c>
      <c r="M104" s="97">
        <v>203529.02459000002</v>
      </c>
      <c r="N104" s="97">
        <v>141185.61969999998</v>
      </c>
      <c r="O104" s="97">
        <v>2245697.2601200002</v>
      </c>
      <c r="P104" s="160">
        <v>3.7010546096830091E-2</v>
      </c>
    </row>
    <row r="105" spans="1:16">
      <c r="A105" s="72" t="s">
        <v>160</v>
      </c>
      <c r="B105" s="158">
        <v>7224501.2390799997</v>
      </c>
      <c r="C105" s="158">
        <v>12456772.58615</v>
      </c>
      <c r="D105" s="158">
        <v>10339375.888390001</v>
      </c>
      <c r="E105" s="158">
        <v>4851166.8245299999</v>
      </c>
      <c r="F105" s="158">
        <v>5073588.4459899999</v>
      </c>
      <c r="G105" s="158">
        <v>2969211.77404</v>
      </c>
      <c r="H105" s="158">
        <v>1718308.3602099998</v>
      </c>
      <c r="I105" s="158">
        <v>4488147.8897099998</v>
      </c>
      <c r="J105" s="158">
        <v>18925.729729999999</v>
      </c>
      <c r="K105" s="158">
        <v>4610197.357499999</v>
      </c>
      <c r="L105" s="158">
        <v>513310.89377999993</v>
      </c>
      <c r="M105" s="158">
        <v>4400353.0184899997</v>
      </c>
      <c r="N105" s="158">
        <v>2013365.7281300002</v>
      </c>
      <c r="O105" s="158">
        <v>60677225.73573</v>
      </c>
      <c r="P105" s="161">
        <v>1.0000000000000002</v>
      </c>
    </row>
    <row r="106" spans="1:16">
      <c r="A106" s="54" t="s">
        <v>740</v>
      </c>
      <c r="B106" s="160">
        <v>0.11906446201982215</v>
      </c>
      <c r="C106" s="160">
        <v>0.20529568442043628</v>
      </c>
      <c r="D106" s="160">
        <v>0.17039961473224743</v>
      </c>
      <c r="E106" s="160">
        <v>7.9950372906936865E-2</v>
      </c>
      <c r="F106" s="160">
        <v>8.3616025361594598E-2</v>
      </c>
      <c r="G106" s="160">
        <v>4.893453413595291E-2</v>
      </c>
      <c r="H106" s="160">
        <v>2.8318835269328536E-2</v>
      </c>
      <c r="I106" s="160">
        <v>7.3967585618653922E-2</v>
      </c>
      <c r="J106" s="160">
        <v>3.1190829014543286E-4</v>
      </c>
      <c r="K106" s="160">
        <v>7.5979039937965856E-2</v>
      </c>
      <c r="L106" s="160">
        <v>8.4596961636915283E-3</v>
      </c>
      <c r="M106" s="160">
        <v>7.2520669248377259E-2</v>
      </c>
      <c r="N106" s="160">
        <v>3.3181571894847238E-2</v>
      </c>
      <c r="O106" s="160">
        <v>1</v>
      </c>
      <c r="P106" s="234"/>
    </row>
    <row r="107" spans="1:16" ht="30" customHeight="1">
      <c r="A107" s="435" t="s">
        <v>743</v>
      </c>
      <c r="B107" s="73" t="s">
        <v>34</v>
      </c>
      <c r="C107" s="73" t="s">
        <v>117</v>
      </c>
      <c r="D107" s="73" t="s">
        <v>36</v>
      </c>
      <c r="E107" s="73" t="s">
        <v>38</v>
      </c>
      <c r="F107" s="73" t="s">
        <v>46</v>
      </c>
      <c r="G107" s="73" t="s">
        <v>44</v>
      </c>
      <c r="H107" s="73" t="s">
        <v>40</v>
      </c>
      <c r="I107" s="73" t="s">
        <v>42</v>
      </c>
      <c r="J107" s="73" t="s">
        <v>48</v>
      </c>
      <c r="K107" s="73" t="s">
        <v>50</v>
      </c>
      <c r="L107" s="73" t="s">
        <v>52</v>
      </c>
      <c r="M107" s="73" t="s">
        <v>54</v>
      </c>
      <c r="N107" s="73" t="s">
        <v>56</v>
      </c>
      <c r="O107" s="176" t="s">
        <v>519</v>
      </c>
      <c r="P107" s="73" t="s">
        <v>682</v>
      </c>
    </row>
    <row r="108" spans="1:16">
      <c r="A108" s="100" t="s">
        <v>726</v>
      </c>
      <c r="B108" s="97">
        <v>9</v>
      </c>
      <c r="C108" s="97">
        <v>13</v>
      </c>
      <c r="D108" s="97">
        <v>15</v>
      </c>
      <c r="E108" s="97">
        <v>4</v>
      </c>
      <c r="F108" s="97">
        <v>7</v>
      </c>
      <c r="G108" s="97">
        <v>3</v>
      </c>
      <c r="H108" s="97">
        <v>2</v>
      </c>
      <c r="I108" s="97">
        <v>18</v>
      </c>
      <c r="J108" s="97">
        <v>0</v>
      </c>
      <c r="K108" s="97">
        <v>6</v>
      </c>
      <c r="L108" s="97">
        <v>3</v>
      </c>
      <c r="M108" s="97">
        <v>13</v>
      </c>
      <c r="N108" s="97">
        <v>4</v>
      </c>
      <c r="O108" s="97">
        <v>97</v>
      </c>
      <c r="P108" s="160">
        <v>8.1752379963486187E-6</v>
      </c>
    </row>
    <row r="109" spans="1:16">
      <c r="A109" s="100" t="s">
        <v>727</v>
      </c>
      <c r="B109" s="97">
        <v>6</v>
      </c>
      <c r="C109" s="97">
        <v>10</v>
      </c>
      <c r="D109" s="97">
        <v>32</v>
      </c>
      <c r="E109" s="97">
        <v>14</v>
      </c>
      <c r="F109" s="97">
        <v>15</v>
      </c>
      <c r="G109" s="97">
        <v>10</v>
      </c>
      <c r="H109" s="97">
        <v>7</v>
      </c>
      <c r="I109" s="97">
        <v>14</v>
      </c>
      <c r="J109" s="97">
        <v>0</v>
      </c>
      <c r="K109" s="97">
        <v>8</v>
      </c>
      <c r="L109" s="97">
        <v>3</v>
      </c>
      <c r="M109" s="97">
        <v>15</v>
      </c>
      <c r="N109" s="97">
        <v>2</v>
      </c>
      <c r="O109" s="97">
        <v>136</v>
      </c>
      <c r="P109" s="160">
        <v>1.1462189355705279E-5</v>
      </c>
    </row>
    <row r="110" spans="1:16">
      <c r="A110" s="100" t="s">
        <v>728</v>
      </c>
      <c r="B110" s="97">
        <v>26</v>
      </c>
      <c r="C110" s="97">
        <v>23</v>
      </c>
      <c r="D110" s="97">
        <v>109</v>
      </c>
      <c r="E110" s="97">
        <v>31</v>
      </c>
      <c r="F110" s="97">
        <v>46</v>
      </c>
      <c r="G110" s="97">
        <v>22</v>
      </c>
      <c r="H110" s="97">
        <v>15</v>
      </c>
      <c r="I110" s="97">
        <v>23</v>
      </c>
      <c r="J110" s="97">
        <v>1</v>
      </c>
      <c r="K110" s="97">
        <v>12</v>
      </c>
      <c r="L110" s="97">
        <v>8</v>
      </c>
      <c r="M110" s="97">
        <v>29</v>
      </c>
      <c r="N110" s="97">
        <v>8</v>
      </c>
      <c r="O110" s="97">
        <v>353</v>
      </c>
      <c r="P110" s="160">
        <v>2.9751123842382086E-5</v>
      </c>
    </row>
    <row r="111" spans="1:16">
      <c r="A111" s="100" t="s">
        <v>729</v>
      </c>
      <c r="B111" s="97">
        <v>175</v>
      </c>
      <c r="C111" s="97">
        <v>137</v>
      </c>
      <c r="D111" s="97">
        <v>421</v>
      </c>
      <c r="E111" s="97">
        <v>176</v>
      </c>
      <c r="F111" s="97">
        <v>199</v>
      </c>
      <c r="G111" s="97">
        <v>110</v>
      </c>
      <c r="H111" s="97">
        <v>78</v>
      </c>
      <c r="I111" s="97">
        <v>67</v>
      </c>
      <c r="J111" s="97">
        <v>1</v>
      </c>
      <c r="K111" s="97">
        <v>84</v>
      </c>
      <c r="L111" s="97">
        <v>14</v>
      </c>
      <c r="M111" s="97">
        <v>128</v>
      </c>
      <c r="N111" s="97">
        <v>38</v>
      </c>
      <c r="O111" s="97">
        <v>1628</v>
      </c>
      <c r="P111" s="160">
        <v>1.3720914905211907E-4</v>
      </c>
    </row>
    <row r="112" spans="1:16">
      <c r="A112" s="100" t="s">
        <v>730</v>
      </c>
      <c r="B112" s="97">
        <v>603</v>
      </c>
      <c r="C112" s="97">
        <v>475</v>
      </c>
      <c r="D112" s="97">
        <v>1098</v>
      </c>
      <c r="E112" s="97">
        <v>531</v>
      </c>
      <c r="F112" s="97">
        <v>555</v>
      </c>
      <c r="G112" s="97">
        <v>281</v>
      </c>
      <c r="H112" s="97">
        <v>193</v>
      </c>
      <c r="I112" s="97">
        <v>194</v>
      </c>
      <c r="J112" s="97">
        <v>3</v>
      </c>
      <c r="K112" s="97">
        <v>293</v>
      </c>
      <c r="L112" s="97">
        <v>37</v>
      </c>
      <c r="M112" s="97">
        <v>318</v>
      </c>
      <c r="N112" s="97">
        <v>98</v>
      </c>
      <c r="O112" s="97">
        <v>4679</v>
      </c>
      <c r="P112" s="160">
        <v>3.9434988231871326E-4</v>
      </c>
    </row>
    <row r="113" spans="1:16">
      <c r="A113" s="100" t="s">
        <v>731</v>
      </c>
      <c r="B113" s="97">
        <v>1818</v>
      </c>
      <c r="C113" s="97">
        <v>1796</v>
      </c>
      <c r="D113" s="97">
        <v>2944</v>
      </c>
      <c r="E113" s="97">
        <v>1269</v>
      </c>
      <c r="F113" s="97">
        <v>1375</v>
      </c>
      <c r="G113" s="97">
        <v>692</v>
      </c>
      <c r="H113" s="97">
        <v>460</v>
      </c>
      <c r="I113" s="97">
        <v>600</v>
      </c>
      <c r="J113" s="97">
        <v>2</v>
      </c>
      <c r="K113" s="97">
        <v>1045</v>
      </c>
      <c r="L113" s="97">
        <v>84</v>
      </c>
      <c r="M113" s="97">
        <v>802</v>
      </c>
      <c r="N113" s="97">
        <v>216</v>
      </c>
      <c r="O113" s="97">
        <v>13103</v>
      </c>
      <c r="P113" s="160">
        <v>1.104331375939752E-3</v>
      </c>
    </row>
    <row r="114" spans="1:16">
      <c r="A114" s="100" t="s">
        <v>732</v>
      </c>
      <c r="B114" s="97">
        <v>2804</v>
      </c>
      <c r="C114" s="97">
        <v>3411</v>
      </c>
      <c r="D114" s="97">
        <v>4219</v>
      </c>
      <c r="E114" s="97">
        <v>1945</v>
      </c>
      <c r="F114" s="97">
        <v>1760</v>
      </c>
      <c r="G114" s="97">
        <v>1136</v>
      </c>
      <c r="H114" s="97">
        <v>595</v>
      </c>
      <c r="I114" s="97">
        <v>1059</v>
      </c>
      <c r="J114" s="97">
        <v>7</v>
      </c>
      <c r="K114" s="97">
        <v>1567</v>
      </c>
      <c r="L114" s="97">
        <v>114</v>
      </c>
      <c r="M114" s="97">
        <v>1154</v>
      </c>
      <c r="N114" s="97">
        <v>453</v>
      </c>
      <c r="O114" s="97">
        <v>20224</v>
      </c>
      <c r="P114" s="160">
        <v>1.7044949818366439E-3</v>
      </c>
    </row>
    <row r="115" spans="1:16">
      <c r="A115" s="100" t="s">
        <v>733</v>
      </c>
      <c r="B115" s="97">
        <v>4035</v>
      </c>
      <c r="C115" s="97">
        <v>5295</v>
      </c>
      <c r="D115" s="97">
        <v>5225</v>
      </c>
      <c r="E115" s="97">
        <v>2385</v>
      </c>
      <c r="F115" s="97">
        <v>2287</v>
      </c>
      <c r="G115" s="97">
        <v>1282</v>
      </c>
      <c r="H115" s="97">
        <v>791</v>
      </c>
      <c r="I115" s="97">
        <v>1585</v>
      </c>
      <c r="J115" s="97">
        <v>11</v>
      </c>
      <c r="K115" s="97">
        <v>2287</v>
      </c>
      <c r="L115" s="97">
        <v>178</v>
      </c>
      <c r="M115" s="97">
        <v>1565</v>
      </c>
      <c r="N115" s="97">
        <v>755</v>
      </c>
      <c r="O115" s="97">
        <v>27681</v>
      </c>
      <c r="P115" s="160">
        <v>2.3329769379064548E-3</v>
      </c>
    </row>
    <row r="116" spans="1:16">
      <c r="A116" s="100" t="s">
        <v>734</v>
      </c>
      <c r="B116" s="97">
        <v>3702</v>
      </c>
      <c r="C116" s="97">
        <v>5688</v>
      </c>
      <c r="D116" s="97">
        <v>4735</v>
      </c>
      <c r="E116" s="97">
        <v>2375</v>
      </c>
      <c r="F116" s="97">
        <v>2160</v>
      </c>
      <c r="G116" s="97">
        <v>1279</v>
      </c>
      <c r="H116" s="97">
        <v>713</v>
      </c>
      <c r="I116" s="97">
        <v>2031</v>
      </c>
      <c r="J116" s="97">
        <v>5</v>
      </c>
      <c r="K116" s="97">
        <v>2306</v>
      </c>
      <c r="L116" s="97">
        <v>157</v>
      </c>
      <c r="M116" s="97">
        <v>1549</v>
      </c>
      <c r="N116" s="97">
        <v>913</v>
      </c>
      <c r="O116" s="97">
        <v>27613</v>
      </c>
      <c r="P116" s="160">
        <v>2.3272458432286019E-3</v>
      </c>
    </row>
    <row r="117" spans="1:16">
      <c r="A117" s="100" t="s">
        <v>735</v>
      </c>
      <c r="B117" s="97">
        <v>7433</v>
      </c>
      <c r="C117" s="97">
        <v>12636</v>
      </c>
      <c r="D117" s="97">
        <v>9140</v>
      </c>
      <c r="E117" s="97">
        <v>4543</v>
      </c>
      <c r="F117" s="97">
        <v>4548</v>
      </c>
      <c r="G117" s="97">
        <v>2625</v>
      </c>
      <c r="H117" s="97">
        <v>1392</v>
      </c>
      <c r="I117" s="97">
        <v>4700</v>
      </c>
      <c r="J117" s="97">
        <v>13</v>
      </c>
      <c r="K117" s="97">
        <v>5211</v>
      </c>
      <c r="L117" s="97">
        <v>373</v>
      </c>
      <c r="M117" s="97">
        <v>3270</v>
      </c>
      <c r="N117" s="97">
        <v>2134</v>
      </c>
      <c r="O117" s="97">
        <v>58018</v>
      </c>
      <c r="P117" s="160">
        <v>4.8898036914655062E-3</v>
      </c>
    </row>
    <row r="118" spans="1:16">
      <c r="A118" s="100" t="s">
        <v>736</v>
      </c>
      <c r="B118" s="97">
        <v>18535</v>
      </c>
      <c r="C118" s="97">
        <v>33680</v>
      </c>
      <c r="D118" s="97">
        <v>20796</v>
      </c>
      <c r="E118" s="97">
        <v>11043</v>
      </c>
      <c r="F118" s="97">
        <v>10486</v>
      </c>
      <c r="G118" s="97">
        <v>6640</v>
      </c>
      <c r="H118" s="97">
        <v>3615</v>
      </c>
      <c r="I118" s="97">
        <v>12352</v>
      </c>
      <c r="J118" s="97">
        <v>36</v>
      </c>
      <c r="K118" s="97">
        <v>12769</v>
      </c>
      <c r="L118" s="97">
        <v>799</v>
      </c>
      <c r="M118" s="97">
        <v>8911</v>
      </c>
      <c r="N118" s="97">
        <v>6189</v>
      </c>
      <c r="O118" s="97">
        <v>145851</v>
      </c>
      <c r="P118" s="160">
        <v>1.2292439556757137E-2</v>
      </c>
    </row>
    <row r="119" spans="1:16">
      <c r="A119" s="100" t="s">
        <v>737</v>
      </c>
      <c r="B119" s="97">
        <v>72249</v>
      </c>
      <c r="C119" s="97">
        <v>142650</v>
      </c>
      <c r="D119" s="97">
        <v>74142</v>
      </c>
      <c r="E119" s="97">
        <v>42726</v>
      </c>
      <c r="F119" s="97">
        <v>44223</v>
      </c>
      <c r="G119" s="97">
        <v>29603</v>
      </c>
      <c r="H119" s="97">
        <v>14048</v>
      </c>
      <c r="I119" s="97">
        <v>49238</v>
      </c>
      <c r="J119" s="97">
        <v>129</v>
      </c>
      <c r="K119" s="97">
        <v>50200</v>
      </c>
      <c r="L119" s="97">
        <v>3204</v>
      </c>
      <c r="M119" s="97">
        <v>42009</v>
      </c>
      <c r="N119" s="97">
        <v>28846</v>
      </c>
      <c r="O119" s="97">
        <v>593267</v>
      </c>
      <c r="P119" s="160">
        <v>5.0001019797729439E-2</v>
      </c>
    </row>
    <row r="120" spans="1:16">
      <c r="A120" s="100" t="s">
        <v>738</v>
      </c>
      <c r="B120" s="97">
        <v>45765</v>
      </c>
      <c r="C120" s="97">
        <v>101187</v>
      </c>
      <c r="D120" s="97">
        <v>42117</v>
      </c>
      <c r="E120" s="97">
        <v>25780</v>
      </c>
      <c r="F120" s="97">
        <v>29044</v>
      </c>
      <c r="G120" s="97">
        <v>19648</v>
      </c>
      <c r="H120" s="97">
        <v>8815</v>
      </c>
      <c r="I120" s="97">
        <v>28084</v>
      </c>
      <c r="J120" s="97">
        <v>100</v>
      </c>
      <c r="K120" s="97">
        <v>29818</v>
      </c>
      <c r="L120" s="97">
        <v>2074</v>
      </c>
      <c r="M120" s="97">
        <v>29582</v>
      </c>
      <c r="N120" s="97">
        <v>16793</v>
      </c>
      <c r="O120" s="97">
        <v>378807</v>
      </c>
      <c r="P120" s="160">
        <v>3.1926158553431248E-2</v>
      </c>
    </row>
    <row r="121" spans="1:16">
      <c r="A121" s="100" t="s">
        <v>739</v>
      </c>
      <c r="B121" s="97">
        <v>1180338</v>
      </c>
      <c r="C121" s="97">
        <v>2160454</v>
      </c>
      <c r="D121" s="97">
        <v>984889</v>
      </c>
      <c r="E121" s="97">
        <v>523382</v>
      </c>
      <c r="F121" s="97">
        <v>739152</v>
      </c>
      <c r="G121" s="97">
        <v>587850</v>
      </c>
      <c r="H121" s="97">
        <v>295190</v>
      </c>
      <c r="I121" s="97">
        <v>1133185</v>
      </c>
      <c r="J121" s="97">
        <v>1572</v>
      </c>
      <c r="K121" s="97">
        <v>1079116</v>
      </c>
      <c r="L121" s="97">
        <v>88219</v>
      </c>
      <c r="M121" s="97">
        <v>946326</v>
      </c>
      <c r="N121" s="97">
        <v>873968</v>
      </c>
      <c r="O121" s="97">
        <v>10593641</v>
      </c>
      <c r="P121" s="160">
        <v>0.89284058167913993</v>
      </c>
    </row>
    <row r="122" spans="1:16">
      <c r="A122" s="72" t="s">
        <v>160</v>
      </c>
      <c r="B122" s="158">
        <v>1337498</v>
      </c>
      <c r="C122" s="158">
        <v>2467455</v>
      </c>
      <c r="D122" s="158">
        <v>1149882</v>
      </c>
      <c r="E122" s="158">
        <v>616204</v>
      </c>
      <c r="F122" s="158">
        <v>835857</v>
      </c>
      <c r="G122" s="158">
        <v>651181</v>
      </c>
      <c r="H122" s="158">
        <v>325914</v>
      </c>
      <c r="I122" s="158">
        <v>1233150</v>
      </c>
      <c r="J122" s="158">
        <v>1880</v>
      </c>
      <c r="K122" s="158">
        <v>1184722</v>
      </c>
      <c r="L122" s="158">
        <v>95267</v>
      </c>
      <c r="M122" s="158">
        <v>1035671</v>
      </c>
      <c r="N122" s="158">
        <v>930417</v>
      </c>
      <c r="O122" s="158">
        <v>11865098</v>
      </c>
      <c r="P122" s="161">
        <v>1</v>
      </c>
    </row>
    <row r="123" spans="1:16">
      <c r="A123" s="54" t="s">
        <v>740</v>
      </c>
      <c r="B123" s="160">
        <v>0.11272540690350809</v>
      </c>
      <c r="C123" s="160">
        <v>0.20795909144618949</v>
      </c>
      <c r="D123" s="160">
        <v>9.6912979564096308E-2</v>
      </c>
      <c r="E123" s="160">
        <v>5.1934168601051586E-2</v>
      </c>
      <c r="F123" s="160">
        <v>7.0446700060968731E-2</v>
      </c>
      <c r="G123" s="160">
        <v>5.4882058285569996E-2</v>
      </c>
      <c r="H123" s="160">
        <v>2.7468293982906841E-2</v>
      </c>
      <c r="I123" s="160">
        <v>0.10393087355873504</v>
      </c>
      <c r="J123" s="160">
        <v>1.5844791168180826E-4</v>
      </c>
      <c r="K123" s="160">
        <v>9.984932277845493E-2</v>
      </c>
      <c r="L123" s="160">
        <v>8.0291793628674626E-3</v>
      </c>
      <c r="M123" s="160">
        <v>8.7287184648622368E-2</v>
      </c>
      <c r="N123" s="160">
        <v>7.841629289534735E-2</v>
      </c>
      <c r="O123" s="160">
        <v>1</v>
      </c>
      <c r="P123" s="235"/>
    </row>
    <row r="124" spans="1:16" ht="15.75" thickBot="1">
      <c r="A124" s="206"/>
      <c r="B124" s="207"/>
      <c r="C124" s="208"/>
      <c r="D124" s="208"/>
      <c r="E124" s="208"/>
      <c r="F124" s="208"/>
      <c r="G124" s="208"/>
      <c r="H124" s="207"/>
      <c r="I124" s="207"/>
      <c r="J124" s="207"/>
      <c r="K124" s="207"/>
      <c r="L124" s="207"/>
      <c r="M124" s="207"/>
      <c r="N124" s="207"/>
      <c r="O124" s="552"/>
      <c r="P124" s="552"/>
    </row>
    <row r="125" spans="1:16" ht="15.75" customHeight="1" thickTop="1">
      <c r="A125" s="773" t="s">
        <v>1454</v>
      </c>
      <c r="B125" s="773"/>
      <c r="C125" s="773"/>
      <c r="D125" s="773"/>
      <c r="E125" s="773"/>
      <c r="F125" s="773"/>
      <c r="G125" s="773"/>
      <c r="H125" s="773"/>
      <c r="I125" s="773"/>
      <c r="J125" s="773"/>
      <c r="K125" s="773"/>
      <c r="L125" s="773"/>
      <c r="M125" s="773"/>
      <c r="N125" s="773"/>
      <c r="O125" s="773"/>
      <c r="P125" s="773"/>
    </row>
    <row r="126" spans="1:16">
      <c r="A126" s="214"/>
      <c r="B126" s="11"/>
      <c r="C126" s="96"/>
      <c r="D126" s="96"/>
      <c r="E126" s="96"/>
      <c r="F126" s="96"/>
      <c r="G126" s="11"/>
      <c r="H126" s="11"/>
      <c r="I126" s="11"/>
      <c r="J126" s="11"/>
      <c r="K126" s="11"/>
      <c r="L126" s="11"/>
      <c r="M126" s="11"/>
      <c r="N126" s="11"/>
      <c r="O126" s="211"/>
      <c r="P126" s="98"/>
    </row>
    <row r="127" spans="1:16" ht="30" customHeight="1">
      <c r="A127" s="735" t="s">
        <v>440</v>
      </c>
      <c r="B127" s="735"/>
      <c r="C127" s="735"/>
      <c r="D127" s="735"/>
      <c r="E127" s="735"/>
      <c r="F127" s="735"/>
      <c r="G127" s="735"/>
      <c r="H127" s="735"/>
      <c r="I127" s="735"/>
      <c r="J127" s="735"/>
      <c r="K127" s="735"/>
      <c r="L127" s="735"/>
      <c r="M127" s="735"/>
      <c r="N127" s="735"/>
      <c r="O127" s="735"/>
      <c r="P127" s="735"/>
    </row>
    <row r="128" spans="1:16" ht="18">
      <c r="A128" s="736" t="s">
        <v>744</v>
      </c>
      <c r="B128" s="736"/>
      <c r="C128" s="736"/>
      <c r="D128" s="736"/>
      <c r="E128" s="736"/>
      <c r="F128" s="736"/>
      <c r="G128" s="736"/>
      <c r="H128" s="736"/>
      <c r="I128" s="736"/>
      <c r="J128" s="736"/>
      <c r="K128" s="736"/>
      <c r="L128" s="736"/>
      <c r="M128" s="736"/>
      <c r="N128" s="736"/>
      <c r="O128" s="736"/>
      <c r="P128" s="736"/>
    </row>
    <row r="129" spans="1:16" ht="18">
      <c r="A129" s="736" t="s">
        <v>1502</v>
      </c>
      <c r="B129" s="736"/>
      <c r="C129" s="736"/>
      <c r="D129" s="736"/>
      <c r="E129" s="736"/>
      <c r="F129" s="736"/>
      <c r="G129" s="736"/>
      <c r="H129" s="736"/>
      <c r="I129" s="736"/>
      <c r="J129" s="736"/>
      <c r="K129" s="736"/>
      <c r="L129" s="736"/>
      <c r="M129" s="736"/>
      <c r="N129" s="736"/>
      <c r="O129" s="736"/>
      <c r="P129" s="736"/>
    </row>
    <row r="130" spans="1:16" ht="30" customHeight="1">
      <c r="A130" s="740" t="s">
        <v>512</v>
      </c>
      <c r="B130" s="740"/>
      <c r="C130" s="740"/>
      <c r="D130" s="740"/>
      <c r="E130" s="740"/>
      <c r="F130" s="740"/>
      <c r="G130" s="740"/>
      <c r="H130" s="740"/>
      <c r="I130" s="740"/>
      <c r="J130" s="740"/>
      <c r="K130" s="740"/>
      <c r="L130" s="740"/>
      <c r="M130" s="740"/>
      <c r="N130" s="740"/>
      <c r="O130" s="740"/>
      <c r="P130" s="740"/>
    </row>
    <row r="131" spans="1:16">
      <c r="A131" s="99"/>
      <c r="B131" s="205"/>
      <c r="C131" s="101"/>
      <c r="D131" s="205"/>
      <c r="E131" s="205"/>
      <c r="F131" s="205"/>
      <c r="G131" s="205"/>
      <c r="H131" s="205"/>
      <c r="I131" s="101"/>
      <c r="J131" s="184"/>
      <c r="K131" s="205"/>
      <c r="L131" s="205"/>
      <c r="M131" s="205"/>
      <c r="N131" s="205"/>
      <c r="O131" s="205"/>
      <c r="P131" s="98"/>
    </row>
    <row r="132" spans="1:16" ht="30" customHeight="1">
      <c r="A132" s="72" t="s">
        <v>724</v>
      </c>
      <c r="B132" s="73" t="s">
        <v>34</v>
      </c>
      <c r="C132" s="73" t="s">
        <v>117</v>
      </c>
      <c r="D132" s="73" t="s">
        <v>36</v>
      </c>
      <c r="E132" s="73" t="s">
        <v>38</v>
      </c>
      <c r="F132" s="73" t="s">
        <v>46</v>
      </c>
      <c r="G132" s="73" t="s">
        <v>44</v>
      </c>
      <c r="H132" s="73" t="s">
        <v>40</v>
      </c>
      <c r="I132" s="73" t="s">
        <v>42</v>
      </c>
      <c r="J132" s="73" t="s">
        <v>48</v>
      </c>
      <c r="K132" s="73" t="s">
        <v>50</v>
      </c>
      <c r="L132" s="73" t="s">
        <v>52</v>
      </c>
      <c r="M132" s="73" t="s">
        <v>54</v>
      </c>
      <c r="N132" s="73" t="s">
        <v>56</v>
      </c>
      <c r="O132" s="176" t="s">
        <v>519</v>
      </c>
      <c r="P132" s="73" t="s">
        <v>725</v>
      </c>
    </row>
    <row r="133" spans="1:16">
      <c r="A133" s="100" t="s">
        <v>726</v>
      </c>
      <c r="B133" s="97">
        <v>2118184.1642399998</v>
      </c>
      <c r="C133" s="97">
        <v>4900047.38</v>
      </c>
      <c r="D133" s="97">
        <v>2156374.7942600003</v>
      </c>
      <c r="E133" s="97">
        <v>1005699.7598999999</v>
      </c>
      <c r="F133" s="97">
        <v>1044300</v>
      </c>
      <c r="G133" s="97">
        <v>412214</v>
      </c>
      <c r="H133" s="97">
        <v>506600</v>
      </c>
      <c r="I133" s="97">
        <v>734000</v>
      </c>
      <c r="J133" s="97">
        <v>0</v>
      </c>
      <c r="K133" s="97">
        <v>423389.35426999995</v>
      </c>
      <c r="L133" s="97">
        <v>120000</v>
      </c>
      <c r="M133" s="97">
        <v>2919346.2116199997</v>
      </c>
      <c r="N133" s="97">
        <v>103977.70832999999</v>
      </c>
      <c r="O133" s="97">
        <v>16444133.37262</v>
      </c>
      <c r="P133" s="160">
        <v>0.15239436356198713</v>
      </c>
    </row>
    <row r="134" spans="1:16">
      <c r="A134" s="100" t="s">
        <v>727</v>
      </c>
      <c r="B134" s="97">
        <v>4782371.1048800005</v>
      </c>
      <c r="C134" s="97">
        <v>3078921.3454100001</v>
      </c>
      <c r="D134" s="97">
        <v>7150476.0346899992</v>
      </c>
      <c r="E134" s="97">
        <v>3775197.9224699996</v>
      </c>
      <c r="F134" s="97">
        <v>4665679.1781599997</v>
      </c>
      <c r="G134" s="97">
        <v>3326089.3049599999</v>
      </c>
      <c r="H134" s="97">
        <v>1755505.93829</v>
      </c>
      <c r="I134" s="97">
        <v>2843380.2514899997</v>
      </c>
      <c r="J134" s="97">
        <v>0</v>
      </c>
      <c r="K134" s="97">
        <v>2328863.0417199996</v>
      </c>
      <c r="L134" s="97">
        <v>511365</v>
      </c>
      <c r="M134" s="97">
        <v>4826122.5813199999</v>
      </c>
      <c r="N134" s="97">
        <v>1471479.1555599999</v>
      </c>
      <c r="O134" s="97">
        <v>40515450.858950004</v>
      </c>
      <c r="P134" s="160">
        <v>0.37547289408130796</v>
      </c>
    </row>
    <row r="135" spans="1:16">
      <c r="A135" s="100" t="s">
        <v>728</v>
      </c>
      <c r="B135" s="97">
        <v>2947330.2906599999</v>
      </c>
      <c r="C135" s="97">
        <v>2399468.2352199997</v>
      </c>
      <c r="D135" s="97">
        <v>3793534.1095500002</v>
      </c>
      <c r="E135" s="97">
        <v>3514222.1283200001</v>
      </c>
      <c r="F135" s="97">
        <v>2120228.3182899999</v>
      </c>
      <c r="G135" s="97">
        <v>2049854.23</v>
      </c>
      <c r="H135" s="97">
        <v>2960566.3063000003</v>
      </c>
      <c r="I135" s="97">
        <v>2744380.3223000001</v>
      </c>
      <c r="J135" s="97">
        <v>7568.3153200000006</v>
      </c>
      <c r="K135" s="97">
        <v>3744664.8988899998</v>
      </c>
      <c r="L135" s="97">
        <v>891824.99914999993</v>
      </c>
      <c r="M135" s="97">
        <v>963395.23707000003</v>
      </c>
      <c r="N135" s="97">
        <v>1659398.2723900001</v>
      </c>
      <c r="O135" s="97">
        <v>29796435.663460005</v>
      </c>
      <c r="P135" s="160">
        <v>0.27613549139106797</v>
      </c>
    </row>
    <row r="136" spans="1:16">
      <c r="A136" s="100" t="s">
        <v>729</v>
      </c>
      <c r="B136" s="97">
        <v>897632.49222999997</v>
      </c>
      <c r="C136" s="97">
        <v>1014343.9117899999</v>
      </c>
      <c r="D136" s="97">
        <v>1591873.3016199998</v>
      </c>
      <c r="E136" s="97">
        <v>427767.37423000002</v>
      </c>
      <c r="F136" s="97">
        <v>714578.33141999994</v>
      </c>
      <c r="G136" s="97">
        <v>613150.51405</v>
      </c>
      <c r="H136" s="97">
        <v>864402.96635999996</v>
      </c>
      <c r="I136" s="97">
        <v>1271576.0201099999</v>
      </c>
      <c r="J136" s="97">
        <v>6139.05494</v>
      </c>
      <c r="K136" s="97">
        <v>871097.52627999999</v>
      </c>
      <c r="L136" s="97">
        <v>679543.76858999999</v>
      </c>
      <c r="M136" s="97">
        <v>867604.80134000001</v>
      </c>
      <c r="N136" s="97">
        <v>408727.13922000001</v>
      </c>
      <c r="O136" s="97">
        <v>10228437.20218</v>
      </c>
      <c r="P136" s="160">
        <v>9.4791020137026588E-2</v>
      </c>
    </row>
    <row r="137" spans="1:16">
      <c r="A137" s="100" t="s">
        <v>730</v>
      </c>
      <c r="B137" s="97">
        <v>249782.35389</v>
      </c>
      <c r="C137" s="97">
        <v>394454.63291000004</v>
      </c>
      <c r="D137" s="97">
        <v>570909.89003999997</v>
      </c>
      <c r="E137" s="97">
        <v>126948.63347</v>
      </c>
      <c r="F137" s="97">
        <v>230976.98180000001</v>
      </c>
      <c r="G137" s="97">
        <v>126760.04584999999</v>
      </c>
      <c r="H137" s="97">
        <v>227170.91918</v>
      </c>
      <c r="I137" s="97">
        <v>445712.74391000002</v>
      </c>
      <c r="J137" s="97">
        <v>3918.6623199999999</v>
      </c>
      <c r="K137" s="97">
        <v>346196.72638000001</v>
      </c>
      <c r="L137" s="97">
        <v>182839.18100000001</v>
      </c>
      <c r="M137" s="97">
        <v>555508.65162000002</v>
      </c>
      <c r="N137" s="97">
        <v>205710.55140999999</v>
      </c>
      <c r="O137" s="97">
        <v>3666889.9737799997</v>
      </c>
      <c r="P137" s="160">
        <v>3.3982536576629606E-2</v>
      </c>
    </row>
    <row r="138" spans="1:16">
      <c r="A138" s="100" t="s">
        <v>731</v>
      </c>
      <c r="B138" s="97">
        <v>79075.517769999991</v>
      </c>
      <c r="C138" s="97">
        <v>234867.48800000001</v>
      </c>
      <c r="D138" s="97">
        <v>182961.26088999998</v>
      </c>
      <c r="E138" s="97">
        <v>33614.694640000002</v>
      </c>
      <c r="F138" s="97">
        <v>184997.09459999998</v>
      </c>
      <c r="G138" s="97">
        <v>96082.79737</v>
      </c>
      <c r="H138" s="97">
        <v>55342.901299999998</v>
      </c>
      <c r="I138" s="97">
        <v>209231.54084</v>
      </c>
      <c r="J138" s="97">
        <v>395.36690999999996</v>
      </c>
      <c r="K138" s="97">
        <v>96700.46802</v>
      </c>
      <c r="L138" s="97">
        <v>118844.5809</v>
      </c>
      <c r="M138" s="97">
        <v>428576.56617000001</v>
      </c>
      <c r="N138" s="97">
        <v>160841.24161000003</v>
      </c>
      <c r="O138" s="97">
        <v>1881531.51902</v>
      </c>
      <c r="P138" s="160">
        <v>1.7436905421862745E-2</v>
      </c>
    </row>
    <row r="139" spans="1:16">
      <c r="A139" s="100" t="s">
        <v>732</v>
      </c>
      <c r="B139" s="97">
        <v>3196.26152</v>
      </c>
      <c r="C139" s="97">
        <v>136609.67137999999</v>
      </c>
      <c r="D139" s="97">
        <v>51257.957459999998</v>
      </c>
      <c r="E139" s="97">
        <v>4053.8499700000002</v>
      </c>
      <c r="F139" s="97">
        <v>43163.668689999999</v>
      </c>
      <c r="G139" s="97">
        <v>1229.4000000000001</v>
      </c>
      <c r="H139" s="97">
        <v>3920.4102599999997</v>
      </c>
      <c r="I139" s="97">
        <v>137865.40802999999</v>
      </c>
      <c r="J139" s="97">
        <v>586.25072</v>
      </c>
      <c r="K139" s="97">
        <v>13678.575279999999</v>
      </c>
      <c r="L139" s="97">
        <v>23081.89572</v>
      </c>
      <c r="M139" s="97">
        <v>312811.75386</v>
      </c>
      <c r="N139" s="97">
        <v>140846.10218000002</v>
      </c>
      <c r="O139" s="97">
        <v>872301.20507000003</v>
      </c>
      <c r="P139" s="160">
        <v>8.0839642910179761E-3</v>
      </c>
    </row>
    <row r="140" spans="1:16">
      <c r="A140" s="100" t="s">
        <v>733</v>
      </c>
      <c r="B140" s="97">
        <v>3269.7489300000002</v>
      </c>
      <c r="C140" s="97">
        <v>206091.63628999999</v>
      </c>
      <c r="D140" s="97">
        <v>33289.930509999998</v>
      </c>
      <c r="E140" s="97">
        <v>1846.15236</v>
      </c>
      <c r="F140" s="97">
        <v>10498.0229</v>
      </c>
      <c r="G140" s="97">
        <v>1215.31493</v>
      </c>
      <c r="H140" s="97">
        <v>3148.5222100000001</v>
      </c>
      <c r="I140" s="97">
        <v>149290.3266</v>
      </c>
      <c r="J140" s="97">
        <v>0</v>
      </c>
      <c r="K140" s="97">
        <v>333959.39389000001</v>
      </c>
      <c r="L140" s="97">
        <v>13777.85045</v>
      </c>
      <c r="M140" s="97">
        <v>258143.44249000002</v>
      </c>
      <c r="N140" s="97">
        <v>176491.14025999999</v>
      </c>
      <c r="O140" s="97">
        <v>1191021.4818200001</v>
      </c>
      <c r="P140" s="160">
        <v>1.1037672621460564E-2</v>
      </c>
    </row>
    <row r="141" spans="1:16">
      <c r="A141" s="100" t="s">
        <v>734</v>
      </c>
      <c r="B141" s="97">
        <v>1882.16776</v>
      </c>
      <c r="C141" s="97">
        <v>82442.845199999996</v>
      </c>
      <c r="D141" s="97">
        <v>12635.751679999999</v>
      </c>
      <c r="E141" s="97">
        <v>1470.9990299999999</v>
      </c>
      <c r="F141" s="97">
        <v>1733.5026499999999</v>
      </c>
      <c r="G141" s="97">
        <v>240.12585999999999</v>
      </c>
      <c r="H141" s="97">
        <v>463.82605999999998</v>
      </c>
      <c r="I141" s="97">
        <v>69903.692110000004</v>
      </c>
      <c r="J141" s="97">
        <v>113.67336</v>
      </c>
      <c r="K141" s="97">
        <v>48531.321229999994</v>
      </c>
      <c r="L141" s="97">
        <v>6672.1362800000006</v>
      </c>
      <c r="M141" s="97">
        <v>113416.55463</v>
      </c>
      <c r="N141" s="97">
        <v>80255.898709999994</v>
      </c>
      <c r="O141" s="97">
        <v>419762.49456000002</v>
      </c>
      <c r="P141" s="160">
        <v>3.8901069917235296E-3</v>
      </c>
    </row>
    <row r="142" spans="1:16">
      <c r="A142" s="100" t="s">
        <v>735</v>
      </c>
      <c r="B142" s="97">
        <v>12966.61476</v>
      </c>
      <c r="C142" s="97">
        <v>238365.01071</v>
      </c>
      <c r="D142" s="97">
        <v>45899.022979999994</v>
      </c>
      <c r="E142" s="97">
        <v>3484.8022299999998</v>
      </c>
      <c r="F142" s="97">
        <v>2382.67877</v>
      </c>
      <c r="G142" s="97">
        <v>4272.8022499999997</v>
      </c>
      <c r="H142" s="97">
        <v>3994.3627200000001</v>
      </c>
      <c r="I142" s="97">
        <v>222545.91633000001</v>
      </c>
      <c r="J142" s="97">
        <v>0</v>
      </c>
      <c r="K142" s="97">
        <v>145000.71338999999</v>
      </c>
      <c r="L142" s="97">
        <v>9002.4235500000013</v>
      </c>
      <c r="M142" s="97">
        <v>238081.41177999999</v>
      </c>
      <c r="N142" s="97">
        <v>259454.50505000001</v>
      </c>
      <c r="O142" s="97">
        <v>1185450.26452</v>
      </c>
      <c r="P142" s="160">
        <v>1.098604192159573E-2</v>
      </c>
    </row>
    <row r="143" spans="1:16">
      <c r="A143" s="100" t="s">
        <v>736</v>
      </c>
      <c r="B143" s="97">
        <v>11418.311380000001</v>
      </c>
      <c r="C143" s="97">
        <v>184318.21784</v>
      </c>
      <c r="D143" s="97">
        <v>34608.796270000006</v>
      </c>
      <c r="E143" s="97">
        <v>2437.9412200000002</v>
      </c>
      <c r="F143" s="97">
        <v>2028.0593100000001</v>
      </c>
      <c r="G143" s="97">
        <v>2156.23189</v>
      </c>
      <c r="H143" s="97">
        <v>3148.27801</v>
      </c>
      <c r="I143" s="97">
        <v>164690.02212000001</v>
      </c>
      <c r="J143" s="97">
        <v>0</v>
      </c>
      <c r="K143" s="97">
        <v>116418.11614</v>
      </c>
      <c r="L143" s="97">
        <v>4443.8377899999996</v>
      </c>
      <c r="M143" s="97">
        <v>203714.90762000001</v>
      </c>
      <c r="N143" s="97">
        <v>216597.84953000001</v>
      </c>
      <c r="O143" s="97">
        <v>945980.56912000012</v>
      </c>
      <c r="P143" s="160">
        <v>8.7667804381277546E-3</v>
      </c>
    </row>
    <row r="144" spans="1:16">
      <c r="A144" s="100" t="s">
        <v>737</v>
      </c>
      <c r="B144" s="97">
        <v>6482.7011500000008</v>
      </c>
      <c r="C144" s="97">
        <v>103036.56660999999</v>
      </c>
      <c r="D144" s="97">
        <v>21784.205489999997</v>
      </c>
      <c r="E144" s="97">
        <v>1447.7586899999999</v>
      </c>
      <c r="F144" s="97">
        <v>1368.6396000000002</v>
      </c>
      <c r="G144" s="97">
        <v>1513.41453</v>
      </c>
      <c r="H144" s="97">
        <v>1842.59764</v>
      </c>
      <c r="I144" s="97">
        <v>130894.67440999999</v>
      </c>
      <c r="J144" s="97">
        <v>29.25639</v>
      </c>
      <c r="K144" s="97">
        <v>96820.971680000002</v>
      </c>
      <c r="L144" s="97">
        <v>3918.4538900000002</v>
      </c>
      <c r="M144" s="97">
        <v>129382.42365000001</v>
      </c>
      <c r="N144" s="97">
        <v>172811.93696000002</v>
      </c>
      <c r="O144" s="97">
        <v>671333.60068999999</v>
      </c>
      <c r="P144" s="160">
        <v>6.2215170904217363E-3</v>
      </c>
    </row>
    <row r="145" spans="1:16">
      <c r="A145" s="100" t="s">
        <v>738</v>
      </c>
      <c r="B145" s="97">
        <v>62.623110000000004</v>
      </c>
      <c r="C145" s="97">
        <v>6382.6885599999996</v>
      </c>
      <c r="D145" s="97">
        <v>1100.4406299999998</v>
      </c>
      <c r="E145" s="97">
        <v>60.251419999999996</v>
      </c>
      <c r="F145" s="97">
        <v>139.25829000000002</v>
      </c>
      <c r="G145" s="97">
        <v>0</v>
      </c>
      <c r="H145" s="97">
        <v>81.016729999999995</v>
      </c>
      <c r="I145" s="97">
        <v>5155.8786300000002</v>
      </c>
      <c r="J145" s="97">
        <v>0</v>
      </c>
      <c r="K145" s="97">
        <v>1667.4206899999999</v>
      </c>
      <c r="L145" s="97">
        <v>192.96023000000002</v>
      </c>
      <c r="M145" s="97">
        <v>4625.8897900000002</v>
      </c>
      <c r="N145" s="97">
        <v>13112.749380000001</v>
      </c>
      <c r="O145" s="97">
        <v>32581.177460000003</v>
      </c>
      <c r="P145" s="160">
        <v>3.019428078456269E-4</v>
      </c>
    </row>
    <row r="146" spans="1:16">
      <c r="A146" s="100" t="s">
        <v>739</v>
      </c>
      <c r="B146" s="97">
        <v>182.02189999999999</v>
      </c>
      <c r="C146" s="97">
        <v>5791.1710400000002</v>
      </c>
      <c r="D146" s="97">
        <v>696.13556999999992</v>
      </c>
      <c r="E146" s="97">
        <v>19.84309</v>
      </c>
      <c r="F146" s="97">
        <v>1.056E-2</v>
      </c>
      <c r="G146" s="97">
        <v>4.6454199999999997</v>
      </c>
      <c r="H146" s="97">
        <v>9.831430000000001</v>
      </c>
      <c r="I146" s="97">
        <v>25847.372769999998</v>
      </c>
      <c r="J146" s="97">
        <v>0</v>
      </c>
      <c r="K146" s="97">
        <v>4832.8120899999994</v>
      </c>
      <c r="L146" s="97">
        <v>164.66301999999999</v>
      </c>
      <c r="M146" s="97">
        <v>1901.9360099999999</v>
      </c>
      <c r="N146" s="97">
        <v>14368.60684</v>
      </c>
      <c r="O146" s="97">
        <v>53819.049739999995</v>
      </c>
      <c r="P146" s="160">
        <v>4.9876266792474148E-4</v>
      </c>
    </row>
    <row r="147" spans="1:16">
      <c r="A147" s="72" t="s">
        <v>160</v>
      </c>
      <c r="B147" s="158">
        <v>11113836.37418</v>
      </c>
      <c r="C147" s="158">
        <v>12985140.800959999</v>
      </c>
      <c r="D147" s="158">
        <v>15647401.631639997</v>
      </c>
      <c r="E147" s="158">
        <v>8898272.1110399999</v>
      </c>
      <c r="F147" s="158">
        <v>9022073.7450399995</v>
      </c>
      <c r="G147" s="158">
        <v>6634782.8271100009</v>
      </c>
      <c r="H147" s="158">
        <v>6386197.8764900006</v>
      </c>
      <c r="I147" s="158">
        <v>9154474.1696499996</v>
      </c>
      <c r="J147" s="158">
        <v>18750.579959999999</v>
      </c>
      <c r="K147" s="158">
        <v>8571821.339949999</v>
      </c>
      <c r="L147" s="158">
        <v>2565671.7505699992</v>
      </c>
      <c r="M147" s="158">
        <v>11822632.368970001</v>
      </c>
      <c r="N147" s="158">
        <v>5084072.8574299999</v>
      </c>
      <c r="O147" s="158">
        <v>107905128.43299004</v>
      </c>
      <c r="P147" s="161">
        <v>1</v>
      </c>
    </row>
    <row r="148" spans="1:16">
      <c r="A148" s="54" t="s">
        <v>740</v>
      </c>
      <c r="B148" s="160">
        <v>0.10299636852832053</v>
      </c>
      <c r="C148" s="160">
        <v>0.1203384953943489</v>
      </c>
      <c r="D148" s="160">
        <v>0.1450107317314131</v>
      </c>
      <c r="E148" s="160">
        <v>8.24638480140997E-2</v>
      </c>
      <c r="F148" s="160">
        <v>8.3611167291671215E-2</v>
      </c>
      <c r="G148" s="160">
        <v>6.1487187156542375E-2</v>
      </c>
      <c r="H148" s="160">
        <v>5.9183450955770663E-2</v>
      </c>
      <c r="I148" s="160">
        <v>8.4838175002358684E-2</v>
      </c>
      <c r="J148" s="160">
        <v>1.7376912693861684E-4</v>
      </c>
      <c r="K148" s="160">
        <v>7.9438498099496435E-2</v>
      </c>
      <c r="L148" s="160">
        <v>2.3777106684630862E-2</v>
      </c>
      <c r="M148" s="160">
        <v>0.10956506461425465</v>
      </c>
      <c r="N148" s="160">
        <v>4.7116137400153787E-2</v>
      </c>
      <c r="O148" s="160">
        <v>1</v>
      </c>
      <c r="P148" s="234"/>
    </row>
    <row r="149" spans="1:16" ht="30" customHeight="1">
      <c r="A149" s="435" t="s">
        <v>743</v>
      </c>
      <c r="B149" s="73" t="s">
        <v>34</v>
      </c>
      <c r="C149" s="73" t="s">
        <v>117</v>
      </c>
      <c r="D149" s="73" t="s">
        <v>36</v>
      </c>
      <c r="E149" s="73" t="s">
        <v>38</v>
      </c>
      <c r="F149" s="73" t="s">
        <v>46</v>
      </c>
      <c r="G149" s="73" t="s">
        <v>44</v>
      </c>
      <c r="H149" s="73" t="s">
        <v>40</v>
      </c>
      <c r="I149" s="73" t="s">
        <v>42</v>
      </c>
      <c r="J149" s="73" t="s">
        <v>48</v>
      </c>
      <c r="K149" s="73" t="s">
        <v>50</v>
      </c>
      <c r="L149" s="73" t="s">
        <v>52</v>
      </c>
      <c r="M149" s="73" t="s">
        <v>54</v>
      </c>
      <c r="N149" s="73" t="s">
        <v>56</v>
      </c>
      <c r="O149" s="176" t="s">
        <v>519</v>
      </c>
      <c r="P149" s="73" t="s">
        <v>682</v>
      </c>
    </row>
    <row r="150" spans="1:16">
      <c r="A150" s="100" t="s">
        <v>726</v>
      </c>
      <c r="B150" s="97">
        <v>81</v>
      </c>
      <c r="C150" s="97">
        <v>97</v>
      </c>
      <c r="D150" s="97">
        <v>94</v>
      </c>
      <c r="E150" s="97">
        <v>48</v>
      </c>
      <c r="F150" s="97">
        <v>51</v>
      </c>
      <c r="G150" s="97">
        <v>16</v>
      </c>
      <c r="H150" s="97">
        <v>27</v>
      </c>
      <c r="I150" s="97">
        <v>28</v>
      </c>
      <c r="J150" s="97">
        <v>0</v>
      </c>
      <c r="K150" s="97">
        <v>16</v>
      </c>
      <c r="L150" s="97">
        <v>6</v>
      </c>
      <c r="M150" s="97">
        <v>111</v>
      </c>
      <c r="N150" s="97">
        <v>7</v>
      </c>
      <c r="O150" s="97">
        <v>582</v>
      </c>
      <c r="P150" s="160">
        <v>3.7553474986933713E-3</v>
      </c>
    </row>
    <row r="151" spans="1:16">
      <c r="A151" s="100" t="s">
        <v>727</v>
      </c>
      <c r="B151" s="97">
        <v>482</v>
      </c>
      <c r="C151" s="97">
        <v>308</v>
      </c>
      <c r="D151" s="97">
        <v>736</v>
      </c>
      <c r="E151" s="97">
        <v>388</v>
      </c>
      <c r="F151" s="97">
        <v>466</v>
      </c>
      <c r="G151" s="97">
        <v>336</v>
      </c>
      <c r="H151" s="97">
        <v>188</v>
      </c>
      <c r="I151" s="97">
        <v>292</v>
      </c>
      <c r="J151" s="97">
        <v>0</v>
      </c>
      <c r="K151" s="97">
        <v>241</v>
      </c>
      <c r="L151" s="97">
        <v>56</v>
      </c>
      <c r="M151" s="97">
        <v>486</v>
      </c>
      <c r="N151" s="97">
        <v>152</v>
      </c>
      <c r="O151" s="97">
        <v>4131</v>
      </c>
      <c r="P151" s="160">
        <v>2.6655224256189547E-2</v>
      </c>
    </row>
    <row r="152" spans="1:16">
      <c r="A152" s="100" t="s">
        <v>728</v>
      </c>
      <c r="B152" s="97">
        <v>605</v>
      </c>
      <c r="C152" s="97">
        <v>469</v>
      </c>
      <c r="D152" s="97">
        <v>762</v>
      </c>
      <c r="E152" s="97">
        <v>703</v>
      </c>
      <c r="F152" s="97">
        <v>435</v>
      </c>
      <c r="G152" s="97">
        <v>407</v>
      </c>
      <c r="H152" s="97">
        <v>600</v>
      </c>
      <c r="I152" s="97">
        <v>560</v>
      </c>
      <c r="J152" s="97">
        <v>2</v>
      </c>
      <c r="K152" s="97">
        <v>758</v>
      </c>
      <c r="L152" s="97">
        <v>184</v>
      </c>
      <c r="M152" s="97">
        <v>195</v>
      </c>
      <c r="N152" s="97">
        <v>341</v>
      </c>
      <c r="O152" s="97">
        <v>6021</v>
      </c>
      <c r="P152" s="160">
        <v>3.885042489627627E-2</v>
      </c>
    </row>
    <row r="153" spans="1:16">
      <c r="A153" s="100" t="s">
        <v>729</v>
      </c>
      <c r="B153" s="97">
        <v>377</v>
      </c>
      <c r="C153" s="97">
        <v>391</v>
      </c>
      <c r="D153" s="97">
        <v>687</v>
      </c>
      <c r="E153" s="97">
        <v>172</v>
      </c>
      <c r="F153" s="97">
        <v>324</v>
      </c>
      <c r="G153" s="97">
        <v>244</v>
      </c>
      <c r="H153" s="97">
        <v>368</v>
      </c>
      <c r="I153" s="97">
        <v>551</v>
      </c>
      <c r="J153" s="97">
        <v>3</v>
      </c>
      <c r="K153" s="97">
        <v>379</v>
      </c>
      <c r="L153" s="97">
        <v>274</v>
      </c>
      <c r="M153" s="97">
        <v>397</v>
      </c>
      <c r="N153" s="97">
        <v>179</v>
      </c>
      <c r="O153" s="97">
        <v>4346</v>
      </c>
      <c r="P153" s="160">
        <v>2.8042508985088303E-2</v>
      </c>
    </row>
    <row r="154" spans="1:16">
      <c r="A154" s="100" t="s">
        <v>730</v>
      </c>
      <c r="B154" s="97">
        <v>254</v>
      </c>
      <c r="C154" s="97">
        <v>380</v>
      </c>
      <c r="D154" s="97">
        <v>572</v>
      </c>
      <c r="E154" s="97">
        <v>127</v>
      </c>
      <c r="F154" s="97">
        <v>230</v>
      </c>
      <c r="G154" s="97">
        <v>126</v>
      </c>
      <c r="H154" s="97">
        <v>225</v>
      </c>
      <c r="I154" s="97">
        <v>457</v>
      </c>
      <c r="J154" s="97">
        <v>4</v>
      </c>
      <c r="K154" s="97">
        <v>348</v>
      </c>
      <c r="L154" s="97">
        <v>187</v>
      </c>
      <c r="M154" s="97">
        <v>592</v>
      </c>
      <c r="N154" s="97">
        <v>219</v>
      </c>
      <c r="O154" s="97">
        <v>3721</v>
      </c>
      <c r="P154" s="160">
        <v>2.4009704540615181E-2</v>
      </c>
    </row>
    <row r="155" spans="1:16">
      <c r="A155" s="100" t="s">
        <v>731</v>
      </c>
      <c r="B155" s="97">
        <v>153</v>
      </c>
      <c r="C155" s="97">
        <v>490</v>
      </c>
      <c r="D155" s="97">
        <v>369</v>
      </c>
      <c r="E155" s="97">
        <v>68</v>
      </c>
      <c r="F155" s="97">
        <v>501</v>
      </c>
      <c r="G155" s="97">
        <v>184</v>
      </c>
      <c r="H155" s="97">
        <v>111</v>
      </c>
      <c r="I155" s="97">
        <v>452</v>
      </c>
      <c r="J155" s="97">
        <v>1</v>
      </c>
      <c r="K155" s="97">
        <v>183</v>
      </c>
      <c r="L155" s="97">
        <v>243</v>
      </c>
      <c r="M155" s="97">
        <v>916</v>
      </c>
      <c r="N155" s="97">
        <v>349</v>
      </c>
      <c r="O155" s="97">
        <v>4020</v>
      </c>
      <c r="P155" s="160">
        <v>2.5938998186851123E-2</v>
      </c>
    </row>
    <row r="156" spans="1:16">
      <c r="A156" s="100" t="s">
        <v>732</v>
      </c>
      <c r="B156" s="97">
        <v>12</v>
      </c>
      <c r="C156" s="97">
        <v>519</v>
      </c>
      <c r="D156" s="97">
        <v>190</v>
      </c>
      <c r="E156" s="97">
        <v>16</v>
      </c>
      <c r="F156" s="97">
        <v>150</v>
      </c>
      <c r="G156" s="97">
        <v>4</v>
      </c>
      <c r="H156" s="97">
        <v>14</v>
      </c>
      <c r="I156" s="97">
        <v>525</v>
      </c>
      <c r="J156" s="97">
        <v>2</v>
      </c>
      <c r="K156" s="97">
        <v>53</v>
      </c>
      <c r="L156" s="97">
        <v>86</v>
      </c>
      <c r="M156" s="97">
        <v>1157</v>
      </c>
      <c r="N156" s="97">
        <v>532</v>
      </c>
      <c r="O156" s="97">
        <v>3260</v>
      </c>
      <c r="P156" s="160">
        <v>2.1035107982371806E-2</v>
      </c>
    </row>
    <row r="157" spans="1:16">
      <c r="A157" s="100" t="s">
        <v>733</v>
      </c>
      <c r="B157" s="97">
        <v>19</v>
      </c>
      <c r="C157" s="97">
        <v>1184</v>
      </c>
      <c r="D157" s="97">
        <v>200</v>
      </c>
      <c r="E157" s="97">
        <v>11</v>
      </c>
      <c r="F157" s="97">
        <v>57</v>
      </c>
      <c r="G157" s="97">
        <v>7</v>
      </c>
      <c r="H157" s="97">
        <v>20</v>
      </c>
      <c r="I157" s="97">
        <v>896</v>
      </c>
      <c r="J157" s="97">
        <v>0</v>
      </c>
      <c r="K157" s="97">
        <v>1763</v>
      </c>
      <c r="L157" s="97">
        <v>79</v>
      </c>
      <c r="M157" s="97">
        <v>1510</v>
      </c>
      <c r="N157" s="97">
        <v>1044</v>
      </c>
      <c r="O157" s="97">
        <v>6790</v>
      </c>
      <c r="P157" s="160">
        <v>4.3812387484756E-2</v>
      </c>
    </row>
    <row r="158" spans="1:16">
      <c r="A158" s="100" t="s">
        <v>734</v>
      </c>
      <c r="B158" s="97">
        <v>16</v>
      </c>
      <c r="C158" s="97">
        <v>711</v>
      </c>
      <c r="D158" s="97">
        <v>108</v>
      </c>
      <c r="E158" s="97">
        <v>13</v>
      </c>
      <c r="F158" s="97">
        <v>15</v>
      </c>
      <c r="G158" s="97">
        <v>2</v>
      </c>
      <c r="H158" s="97">
        <v>4</v>
      </c>
      <c r="I158" s="97">
        <v>601</v>
      </c>
      <c r="J158" s="97">
        <v>1</v>
      </c>
      <c r="K158" s="97">
        <v>419</v>
      </c>
      <c r="L158" s="97">
        <v>59</v>
      </c>
      <c r="M158" s="97">
        <v>955</v>
      </c>
      <c r="N158" s="97">
        <v>685</v>
      </c>
      <c r="O158" s="97">
        <v>3589</v>
      </c>
      <c r="P158" s="160">
        <v>2.3157976241942456E-2</v>
      </c>
    </row>
    <row r="159" spans="1:16">
      <c r="A159" s="100" t="s">
        <v>735</v>
      </c>
      <c r="B159" s="97">
        <v>179</v>
      </c>
      <c r="C159" s="97">
        <v>2695</v>
      </c>
      <c r="D159" s="97">
        <v>581</v>
      </c>
      <c r="E159" s="97">
        <v>46</v>
      </c>
      <c r="F159" s="97">
        <v>26</v>
      </c>
      <c r="G159" s="97">
        <v>55</v>
      </c>
      <c r="H159" s="97">
        <v>51</v>
      </c>
      <c r="I159" s="97">
        <v>2674</v>
      </c>
      <c r="J159" s="97">
        <v>0</v>
      </c>
      <c r="K159" s="97">
        <v>1689</v>
      </c>
      <c r="L159" s="97">
        <v>101</v>
      </c>
      <c r="M159" s="97">
        <v>2772</v>
      </c>
      <c r="N159" s="97">
        <v>3034</v>
      </c>
      <c r="O159" s="97">
        <v>13903</v>
      </c>
      <c r="P159" s="160">
        <v>8.9708928306415706E-2</v>
      </c>
    </row>
    <row r="160" spans="1:16">
      <c r="A160" s="100" t="s">
        <v>736</v>
      </c>
      <c r="B160" s="97">
        <v>237</v>
      </c>
      <c r="C160" s="97">
        <v>3778</v>
      </c>
      <c r="D160" s="97">
        <v>699</v>
      </c>
      <c r="E160" s="97">
        <v>52</v>
      </c>
      <c r="F160" s="97">
        <v>42</v>
      </c>
      <c r="G160" s="97">
        <v>45</v>
      </c>
      <c r="H160" s="97">
        <v>66</v>
      </c>
      <c r="I160" s="97">
        <v>3473</v>
      </c>
      <c r="J160" s="97">
        <v>0</v>
      </c>
      <c r="K160" s="97">
        <v>2423</v>
      </c>
      <c r="L160" s="97">
        <v>90</v>
      </c>
      <c r="M160" s="97">
        <v>4144</v>
      </c>
      <c r="N160" s="97">
        <v>4482</v>
      </c>
      <c r="O160" s="97">
        <v>19531</v>
      </c>
      <c r="P160" s="160">
        <v>0.12602352576800727</v>
      </c>
    </row>
    <row r="161" spans="1:16">
      <c r="A161" s="100" t="s">
        <v>737</v>
      </c>
      <c r="B161" s="97">
        <v>387</v>
      </c>
      <c r="C161" s="97">
        <v>5721</v>
      </c>
      <c r="D161" s="97">
        <v>1226</v>
      </c>
      <c r="E161" s="97">
        <v>85</v>
      </c>
      <c r="F161" s="97">
        <v>84</v>
      </c>
      <c r="G161" s="97">
        <v>92</v>
      </c>
      <c r="H161" s="97">
        <v>104</v>
      </c>
      <c r="I161" s="97">
        <v>7787</v>
      </c>
      <c r="J161" s="97">
        <v>2</v>
      </c>
      <c r="K161" s="97">
        <v>5833</v>
      </c>
      <c r="L161" s="97">
        <v>266</v>
      </c>
      <c r="M161" s="97">
        <v>7159</v>
      </c>
      <c r="N161" s="97">
        <v>10058</v>
      </c>
      <c r="O161" s="97">
        <v>38804</v>
      </c>
      <c r="P161" s="160">
        <v>0.25038230986133603</v>
      </c>
    </row>
    <row r="162" spans="1:16">
      <c r="A162" s="100" t="s">
        <v>738</v>
      </c>
      <c r="B162" s="97">
        <v>11</v>
      </c>
      <c r="C162" s="97">
        <v>1317</v>
      </c>
      <c r="D162" s="97">
        <v>221</v>
      </c>
      <c r="E162" s="97">
        <v>12</v>
      </c>
      <c r="F162" s="97">
        <v>33</v>
      </c>
      <c r="G162" s="97">
        <v>0</v>
      </c>
      <c r="H162" s="97">
        <v>18</v>
      </c>
      <c r="I162" s="97">
        <v>1172</v>
      </c>
      <c r="J162" s="97">
        <v>0</v>
      </c>
      <c r="K162" s="97">
        <v>346</v>
      </c>
      <c r="L162" s="97">
        <v>39</v>
      </c>
      <c r="M162" s="97">
        <v>913</v>
      </c>
      <c r="N162" s="97">
        <v>2669</v>
      </c>
      <c r="O162" s="97">
        <v>6751</v>
      </c>
      <c r="P162" s="160">
        <v>4.3560740487420875E-2</v>
      </c>
    </row>
    <row r="163" spans="1:16">
      <c r="A163" s="100" t="s">
        <v>739</v>
      </c>
      <c r="B163" s="97">
        <v>100</v>
      </c>
      <c r="C163" s="97">
        <v>2563</v>
      </c>
      <c r="D163" s="97">
        <v>545</v>
      </c>
      <c r="E163" s="97">
        <v>11</v>
      </c>
      <c r="F163" s="97">
        <v>6</v>
      </c>
      <c r="G163" s="97">
        <v>2</v>
      </c>
      <c r="H163" s="97">
        <v>3</v>
      </c>
      <c r="I163" s="97">
        <v>19496</v>
      </c>
      <c r="J163" s="97">
        <v>0</v>
      </c>
      <c r="K163" s="97">
        <v>5258</v>
      </c>
      <c r="L163" s="97">
        <v>94</v>
      </c>
      <c r="M163" s="97">
        <v>1042</v>
      </c>
      <c r="N163" s="97">
        <v>10410</v>
      </c>
      <c r="O163" s="97">
        <v>39530</v>
      </c>
      <c r="P163" s="160">
        <v>0.25506681550403604</v>
      </c>
    </row>
    <row r="164" spans="1:16">
      <c r="A164" s="72" t="s">
        <v>160</v>
      </c>
      <c r="B164" s="158">
        <v>2913</v>
      </c>
      <c r="C164" s="158">
        <v>20623</v>
      </c>
      <c r="D164" s="158">
        <v>6990</v>
      </c>
      <c r="E164" s="158">
        <v>1752</v>
      </c>
      <c r="F164" s="158">
        <v>2420</v>
      </c>
      <c r="G164" s="158">
        <v>1520</v>
      </c>
      <c r="H164" s="158">
        <v>1799</v>
      </c>
      <c r="I164" s="158">
        <v>38964</v>
      </c>
      <c r="J164" s="158">
        <v>15</v>
      </c>
      <c r="K164" s="158">
        <v>19709</v>
      </c>
      <c r="L164" s="158">
        <v>1764</v>
      </c>
      <c r="M164" s="158">
        <v>22349</v>
      </c>
      <c r="N164" s="158">
        <v>34161</v>
      </c>
      <c r="O164" s="158">
        <v>154979</v>
      </c>
      <c r="P164" s="161">
        <v>1</v>
      </c>
    </row>
    <row r="165" spans="1:16">
      <c r="A165" s="54" t="s">
        <v>740</v>
      </c>
      <c r="B165" s="160">
        <v>1.8796094954800328E-2</v>
      </c>
      <c r="C165" s="160">
        <v>0.13306964169339072</v>
      </c>
      <c r="D165" s="160">
        <v>4.5102884906987398E-2</v>
      </c>
      <c r="E165" s="160">
        <v>1.1304757418747056E-2</v>
      </c>
      <c r="F165" s="160">
        <v>1.5615018808999929E-2</v>
      </c>
      <c r="G165" s="160">
        <v>9.8077804089586329E-3</v>
      </c>
      <c r="H165" s="160">
        <v>1.1608024312971435E-2</v>
      </c>
      <c r="I165" s="160">
        <v>0.25141470779912117</v>
      </c>
      <c r="J165" s="160">
        <v>9.6787306667354929E-5</v>
      </c>
      <c r="K165" s="160">
        <v>0.12717206847379323</v>
      </c>
      <c r="L165" s="160">
        <v>1.138218726408094E-2</v>
      </c>
      <c r="M165" s="160">
        <v>0.14420663444724768</v>
      </c>
      <c r="N165" s="160">
        <v>0.22042341220423411</v>
      </c>
      <c r="O165" s="160">
        <v>1</v>
      </c>
      <c r="P165" s="235"/>
    </row>
    <row r="166" spans="1:16" ht="15.75" thickBot="1">
      <c r="A166" s="206"/>
      <c r="B166" s="207"/>
      <c r="C166" s="208"/>
      <c r="D166" s="208"/>
      <c r="E166" s="208"/>
      <c r="F166" s="208"/>
      <c r="G166" s="208"/>
      <c r="H166" s="207"/>
      <c r="I166" s="207"/>
      <c r="J166" s="207"/>
      <c r="K166" s="207"/>
      <c r="L166" s="207"/>
      <c r="M166" s="207"/>
      <c r="N166" s="207"/>
      <c r="O166" s="552"/>
      <c r="P166" s="552"/>
    </row>
    <row r="167" spans="1:16" ht="15.75" customHeight="1" thickTop="1">
      <c r="A167" s="771" t="s">
        <v>1455</v>
      </c>
      <c r="B167" s="772"/>
      <c r="C167" s="772"/>
      <c r="D167" s="772"/>
      <c r="E167" s="772"/>
      <c r="F167" s="772"/>
      <c r="G167" s="772"/>
      <c r="H167" s="772"/>
      <c r="I167" s="772"/>
      <c r="J167" s="772"/>
      <c r="K167" s="772"/>
      <c r="L167" s="772"/>
      <c r="M167" s="772"/>
      <c r="N167" s="772"/>
      <c r="O167" s="772"/>
      <c r="P167" s="772"/>
    </row>
    <row r="168" spans="1:16">
      <c r="A168" s="190"/>
      <c r="B168" s="11"/>
      <c r="C168" s="96"/>
      <c r="D168" s="96"/>
      <c r="E168" s="96"/>
      <c r="F168" s="96"/>
      <c r="G168" s="96"/>
      <c r="H168" s="11"/>
      <c r="I168" s="11"/>
      <c r="J168" s="11"/>
      <c r="K168" s="11"/>
      <c r="L168" s="11"/>
      <c r="M168" s="11"/>
      <c r="N168" s="11"/>
      <c r="O168" s="211"/>
      <c r="P168" s="215"/>
    </row>
    <row r="169" spans="1:16" ht="30" customHeight="1">
      <c r="A169" s="735" t="s">
        <v>440</v>
      </c>
      <c r="B169" s="735"/>
      <c r="C169" s="735"/>
      <c r="D169" s="735"/>
      <c r="E169" s="735"/>
      <c r="F169" s="735"/>
      <c r="G169" s="735"/>
      <c r="H169" s="735"/>
      <c r="I169" s="735"/>
      <c r="J169" s="735"/>
      <c r="K169" s="735"/>
      <c r="L169" s="735"/>
      <c r="M169" s="735"/>
      <c r="N169" s="735"/>
      <c r="O169" s="735"/>
      <c r="P169" s="735"/>
    </row>
    <row r="170" spans="1:16" ht="18">
      <c r="A170" s="736" t="s">
        <v>745</v>
      </c>
      <c r="B170" s="736"/>
      <c r="C170" s="736"/>
      <c r="D170" s="736"/>
      <c r="E170" s="736"/>
      <c r="F170" s="736"/>
      <c r="G170" s="736"/>
      <c r="H170" s="736"/>
      <c r="I170" s="736"/>
      <c r="J170" s="736"/>
      <c r="K170" s="736"/>
      <c r="L170" s="736"/>
      <c r="M170" s="736"/>
      <c r="N170" s="736"/>
      <c r="O170" s="736"/>
      <c r="P170" s="736"/>
    </row>
    <row r="171" spans="1:16" ht="18">
      <c r="A171" s="736" t="s">
        <v>1502</v>
      </c>
      <c r="B171" s="736"/>
      <c r="C171" s="736"/>
      <c r="D171" s="736"/>
      <c r="E171" s="736"/>
      <c r="F171" s="736"/>
      <c r="G171" s="736"/>
      <c r="H171" s="736"/>
      <c r="I171" s="736"/>
      <c r="J171" s="736"/>
      <c r="K171" s="736"/>
      <c r="L171" s="736"/>
      <c r="M171" s="736"/>
      <c r="N171" s="736"/>
      <c r="O171" s="736"/>
      <c r="P171" s="736"/>
    </row>
    <row r="172" spans="1:16" ht="30" customHeight="1">
      <c r="A172" s="740" t="s">
        <v>512</v>
      </c>
      <c r="B172" s="740"/>
      <c r="C172" s="740"/>
      <c r="D172" s="740"/>
      <c r="E172" s="740"/>
      <c r="F172" s="740"/>
      <c r="G172" s="740"/>
      <c r="H172" s="740"/>
      <c r="I172" s="740"/>
      <c r="J172" s="740"/>
      <c r="K172" s="740"/>
      <c r="L172" s="740"/>
      <c r="M172" s="740"/>
      <c r="N172" s="740"/>
      <c r="O172" s="740"/>
      <c r="P172" s="740"/>
    </row>
    <row r="173" spans="1:16">
      <c r="A173" s="99"/>
      <c r="B173" s="205"/>
      <c r="C173" s="101"/>
      <c r="D173" s="205"/>
      <c r="E173" s="205"/>
      <c r="F173" s="205"/>
      <c r="G173" s="205"/>
      <c r="H173" s="205"/>
      <c r="I173" s="101"/>
      <c r="J173" s="184"/>
      <c r="K173" s="205"/>
      <c r="L173" s="205"/>
      <c r="M173" s="205"/>
      <c r="N173" s="205"/>
      <c r="O173" s="205"/>
      <c r="P173" s="98"/>
    </row>
    <row r="174" spans="1:16" ht="30" customHeight="1">
      <c r="A174" s="72" t="s">
        <v>724</v>
      </c>
      <c r="B174" s="73" t="s">
        <v>34</v>
      </c>
      <c r="C174" s="73" t="s">
        <v>117</v>
      </c>
      <c r="D174" s="73" t="s">
        <v>36</v>
      </c>
      <c r="E174" s="73" t="s">
        <v>38</v>
      </c>
      <c r="F174" s="73" t="s">
        <v>46</v>
      </c>
      <c r="G174" s="73" t="s">
        <v>44</v>
      </c>
      <c r="H174" s="73" t="s">
        <v>40</v>
      </c>
      <c r="I174" s="73" t="s">
        <v>42</v>
      </c>
      <c r="J174" s="73" t="s">
        <v>48</v>
      </c>
      <c r="K174" s="73" t="s">
        <v>50</v>
      </c>
      <c r="L174" s="73" t="s">
        <v>52</v>
      </c>
      <c r="M174" s="73" t="s">
        <v>54</v>
      </c>
      <c r="N174" s="73" t="s">
        <v>56</v>
      </c>
      <c r="O174" s="176" t="s">
        <v>519</v>
      </c>
      <c r="P174" s="73" t="s">
        <v>725</v>
      </c>
    </row>
    <row r="175" spans="1:16">
      <c r="A175" s="100" t="s">
        <v>726</v>
      </c>
      <c r="B175" s="97">
        <v>72430.778040000005</v>
      </c>
      <c r="C175" s="97">
        <v>172079.33761000002</v>
      </c>
      <c r="D175" s="97">
        <v>0</v>
      </c>
      <c r="E175" s="97">
        <v>107350.58902</v>
      </c>
      <c r="F175" s="97">
        <v>95886.991599999994</v>
      </c>
      <c r="G175" s="97">
        <v>19592.16</v>
      </c>
      <c r="H175" s="97">
        <v>27106.853199999998</v>
      </c>
      <c r="I175" s="97">
        <v>0</v>
      </c>
      <c r="J175" s="97">
        <v>0</v>
      </c>
      <c r="K175" s="97">
        <v>0</v>
      </c>
      <c r="L175" s="97">
        <v>0</v>
      </c>
      <c r="M175" s="97">
        <v>53855.345090000003</v>
      </c>
      <c r="N175" s="97">
        <v>0</v>
      </c>
      <c r="O175" s="97">
        <v>548302.05455999996</v>
      </c>
      <c r="P175" s="160">
        <v>0.33360959989392713</v>
      </c>
    </row>
    <row r="176" spans="1:16">
      <c r="A176" s="100" t="s">
        <v>727</v>
      </c>
      <c r="B176" s="97">
        <v>9054.0160699999997</v>
      </c>
      <c r="C176" s="97">
        <v>8438.8750299999992</v>
      </c>
      <c r="D176" s="97">
        <v>0</v>
      </c>
      <c r="E176" s="97">
        <v>44019.508840000002</v>
      </c>
      <c r="F176" s="97">
        <v>8939.5396000000001</v>
      </c>
      <c r="G176" s="97">
        <v>0</v>
      </c>
      <c r="H176" s="97">
        <v>0</v>
      </c>
      <c r="I176" s="97">
        <v>0</v>
      </c>
      <c r="J176" s="97">
        <v>0</v>
      </c>
      <c r="K176" s="97">
        <v>11550</v>
      </c>
      <c r="L176" s="97">
        <v>10000.508</v>
      </c>
      <c r="M176" s="97">
        <v>0</v>
      </c>
      <c r="N176" s="97">
        <v>0</v>
      </c>
      <c r="O176" s="97">
        <v>92002.447540000008</v>
      </c>
      <c r="P176" s="160">
        <v>5.5978086271647812E-2</v>
      </c>
    </row>
    <row r="177" spans="1:16">
      <c r="A177" s="100" t="s">
        <v>728</v>
      </c>
      <c r="B177" s="97">
        <v>17625.45608</v>
      </c>
      <c r="C177" s="97">
        <v>16422.709019999998</v>
      </c>
      <c r="D177" s="97">
        <v>16202.682630000001</v>
      </c>
      <c r="E177" s="97">
        <v>7944.4790000000003</v>
      </c>
      <c r="F177" s="97">
        <v>10665.874830000001</v>
      </c>
      <c r="G177" s="97">
        <v>0</v>
      </c>
      <c r="H177" s="97">
        <v>0</v>
      </c>
      <c r="I177" s="97">
        <v>0</v>
      </c>
      <c r="J177" s="97">
        <v>0</v>
      </c>
      <c r="K177" s="97">
        <v>10439.56315</v>
      </c>
      <c r="L177" s="97">
        <v>26124.018</v>
      </c>
      <c r="M177" s="97">
        <v>0</v>
      </c>
      <c r="N177" s="97">
        <v>5000</v>
      </c>
      <c r="O177" s="97">
        <v>110424.78271</v>
      </c>
      <c r="P177" s="160">
        <v>6.718699532836736E-2</v>
      </c>
    </row>
    <row r="178" spans="1:16">
      <c r="A178" s="100" t="s">
        <v>729</v>
      </c>
      <c r="B178" s="97">
        <v>25919.813710000002</v>
      </c>
      <c r="C178" s="97">
        <v>11365.00266</v>
      </c>
      <c r="D178" s="97">
        <v>26727.138870000002</v>
      </c>
      <c r="E178" s="97">
        <v>13941.59801</v>
      </c>
      <c r="F178" s="97">
        <v>12337.752470000001</v>
      </c>
      <c r="G178" s="97">
        <v>1838.0015800000001</v>
      </c>
      <c r="H178" s="97">
        <v>5280.3614600000001</v>
      </c>
      <c r="I178" s="97">
        <v>0</v>
      </c>
      <c r="J178" s="97">
        <v>0</v>
      </c>
      <c r="K178" s="97">
        <v>5357.6385700000001</v>
      </c>
      <c r="L178" s="97">
        <v>27045.300649999997</v>
      </c>
      <c r="M178" s="97">
        <v>3915</v>
      </c>
      <c r="N178" s="97">
        <v>3376.8106499999999</v>
      </c>
      <c r="O178" s="97">
        <v>137104.41863</v>
      </c>
      <c r="P178" s="160">
        <v>8.3419986962384424E-2</v>
      </c>
    </row>
    <row r="179" spans="1:16">
      <c r="A179" s="100" t="s">
        <v>730</v>
      </c>
      <c r="B179" s="97">
        <v>76451.649120000002</v>
      </c>
      <c r="C179" s="97">
        <v>13274.028769999999</v>
      </c>
      <c r="D179" s="97">
        <v>10188.34057</v>
      </c>
      <c r="E179" s="97">
        <v>14487.61493</v>
      </c>
      <c r="F179" s="97">
        <v>8411.51</v>
      </c>
      <c r="G179" s="97">
        <v>4721.5412800000004</v>
      </c>
      <c r="H179" s="97">
        <v>6056.8735900000001</v>
      </c>
      <c r="I179" s="97">
        <v>718.64230000000009</v>
      </c>
      <c r="J179" s="97">
        <v>0</v>
      </c>
      <c r="K179" s="97">
        <v>0</v>
      </c>
      <c r="L179" s="97">
        <v>7402.4274100000002</v>
      </c>
      <c r="M179" s="97">
        <v>3462.0093999999999</v>
      </c>
      <c r="N179" s="97">
        <v>3350</v>
      </c>
      <c r="O179" s="97">
        <v>148524.63737000001</v>
      </c>
      <c r="P179" s="160">
        <v>9.0368519386925278E-2</v>
      </c>
    </row>
    <row r="180" spans="1:16">
      <c r="A180" s="100" t="s">
        <v>731</v>
      </c>
      <c r="B180" s="97">
        <v>15299.370010000001</v>
      </c>
      <c r="C180" s="97">
        <v>12669.34837</v>
      </c>
      <c r="D180" s="97">
        <v>17323.74569</v>
      </c>
      <c r="E180" s="97">
        <v>15260.680420000001</v>
      </c>
      <c r="F180" s="97">
        <v>9066.8896300000015</v>
      </c>
      <c r="G180" s="97">
        <v>10058.699919999999</v>
      </c>
      <c r="H180" s="97">
        <v>8754.7277400000003</v>
      </c>
      <c r="I180" s="97">
        <v>2180.8666699999999</v>
      </c>
      <c r="J180" s="97">
        <v>1016.90512</v>
      </c>
      <c r="K180" s="97">
        <v>1426.7594899999999</v>
      </c>
      <c r="L180" s="97">
        <v>6848.6033600000001</v>
      </c>
      <c r="M180" s="97">
        <v>3965.5293799999999</v>
      </c>
      <c r="N180" s="97">
        <v>5756.8679000000002</v>
      </c>
      <c r="O180" s="97">
        <v>109628.99370000001</v>
      </c>
      <c r="P180" s="160">
        <v>6.6702804450331846E-2</v>
      </c>
    </row>
    <row r="181" spans="1:16">
      <c r="A181" s="100" t="s">
        <v>732</v>
      </c>
      <c r="B181" s="97">
        <v>9893.72228</v>
      </c>
      <c r="C181" s="97">
        <v>9780.2770799999998</v>
      </c>
      <c r="D181" s="97">
        <v>10216.29457</v>
      </c>
      <c r="E181" s="97">
        <v>11913.971740000001</v>
      </c>
      <c r="F181" s="97">
        <v>8821.5699399999994</v>
      </c>
      <c r="G181" s="97">
        <v>2873.0226899999998</v>
      </c>
      <c r="H181" s="97">
        <v>5117.1286200000004</v>
      </c>
      <c r="I181" s="97">
        <v>4526.6278200000006</v>
      </c>
      <c r="J181" s="97">
        <v>523.49625000000003</v>
      </c>
      <c r="K181" s="97">
        <v>211.06971999999999</v>
      </c>
      <c r="L181" s="97">
        <v>3567.98443</v>
      </c>
      <c r="M181" s="97">
        <v>2461.06511</v>
      </c>
      <c r="N181" s="97">
        <v>4549.94553</v>
      </c>
      <c r="O181" s="97">
        <v>74456.17577999999</v>
      </c>
      <c r="P181" s="160">
        <v>4.5302210351064028E-2</v>
      </c>
    </row>
    <row r="182" spans="1:16">
      <c r="A182" s="100" t="s">
        <v>733</v>
      </c>
      <c r="B182" s="97">
        <v>8561.2916999999998</v>
      </c>
      <c r="C182" s="97">
        <v>9372.7903999999999</v>
      </c>
      <c r="D182" s="97">
        <v>10639.552820000001</v>
      </c>
      <c r="E182" s="97">
        <v>6259.4709400000002</v>
      </c>
      <c r="F182" s="97">
        <v>6693.6781700000001</v>
      </c>
      <c r="G182" s="97">
        <v>3943.4401800000001</v>
      </c>
      <c r="H182" s="97">
        <v>7599.7943299999997</v>
      </c>
      <c r="I182" s="97">
        <v>5897.1935800000001</v>
      </c>
      <c r="J182" s="97">
        <v>586.51681000000008</v>
      </c>
      <c r="K182" s="97">
        <v>3582.0547999999999</v>
      </c>
      <c r="L182" s="97">
        <v>837.02094</v>
      </c>
      <c r="M182" s="97">
        <v>2277.8972200000003</v>
      </c>
      <c r="N182" s="97">
        <v>7422.7781399999994</v>
      </c>
      <c r="O182" s="97">
        <v>73673.480029999992</v>
      </c>
      <c r="P182" s="160">
        <v>4.4825985952806548E-2</v>
      </c>
    </row>
    <row r="183" spans="1:16">
      <c r="A183" s="100" t="s">
        <v>734</v>
      </c>
      <c r="B183" s="97">
        <v>1494.2647199999999</v>
      </c>
      <c r="C183" s="97">
        <v>5085.9470799999999</v>
      </c>
      <c r="D183" s="97">
        <v>5603.8568299999997</v>
      </c>
      <c r="E183" s="97">
        <v>5750.0288799999998</v>
      </c>
      <c r="F183" s="97">
        <v>5532.2663600000005</v>
      </c>
      <c r="G183" s="97">
        <v>1909.3865600000001</v>
      </c>
      <c r="H183" s="97">
        <v>2443.2604000000001</v>
      </c>
      <c r="I183" s="97">
        <v>4079.67589</v>
      </c>
      <c r="J183" s="97">
        <v>585.42457999999999</v>
      </c>
      <c r="K183" s="97">
        <v>1971.5930900000001</v>
      </c>
      <c r="L183" s="97">
        <v>594.18760999999995</v>
      </c>
      <c r="M183" s="97">
        <v>1070.3917900000001</v>
      </c>
      <c r="N183" s="97">
        <v>3835.7859600000002</v>
      </c>
      <c r="O183" s="97">
        <v>39956.069750000002</v>
      </c>
      <c r="P183" s="160">
        <v>2.4310921930300173E-2</v>
      </c>
    </row>
    <row r="184" spans="1:16">
      <c r="A184" s="100" t="s">
        <v>735</v>
      </c>
      <c r="B184" s="97">
        <v>9025.3182500000003</v>
      </c>
      <c r="C184" s="97">
        <v>7978.2540199999994</v>
      </c>
      <c r="D184" s="97">
        <v>10493.28039</v>
      </c>
      <c r="E184" s="97">
        <v>8527.4326899999996</v>
      </c>
      <c r="F184" s="97">
        <v>6009.3679199999997</v>
      </c>
      <c r="G184" s="97">
        <v>3298.01109</v>
      </c>
      <c r="H184" s="97">
        <v>5358.5915000000005</v>
      </c>
      <c r="I184" s="97">
        <v>12643.60154</v>
      </c>
      <c r="J184" s="97">
        <v>348.45724000000001</v>
      </c>
      <c r="K184" s="97">
        <v>4266.7443200000007</v>
      </c>
      <c r="L184" s="97">
        <v>1423.73082</v>
      </c>
      <c r="M184" s="97">
        <v>1278.3689299999999</v>
      </c>
      <c r="N184" s="97">
        <v>8018.8391799999999</v>
      </c>
      <c r="O184" s="97">
        <v>78669.997889999984</v>
      </c>
      <c r="P184" s="160">
        <v>4.7866073638553226E-2</v>
      </c>
    </row>
    <row r="185" spans="1:16">
      <c r="A185" s="100" t="s">
        <v>736</v>
      </c>
      <c r="B185" s="97">
        <v>9067.2866699999995</v>
      </c>
      <c r="C185" s="97">
        <v>10260.01215</v>
      </c>
      <c r="D185" s="97">
        <v>27897.434559999998</v>
      </c>
      <c r="E185" s="97">
        <v>10630.14228</v>
      </c>
      <c r="F185" s="97">
        <v>8331.5810500000007</v>
      </c>
      <c r="G185" s="97">
        <v>4248.8563099999992</v>
      </c>
      <c r="H185" s="97">
        <v>13755.209580000001</v>
      </c>
      <c r="I185" s="97">
        <v>7452.6427400000002</v>
      </c>
      <c r="J185" s="97">
        <v>234.44200000000001</v>
      </c>
      <c r="K185" s="97">
        <v>4802.03514</v>
      </c>
      <c r="L185" s="97">
        <v>1203.6194499999999</v>
      </c>
      <c r="M185" s="97">
        <v>1211.51124</v>
      </c>
      <c r="N185" s="97">
        <v>8011.0300199999992</v>
      </c>
      <c r="O185" s="97">
        <v>107105.80318999999</v>
      </c>
      <c r="P185" s="160">
        <v>6.5167591205193179E-2</v>
      </c>
    </row>
    <row r="186" spans="1:16">
      <c r="A186" s="100" t="s">
        <v>737</v>
      </c>
      <c r="B186" s="97">
        <v>8958.73776</v>
      </c>
      <c r="C186" s="97">
        <v>12240.922919999999</v>
      </c>
      <c r="D186" s="97">
        <v>14353.70714</v>
      </c>
      <c r="E186" s="97">
        <v>12943.502390000001</v>
      </c>
      <c r="F186" s="97">
        <v>11181.904339999999</v>
      </c>
      <c r="G186" s="97">
        <v>3813.49082</v>
      </c>
      <c r="H186" s="97">
        <v>9323.9580100000003</v>
      </c>
      <c r="I186" s="97">
        <v>4818.4106700000002</v>
      </c>
      <c r="J186" s="97">
        <v>470.4973</v>
      </c>
      <c r="K186" s="97">
        <v>6901.4512300000006</v>
      </c>
      <c r="L186" s="97">
        <v>603.00848999999994</v>
      </c>
      <c r="M186" s="97">
        <v>905.04656</v>
      </c>
      <c r="N186" s="97">
        <v>8405.6608300000007</v>
      </c>
      <c r="O186" s="97">
        <v>94920.298459999991</v>
      </c>
      <c r="P186" s="160">
        <v>5.7753427198926427E-2</v>
      </c>
    </row>
    <row r="187" spans="1:16">
      <c r="A187" s="100" t="s">
        <v>738</v>
      </c>
      <c r="B187" s="97">
        <v>240.7508</v>
      </c>
      <c r="C187" s="97">
        <v>4393.1254000000008</v>
      </c>
      <c r="D187" s="97">
        <v>1201.90822</v>
      </c>
      <c r="E187" s="97">
        <v>1848.67849</v>
      </c>
      <c r="F187" s="97">
        <v>4375.9996300000003</v>
      </c>
      <c r="G187" s="97">
        <v>1449.0260800000001</v>
      </c>
      <c r="H187" s="97">
        <v>1361.7529199999999</v>
      </c>
      <c r="I187" s="97">
        <v>54.960680000000004</v>
      </c>
      <c r="J187" s="97">
        <v>28.7515</v>
      </c>
      <c r="K187" s="97">
        <v>302.68234000000001</v>
      </c>
      <c r="L187" s="97">
        <v>71.381020000000007</v>
      </c>
      <c r="M187" s="97">
        <v>77.141109999999998</v>
      </c>
      <c r="N187" s="97">
        <v>2378.66462</v>
      </c>
      <c r="O187" s="97">
        <v>17784.822810000001</v>
      </c>
      <c r="P187" s="160">
        <v>1.0821020225046829E-2</v>
      </c>
    </row>
    <row r="188" spans="1:16">
      <c r="A188" s="100" t="s">
        <v>739</v>
      </c>
      <c r="B188" s="97">
        <v>1843.96147</v>
      </c>
      <c r="C188" s="97">
        <v>2319.6896499999998</v>
      </c>
      <c r="D188" s="97">
        <v>1442.1215</v>
      </c>
      <c r="E188" s="97">
        <v>1121.8453</v>
      </c>
      <c r="F188" s="97">
        <v>1004.1459699999999</v>
      </c>
      <c r="G188" s="97">
        <v>444.37200999999999</v>
      </c>
      <c r="H188" s="97">
        <v>2129.21479</v>
      </c>
      <c r="I188" s="97">
        <v>9.9837699999999998</v>
      </c>
      <c r="J188" s="97">
        <v>8.22818</v>
      </c>
      <c r="K188" s="97">
        <v>121.15108000000001</v>
      </c>
      <c r="L188" s="97">
        <v>19.91132</v>
      </c>
      <c r="M188" s="97">
        <v>73.550740000000005</v>
      </c>
      <c r="N188" s="97">
        <v>451.83673999999996</v>
      </c>
      <c r="O188" s="97">
        <v>10990.01252</v>
      </c>
      <c r="P188" s="160">
        <v>6.6867772045257649E-3</v>
      </c>
    </row>
    <row r="189" spans="1:16">
      <c r="A189" s="72" t="s">
        <v>160</v>
      </c>
      <c r="B189" s="158">
        <v>265866.41668000002</v>
      </c>
      <c r="C189" s="158">
        <v>295680.32016000006</v>
      </c>
      <c r="D189" s="158">
        <v>152290.06379000004</v>
      </c>
      <c r="E189" s="158">
        <v>261999.54292999997</v>
      </c>
      <c r="F189" s="158">
        <v>197259.07151000001</v>
      </c>
      <c r="G189" s="158">
        <v>58190.008519999996</v>
      </c>
      <c r="H189" s="158">
        <v>94287.726139999999</v>
      </c>
      <c r="I189" s="158">
        <v>42382.605659999994</v>
      </c>
      <c r="J189" s="158">
        <v>3802.7189800000001</v>
      </c>
      <c r="K189" s="158">
        <v>50932.74293</v>
      </c>
      <c r="L189" s="158">
        <v>85741.701499999966</v>
      </c>
      <c r="M189" s="158">
        <v>74552.856570000004</v>
      </c>
      <c r="N189" s="158">
        <v>60558.219570000001</v>
      </c>
      <c r="O189" s="158">
        <v>1643543.9949399999</v>
      </c>
      <c r="P189" s="161">
        <v>1</v>
      </c>
    </row>
    <row r="190" spans="1:16">
      <c r="A190" s="54" t="s">
        <v>740</v>
      </c>
      <c r="B190" s="160">
        <v>0.16176410092977517</v>
      </c>
      <c r="C190" s="160">
        <v>0.17990411030694334</v>
      </c>
      <c r="D190" s="160">
        <v>9.2659560230123089E-2</v>
      </c>
      <c r="E190" s="160">
        <v>0.15941133534400134</v>
      </c>
      <c r="F190" s="160">
        <v>0.120020560518796</v>
      </c>
      <c r="G190" s="160">
        <v>3.5405202841633884E-2</v>
      </c>
      <c r="H190" s="160">
        <v>5.7368544091478436E-2</v>
      </c>
      <c r="I190" s="160">
        <v>2.5787326527603682E-2</v>
      </c>
      <c r="J190" s="160">
        <v>2.3137311758659822E-3</v>
      </c>
      <c r="K190" s="160">
        <v>3.0989582929819522E-2</v>
      </c>
      <c r="L190" s="160">
        <v>5.2168789983093884E-2</v>
      </c>
      <c r="M190" s="160">
        <v>4.536103493397612E-2</v>
      </c>
      <c r="N190" s="160">
        <v>3.684612018688966E-2</v>
      </c>
      <c r="O190" s="160">
        <v>1</v>
      </c>
      <c r="P190" s="234"/>
    </row>
    <row r="191" spans="1:16" ht="30" customHeight="1">
      <c r="A191" s="435" t="s">
        <v>743</v>
      </c>
      <c r="B191" s="73" t="s">
        <v>34</v>
      </c>
      <c r="C191" s="73" t="s">
        <v>117</v>
      </c>
      <c r="D191" s="73" t="s">
        <v>36</v>
      </c>
      <c r="E191" s="73" t="s">
        <v>38</v>
      </c>
      <c r="F191" s="73" t="s">
        <v>46</v>
      </c>
      <c r="G191" s="73" t="s">
        <v>44</v>
      </c>
      <c r="H191" s="73" t="s">
        <v>40</v>
      </c>
      <c r="I191" s="73" t="s">
        <v>42</v>
      </c>
      <c r="J191" s="73" t="s">
        <v>48</v>
      </c>
      <c r="K191" s="73" t="s">
        <v>50</v>
      </c>
      <c r="L191" s="73" t="s">
        <v>52</v>
      </c>
      <c r="M191" s="73" t="s">
        <v>54</v>
      </c>
      <c r="N191" s="73" t="s">
        <v>56</v>
      </c>
      <c r="O191" s="176" t="s">
        <v>519</v>
      </c>
      <c r="P191" s="73" t="s">
        <v>682</v>
      </c>
    </row>
    <row r="192" spans="1:16">
      <c r="A192" s="100" t="s">
        <v>726</v>
      </c>
      <c r="B192" s="97">
        <v>2</v>
      </c>
      <c r="C192" s="97">
        <v>2</v>
      </c>
      <c r="D192" s="97">
        <v>0</v>
      </c>
      <c r="E192" s="97">
        <v>3</v>
      </c>
      <c r="F192" s="97">
        <v>2</v>
      </c>
      <c r="G192" s="97">
        <v>1</v>
      </c>
      <c r="H192" s="97">
        <v>1</v>
      </c>
      <c r="I192" s="97">
        <v>0</v>
      </c>
      <c r="J192" s="97">
        <v>0</v>
      </c>
      <c r="K192" s="97">
        <v>0</v>
      </c>
      <c r="L192" s="97">
        <v>0</v>
      </c>
      <c r="M192" s="97">
        <v>1</v>
      </c>
      <c r="N192" s="97">
        <v>0</v>
      </c>
      <c r="O192" s="97">
        <v>12</v>
      </c>
      <c r="P192" s="160">
        <v>4.7976971053894133E-4</v>
      </c>
    </row>
    <row r="193" spans="1:16">
      <c r="A193" s="100" t="s">
        <v>727</v>
      </c>
      <c r="B193" s="97">
        <v>1</v>
      </c>
      <c r="C193" s="97">
        <v>1</v>
      </c>
      <c r="D193" s="97">
        <v>0</v>
      </c>
      <c r="E193" s="97">
        <v>5</v>
      </c>
      <c r="F193" s="97">
        <v>1</v>
      </c>
      <c r="G193" s="97">
        <v>0</v>
      </c>
      <c r="H193" s="97">
        <v>0</v>
      </c>
      <c r="I193" s="97">
        <v>0</v>
      </c>
      <c r="J193" s="97">
        <v>0</v>
      </c>
      <c r="K193" s="97">
        <v>1</v>
      </c>
      <c r="L193" s="97">
        <v>1</v>
      </c>
      <c r="M193" s="97">
        <v>0</v>
      </c>
      <c r="N193" s="97">
        <v>0</v>
      </c>
      <c r="O193" s="97">
        <v>10</v>
      </c>
      <c r="P193" s="160">
        <v>3.9980809211578443E-4</v>
      </c>
    </row>
    <row r="194" spans="1:16">
      <c r="A194" s="100" t="s">
        <v>728</v>
      </c>
      <c r="B194" s="97">
        <v>4</v>
      </c>
      <c r="C194" s="97">
        <v>3</v>
      </c>
      <c r="D194" s="97">
        <v>4</v>
      </c>
      <c r="E194" s="97">
        <v>2</v>
      </c>
      <c r="F194" s="97">
        <v>2</v>
      </c>
      <c r="G194" s="97">
        <v>0</v>
      </c>
      <c r="H194" s="97">
        <v>0</v>
      </c>
      <c r="I194" s="97">
        <v>0</v>
      </c>
      <c r="J194" s="97">
        <v>0</v>
      </c>
      <c r="K194" s="97">
        <v>2</v>
      </c>
      <c r="L194" s="97">
        <v>6</v>
      </c>
      <c r="M194" s="97">
        <v>0</v>
      </c>
      <c r="N194" s="97">
        <v>1</v>
      </c>
      <c r="O194" s="97">
        <v>24</v>
      </c>
      <c r="P194" s="160">
        <v>9.5953942107788266E-4</v>
      </c>
    </row>
    <row r="195" spans="1:16">
      <c r="A195" s="100" t="s">
        <v>729</v>
      </c>
      <c r="B195" s="97">
        <v>12</v>
      </c>
      <c r="C195" s="97">
        <v>5</v>
      </c>
      <c r="D195" s="97">
        <v>11</v>
      </c>
      <c r="E195" s="97">
        <v>6</v>
      </c>
      <c r="F195" s="97">
        <v>6</v>
      </c>
      <c r="G195" s="97">
        <v>1</v>
      </c>
      <c r="H195" s="97">
        <v>3</v>
      </c>
      <c r="I195" s="97">
        <v>0</v>
      </c>
      <c r="J195" s="97">
        <v>0</v>
      </c>
      <c r="K195" s="97">
        <v>2</v>
      </c>
      <c r="L195" s="97">
        <v>14</v>
      </c>
      <c r="M195" s="97">
        <v>2</v>
      </c>
      <c r="N195" s="97">
        <v>1</v>
      </c>
      <c r="O195" s="97">
        <v>63</v>
      </c>
      <c r="P195" s="160">
        <v>2.5187909803294417E-3</v>
      </c>
    </row>
    <row r="196" spans="1:16">
      <c r="A196" s="100" t="s">
        <v>730</v>
      </c>
      <c r="B196" s="97">
        <v>74</v>
      </c>
      <c r="C196" s="97">
        <v>14</v>
      </c>
      <c r="D196" s="97">
        <v>11</v>
      </c>
      <c r="E196" s="97">
        <v>15</v>
      </c>
      <c r="F196" s="97">
        <v>9</v>
      </c>
      <c r="G196" s="97">
        <v>5</v>
      </c>
      <c r="H196" s="97">
        <v>6</v>
      </c>
      <c r="I196" s="97">
        <v>1</v>
      </c>
      <c r="J196" s="97">
        <v>0</v>
      </c>
      <c r="K196" s="97">
        <v>0</v>
      </c>
      <c r="L196" s="97">
        <v>9</v>
      </c>
      <c r="M196" s="97">
        <v>4</v>
      </c>
      <c r="N196" s="97">
        <v>4</v>
      </c>
      <c r="O196" s="97">
        <v>152</v>
      </c>
      <c r="P196" s="160">
        <v>6.0770830001599229E-3</v>
      </c>
    </row>
    <row r="197" spans="1:16">
      <c r="A197" s="100" t="s">
        <v>731</v>
      </c>
      <c r="B197" s="97">
        <v>34</v>
      </c>
      <c r="C197" s="97">
        <v>28</v>
      </c>
      <c r="D197" s="97">
        <v>39</v>
      </c>
      <c r="E197" s="97">
        <v>35</v>
      </c>
      <c r="F197" s="97">
        <v>19</v>
      </c>
      <c r="G197" s="97">
        <v>22</v>
      </c>
      <c r="H197" s="97">
        <v>19</v>
      </c>
      <c r="I197" s="97">
        <v>5</v>
      </c>
      <c r="J197" s="97">
        <v>2</v>
      </c>
      <c r="K197" s="97">
        <v>4</v>
      </c>
      <c r="L197" s="97">
        <v>14</v>
      </c>
      <c r="M197" s="97">
        <v>8</v>
      </c>
      <c r="N197" s="97">
        <v>13</v>
      </c>
      <c r="O197" s="97">
        <v>242</v>
      </c>
      <c r="P197" s="160">
        <v>9.6753558292019832E-3</v>
      </c>
    </row>
    <row r="198" spans="1:16">
      <c r="A198" s="100" t="s">
        <v>732</v>
      </c>
      <c r="B198" s="97">
        <v>35</v>
      </c>
      <c r="C198" s="97">
        <v>38</v>
      </c>
      <c r="D198" s="97">
        <v>38</v>
      </c>
      <c r="E198" s="97">
        <v>44</v>
      </c>
      <c r="F198" s="97">
        <v>34</v>
      </c>
      <c r="G198" s="97">
        <v>11</v>
      </c>
      <c r="H198" s="97">
        <v>20</v>
      </c>
      <c r="I198" s="97">
        <v>17</v>
      </c>
      <c r="J198" s="97">
        <v>2</v>
      </c>
      <c r="K198" s="97">
        <v>1</v>
      </c>
      <c r="L198" s="97">
        <v>13</v>
      </c>
      <c r="M198" s="97">
        <v>9</v>
      </c>
      <c r="N198" s="97">
        <v>17</v>
      </c>
      <c r="O198" s="97">
        <v>279</v>
      </c>
      <c r="P198" s="160">
        <v>1.1154645770030386E-2</v>
      </c>
    </row>
    <row r="199" spans="1:16">
      <c r="A199" s="100" t="s">
        <v>733</v>
      </c>
      <c r="B199" s="97">
        <v>57</v>
      </c>
      <c r="C199" s="97">
        <v>56</v>
      </c>
      <c r="D199" s="97">
        <v>64</v>
      </c>
      <c r="E199" s="97">
        <v>38</v>
      </c>
      <c r="F199" s="97">
        <v>41</v>
      </c>
      <c r="G199" s="97">
        <v>24</v>
      </c>
      <c r="H199" s="97">
        <v>47</v>
      </c>
      <c r="I199" s="97">
        <v>36</v>
      </c>
      <c r="J199" s="97">
        <v>4</v>
      </c>
      <c r="K199" s="97">
        <v>20</v>
      </c>
      <c r="L199" s="97">
        <v>5</v>
      </c>
      <c r="M199" s="97">
        <v>13</v>
      </c>
      <c r="N199" s="97">
        <v>42</v>
      </c>
      <c r="O199" s="97">
        <v>447</v>
      </c>
      <c r="P199" s="160">
        <v>1.7871421717575563E-2</v>
      </c>
    </row>
    <row r="200" spans="1:16">
      <c r="A200" s="100" t="s">
        <v>734</v>
      </c>
      <c r="B200" s="97">
        <v>13</v>
      </c>
      <c r="C200" s="97">
        <v>43</v>
      </c>
      <c r="D200" s="97">
        <v>46</v>
      </c>
      <c r="E200" s="97">
        <v>49</v>
      </c>
      <c r="F200" s="97">
        <v>46</v>
      </c>
      <c r="G200" s="97">
        <v>16</v>
      </c>
      <c r="H200" s="97">
        <v>21</v>
      </c>
      <c r="I200" s="97">
        <v>35</v>
      </c>
      <c r="J200" s="97">
        <v>5</v>
      </c>
      <c r="K200" s="97">
        <v>17</v>
      </c>
      <c r="L200" s="97">
        <v>5</v>
      </c>
      <c r="M200" s="97">
        <v>9</v>
      </c>
      <c r="N200" s="97">
        <v>32</v>
      </c>
      <c r="O200" s="97">
        <v>337</v>
      </c>
      <c r="P200" s="160">
        <v>1.3473532704301934E-2</v>
      </c>
    </row>
    <row r="201" spans="1:16">
      <c r="A201" s="100" t="s">
        <v>735</v>
      </c>
      <c r="B201" s="97">
        <v>122</v>
      </c>
      <c r="C201" s="97">
        <v>96</v>
      </c>
      <c r="D201" s="97">
        <v>127</v>
      </c>
      <c r="E201" s="97">
        <v>104</v>
      </c>
      <c r="F201" s="97">
        <v>71</v>
      </c>
      <c r="G201" s="97">
        <v>40</v>
      </c>
      <c r="H201" s="97">
        <v>67</v>
      </c>
      <c r="I201" s="97">
        <v>152</v>
      </c>
      <c r="J201" s="97">
        <v>4</v>
      </c>
      <c r="K201" s="97">
        <v>52</v>
      </c>
      <c r="L201" s="97">
        <v>18</v>
      </c>
      <c r="M201" s="97">
        <v>15</v>
      </c>
      <c r="N201" s="97">
        <v>95</v>
      </c>
      <c r="O201" s="97">
        <v>963</v>
      </c>
      <c r="P201" s="160">
        <v>3.8501519270750038E-2</v>
      </c>
    </row>
    <row r="202" spans="1:16">
      <c r="A202" s="100" t="s">
        <v>736</v>
      </c>
      <c r="B202" s="97">
        <v>222</v>
      </c>
      <c r="C202" s="97">
        <v>209</v>
      </c>
      <c r="D202" s="97">
        <v>587</v>
      </c>
      <c r="E202" s="97">
        <v>227</v>
      </c>
      <c r="F202" s="97">
        <v>173</v>
      </c>
      <c r="G202" s="97">
        <v>86</v>
      </c>
      <c r="H202" s="97">
        <v>331</v>
      </c>
      <c r="I202" s="97">
        <v>157</v>
      </c>
      <c r="J202" s="97">
        <v>4</v>
      </c>
      <c r="K202" s="97">
        <v>102</v>
      </c>
      <c r="L202" s="97">
        <v>25</v>
      </c>
      <c r="M202" s="97">
        <v>24</v>
      </c>
      <c r="N202" s="97">
        <v>169</v>
      </c>
      <c r="O202" s="97">
        <v>2316</v>
      </c>
      <c r="P202" s="160">
        <v>9.259555413401567E-2</v>
      </c>
    </row>
    <row r="203" spans="1:16">
      <c r="A203" s="100" t="s">
        <v>737</v>
      </c>
      <c r="B203" s="97">
        <v>648</v>
      </c>
      <c r="C203" s="97">
        <v>777</v>
      </c>
      <c r="D203" s="97">
        <v>963</v>
      </c>
      <c r="E203" s="97">
        <v>833</v>
      </c>
      <c r="F203" s="97">
        <v>692</v>
      </c>
      <c r="G203" s="97">
        <v>245</v>
      </c>
      <c r="H203" s="97">
        <v>599</v>
      </c>
      <c r="I203" s="97">
        <v>267</v>
      </c>
      <c r="J203" s="97">
        <v>26</v>
      </c>
      <c r="K203" s="97">
        <v>644</v>
      </c>
      <c r="L203" s="97">
        <v>44</v>
      </c>
      <c r="M203" s="97">
        <v>52</v>
      </c>
      <c r="N203" s="97">
        <v>527</v>
      </c>
      <c r="O203" s="97">
        <v>6317</v>
      </c>
      <c r="P203" s="160">
        <v>0.252558771789541</v>
      </c>
    </row>
    <row r="204" spans="1:16">
      <c r="A204" s="100" t="s">
        <v>738</v>
      </c>
      <c r="B204" s="97">
        <v>55</v>
      </c>
      <c r="C204" s="97">
        <v>734</v>
      </c>
      <c r="D204" s="97">
        <v>244</v>
      </c>
      <c r="E204" s="97">
        <v>389</v>
      </c>
      <c r="F204" s="97">
        <v>726</v>
      </c>
      <c r="G204" s="97">
        <v>235</v>
      </c>
      <c r="H204" s="97">
        <v>274</v>
      </c>
      <c r="I204" s="97">
        <v>11</v>
      </c>
      <c r="J204" s="97">
        <v>6</v>
      </c>
      <c r="K204" s="97">
        <v>54</v>
      </c>
      <c r="L204" s="97">
        <v>13</v>
      </c>
      <c r="M204" s="97">
        <v>15</v>
      </c>
      <c r="N204" s="97">
        <v>384</v>
      </c>
      <c r="O204" s="97">
        <v>3140</v>
      </c>
      <c r="P204" s="160">
        <v>0.1255397409243563</v>
      </c>
    </row>
    <row r="205" spans="1:16">
      <c r="A205" s="100" t="s">
        <v>739</v>
      </c>
      <c r="B205" s="97">
        <v>853</v>
      </c>
      <c r="C205" s="97">
        <v>5437</v>
      </c>
      <c r="D205" s="97">
        <v>1281</v>
      </c>
      <c r="E205" s="97">
        <v>709</v>
      </c>
      <c r="F205" s="97">
        <v>573</v>
      </c>
      <c r="G205" s="97">
        <v>352</v>
      </c>
      <c r="H205" s="97">
        <v>1126</v>
      </c>
      <c r="I205" s="97">
        <v>5</v>
      </c>
      <c r="J205" s="97">
        <v>5</v>
      </c>
      <c r="K205" s="97">
        <v>82</v>
      </c>
      <c r="L205" s="97">
        <v>13</v>
      </c>
      <c r="M205" s="97">
        <v>44</v>
      </c>
      <c r="N205" s="97">
        <v>230</v>
      </c>
      <c r="O205" s="97">
        <v>10710</v>
      </c>
      <c r="P205" s="160">
        <v>0.42819446665600513</v>
      </c>
    </row>
    <row r="206" spans="1:16">
      <c r="A206" s="72" t="s">
        <v>160</v>
      </c>
      <c r="B206" s="158">
        <v>2132</v>
      </c>
      <c r="C206" s="158">
        <v>7443</v>
      </c>
      <c r="D206" s="158">
        <v>3415</v>
      </c>
      <c r="E206" s="158">
        <v>2459</v>
      </c>
      <c r="F206" s="158">
        <v>2395</v>
      </c>
      <c r="G206" s="158">
        <v>1038</v>
      </c>
      <c r="H206" s="158">
        <v>2514</v>
      </c>
      <c r="I206" s="158">
        <v>686</v>
      </c>
      <c r="J206" s="158">
        <v>58</v>
      </c>
      <c r="K206" s="158">
        <v>981</v>
      </c>
      <c r="L206" s="158">
        <v>180</v>
      </c>
      <c r="M206" s="158">
        <v>196</v>
      </c>
      <c r="N206" s="158">
        <v>1515</v>
      </c>
      <c r="O206" s="158">
        <v>25012</v>
      </c>
      <c r="P206" s="161">
        <v>1</v>
      </c>
    </row>
    <row r="207" spans="1:16">
      <c r="A207" s="54" t="s">
        <v>740</v>
      </c>
      <c r="B207" s="160">
        <v>8.5239085239085244E-2</v>
      </c>
      <c r="C207" s="160">
        <v>0.29757716296177833</v>
      </c>
      <c r="D207" s="160">
        <v>0.13653446345754039</v>
      </c>
      <c r="E207" s="160">
        <v>9.8312809851271388E-2</v>
      </c>
      <c r="F207" s="160">
        <v>9.575403806173037E-2</v>
      </c>
      <c r="G207" s="160">
        <v>4.1500079961618426E-2</v>
      </c>
      <c r="H207" s="160">
        <v>0.1005117543579082</v>
      </c>
      <c r="I207" s="160">
        <v>2.742683511914281E-2</v>
      </c>
      <c r="J207" s="160">
        <v>2.3188869342715495E-3</v>
      </c>
      <c r="K207" s="160">
        <v>3.9221173836558453E-2</v>
      </c>
      <c r="L207" s="160">
        <v>7.1965456580841197E-3</v>
      </c>
      <c r="M207" s="160">
        <v>7.8362386054693749E-3</v>
      </c>
      <c r="N207" s="160">
        <v>6.0570925955541338E-2</v>
      </c>
      <c r="O207" s="160">
        <v>1</v>
      </c>
      <c r="P207" s="235"/>
    </row>
    <row r="208" spans="1:16" ht="15.75" thickBot="1">
      <c r="A208" s="206"/>
      <c r="B208" s="207"/>
      <c r="C208" s="208"/>
      <c r="D208" s="208"/>
      <c r="E208" s="208"/>
      <c r="F208" s="208"/>
      <c r="G208" s="208"/>
      <c r="H208" s="207"/>
      <c r="I208" s="207"/>
      <c r="J208" s="207"/>
      <c r="K208" s="207"/>
      <c r="L208" s="207"/>
      <c r="M208" s="207"/>
      <c r="N208" s="207"/>
      <c r="O208" s="552"/>
      <c r="P208" s="552"/>
    </row>
    <row r="209" spans="1:16" ht="15.75" customHeight="1" thickTop="1">
      <c r="A209" s="771" t="s">
        <v>1456</v>
      </c>
      <c r="B209" s="772"/>
      <c r="C209" s="772"/>
      <c r="D209" s="772"/>
      <c r="E209" s="772"/>
      <c r="F209" s="772"/>
      <c r="G209" s="772"/>
      <c r="H209" s="772"/>
      <c r="I209" s="772"/>
      <c r="J209" s="772"/>
      <c r="K209" s="772"/>
      <c r="L209" s="772"/>
      <c r="M209" s="772"/>
      <c r="N209" s="772"/>
      <c r="O209" s="772"/>
      <c r="P209" s="772"/>
    </row>
    <row r="210" spans="1:16">
      <c r="A210" s="214"/>
      <c r="B210" s="11"/>
      <c r="C210" s="96"/>
      <c r="D210" s="96"/>
      <c r="E210" s="96"/>
      <c r="F210" s="96"/>
      <c r="G210" s="11"/>
      <c r="H210" s="11"/>
      <c r="I210" s="11"/>
      <c r="J210" s="11"/>
      <c r="K210" s="11"/>
      <c r="L210" s="11"/>
      <c r="M210" s="11"/>
      <c r="N210" s="11"/>
      <c r="O210" s="211"/>
      <c r="P210" s="98"/>
    </row>
  </sheetData>
  <mergeCells count="25">
    <mergeCell ref="A43:P43"/>
    <mergeCell ref="A1:P1"/>
    <mergeCell ref="A2:P2"/>
    <mergeCell ref="A3:P3"/>
    <mergeCell ref="A4:P4"/>
    <mergeCell ref="A41:P41"/>
    <mergeCell ref="A129:P129"/>
    <mergeCell ref="A44:P44"/>
    <mergeCell ref="A45:P45"/>
    <mergeCell ref="A46:P46"/>
    <mergeCell ref="A83:P83"/>
    <mergeCell ref="A85:P85"/>
    <mergeCell ref="A86:P86"/>
    <mergeCell ref="A87:P87"/>
    <mergeCell ref="A88:P88"/>
    <mergeCell ref="A125:P125"/>
    <mergeCell ref="A127:P127"/>
    <mergeCell ref="A128:P128"/>
    <mergeCell ref="A209:P209"/>
    <mergeCell ref="A130:P130"/>
    <mergeCell ref="A167:P167"/>
    <mergeCell ref="A169:P169"/>
    <mergeCell ref="A170:P170"/>
    <mergeCell ref="A171:P171"/>
    <mergeCell ref="A172:P172"/>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35" t="s">
        <v>442</v>
      </c>
      <c r="B1" s="735"/>
      <c r="C1" s="735"/>
      <c r="D1" s="735"/>
      <c r="E1" s="735"/>
      <c r="F1" s="735"/>
    </row>
    <row r="2" spans="1:6" ht="18">
      <c r="A2" s="736" t="s">
        <v>488</v>
      </c>
      <c r="B2" s="736"/>
      <c r="C2" s="736"/>
      <c r="D2" s="736"/>
      <c r="E2" s="736"/>
      <c r="F2" s="736"/>
    </row>
    <row r="3" spans="1:6" ht="18">
      <c r="A3" s="736" t="s">
        <v>1502</v>
      </c>
      <c r="B3" s="736"/>
      <c r="C3" s="736"/>
      <c r="D3" s="736"/>
      <c r="E3" s="736"/>
      <c r="F3" s="736"/>
    </row>
    <row r="4" spans="1:6" ht="30" customHeight="1">
      <c r="A4" s="740" t="s">
        <v>512</v>
      </c>
      <c r="B4" s="740"/>
      <c r="C4" s="740"/>
      <c r="D4" s="740"/>
      <c r="E4" s="740"/>
      <c r="F4" s="740"/>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6175657.4417899996</v>
      </c>
      <c r="C7" s="386">
        <v>420387.66698000004</v>
      </c>
      <c r="D7" s="386">
        <v>0</v>
      </c>
      <c r="E7" s="386">
        <v>1027.20406</v>
      </c>
      <c r="F7" s="386">
        <v>6597072.3128300002</v>
      </c>
    </row>
    <row r="8" spans="1:6">
      <c r="A8" s="187" t="s">
        <v>162</v>
      </c>
      <c r="B8" s="57">
        <v>489898.50530000002</v>
      </c>
      <c r="C8" s="57">
        <v>112120.33304000001</v>
      </c>
      <c r="D8" s="57">
        <v>0</v>
      </c>
      <c r="E8" s="57">
        <v>779.87655000000007</v>
      </c>
      <c r="F8" s="57">
        <v>602798.71488999994</v>
      </c>
    </row>
    <row r="9" spans="1:6">
      <c r="A9" s="58" t="s">
        <v>163</v>
      </c>
      <c r="B9" s="95">
        <v>134922.87969999999</v>
      </c>
      <c r="C9" s="95">
        <v>35029.279759999998</v>
      </c>
      <c r="D9" s="95">
        <v>0</v>
      </c>
      <c r="E9" s="95">
        <v>0</v>
      </c>
      <c r="F9" s="95">
        <v>169952.15946</v>
      </c>
    </row>
    <row r="10" spans="1:6">
      <c r="A10" s="58" t="s">
        <v>164</v>
      </c>
      <c r="B10" s="95">
        <v>299849.38400999998</v>
      </c>
      <c r="C10" s="95">
        <v>27786.483510000002</v>
      </c>
      <c r="D10" s="95">
        <v>0</v>
      </c>
      <c r="E10" s="95">
        <v>779.87655000000007</v>
      </c>
      <c r="F10" s="95">
        <v>328415.74407000002</v>
      </c>
    </row>
    <row r="11" spans="1:6">
      <c r="A11" s="58" t="s">
        <v>165</v>
      </c>
      <c r="B11" s="95">
        <v>20139.761699999999</v>
      </c>
      <c r="C11" s="95">
        <v>10426.143830000001</v>
      </c>
      <c r="D11" s="95">
        <v>0</v>
      </c>
      <c r="E11" s="95">
        <v>0</v>
      </c>
      <c r="F11" s="95">
        <v>30565.90553</v>
      </c>
    </row>
    <row r="12" spans="1:6">
      <c r="A12" s="58" t="s">
        <v>166</v>
      </c>
      <c r="B12" s="95">
        <v>0</v>
      </c>
      <c r="C12" s="95">
        <v>0</v>
      </c>
      <c r="D12" s="95">
        <v>0</v>
      </c>
      <c r="E12" s="95">
        <v>0</v>
      </c>
      <c r="F12" s="95">
        <v>0</v>
      </c>
    </row>
    <row r="13" spans="1:6">
      <c r="A13" s="58" t="s">
        <v>167</v>
      </c>
      <c r="B13" s="95">
        <v>0</v>
      </c>
      <c r="C13" s="95">
        <v>38829.363219999999</v>
      </c>
      <c r="D13" s="95">
        <v>0</v>
      </c>
      <c r="E13" s="95">
        <v>0</v>
      </c>
      <c r="F13" s="95">
        <v>38829.363219999999</v>
      </c>
    </row>
    <row r="14" spans="1:6">
      <c r="A14" s="58" t="s">
        <v>1488</v>
      </c>
      <c r="B14" s="95">
        <v>34986.479890000002</v>
      </c>
      <c r="C14" s="95">
        <v>49.062719999999999</v>
      </c>
      <c r="D14" s="95">
        <v>0</v>
      </c>
      <c r="E14" s="95">
        <v>0</v>
      </c>
      <c r="F14" s="95">
        <v>35035.542609999997</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118580.92133</v>
      </c>
      <c r="C17" s="57">
        <v>39271.962439999996</v>
      </c>
      <c r="D17" s="57">
        <v>0</v>
      </c>
      <c r="E17" s="57">
        <v>56.852650000000004</v>
      </c>
      <c r="F17" s="57">
        <v>157909.73642</v>
      </c>
    </row>
    <row r="18" spans="1:6">
      <c r="A18" s="58" t="s">
        <v>172</v>
      </c>
      <c r="B18" s="95">
        <v>0</v>
      </c>
      <c r="C18" s="95">
        <v>0</v>
      </c>
      <c r="D18" s="95">
        <v>0</v>
      </c>
      <c r="E18" s="95">
        <v>0</v>
      </c>
      <c r="F18" s="95">
        <v>0</v>
      </c>
    </row>
    <row r="19" spans="1:6">
      <c r="A19" s="58" t="s">
        <v>173</v>
      </c>
      <c r="B19" s="95">
        <v>16182.04803</v>
      </c>
      <c r="C19" s="95">
        <v>9557.6064299999998</v>
      </c>
      <c r="D19" s="95">
        <v>0</v>
      </c>
      <c r="E19" s="95">
        <v>0</v>
      </c>
      <c r="F19" s="95">
        <v>25739.654460000002</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1437.6362900000001</v>
      </c>
      <c r="C22" s="95">
        <v>8115.0083800000002</v>
      </c>
      <c r="D22" s="95">
        <v>0</v>
      </c>
      <c r="E22" s="95">
        <v>56.852650000000004</v>
      </c>
      <c r="F22" s="95">
        <v>9609.4973200000004</v>
      </c>
    </row>
    <row r="23" spans="1:6">
      <c r="A23" s="58" t="s">
        <v>177</v>
      </c>
      <c r="B23" s="95">
        <v>100898.59712999999</v>
      </c>
      <c r="C23" s="95">
        <v>21599.34763</v>
      </c>
      <c r="D23" s="95">
        <v>0</v>
      </c>
      <c r="E23" s="95">
        <v>0</v>
      </c>
      <c r="F23" s="95">
        <v>122497.94476</v>
      </c>
    </row>
    <row r="24" spans="1:6">
      <c r="A24" s="58" t="s">
        <v>178</v>
      </c>
      <c r="B24" s="95">
        <v>62.639879999999998</v>
      </c>
      <c r="C24" s="95">
        <v>0</v>
      </c>
      <c r="D24" s="95">
        <v>0</v>
      </c>
      <c r="E24" s="95">
        <v>0</v>
      </c>
      <c r="F24" s="95">
        <v>62.639879999999998</v>
      </c>
    </row>
    <row r="25" spans="1:6">
      <c r="A25" s="58" t="s">
        <v>179</v>
      </c>
      <c r="B25" s="95">
        <v>0</v>
      </c>
      <c r="C25" s="95">
        <v>0</v>
      </c>
      <c r="D25" s="95">
        <v>0</v>
      </c>
      <c r="E25" s="95">
        <v>0</v>
      </c>
      <c r="F25" s="95">
        <v>0</v>
      </c>
    </row>
    <row r="26" spans="1:6">
      <c r="A26" s="187" t="s">
        <v>180</v>
      </c>
      <c r="B26" s="57">
        <v>5040078.4306099992</v>
      </c>
      <c r="C26" s="57">
        <v>46260.3243</v>
      </c>
      <c r="D26" s="57">
        <v>0</v>
      </c>
      <c r="E26" s="57">
        <v>190.11836</v>
      </c>
      <c r="F26" s="57">
        <v>5086528.8732700003</v>
      </c>
    </row>
    <row r="27" spans="1:6">
      <c r="A27" s="60" t="s">
        <v>181</v>
      </c>
      <c r="B27" s="95">
        <v>4408869.5501300003</v>
      </c>
      <c r="C27" s="95">
        <v>65923.836729999995</v>
      </c>
      <c r="D27" s="95">
        <v>0</v>
      </c>
      <c r="E27" s="95">
        <v>175.40428</v>
      </c>
      <c r="F27" s="95">
        <v>4474968.7911400003</v>
      </c>
    </row>
    <row r="28" spans="1:6">
      <c r="A28" s="58" t="s">
        <v>182</v>
      </c>
      <c r="B28" s="95">
        <v>3940310.61363</v>
      </c>
      <c r="C28" s="95">
        <v>51522.539130000005</v>
      </c>
      <c r="D28" s="95">
        <v>0</v>
      </c>
      <c r="E28" s="95">
        <v>175.40428</v>
      </c>
      <c r="F28" s="95">
        <v>3992008.5570399999</v>
      </c>
    </row>
    <row r="29" spans="1:6">
      <c r="A29" s="58" t="s">
        <v>183</v>
      </c>
      <c r="B29" s="95">
        <v>396762.82348000002</v>
      </c>
      <c r="C29" s="95">
        <v>12303.198179999999</v>
      </c>
      <c r="D29" s="95">
        <v>0</v>
      </c>
      <c r="E29" s="95">
        <v>0</v>
      </c>
      <c r="F29" s="95">
        <v>409066.02166000003</v>
      </c>
    </row>
    <row r="30" spans="1:6">
      <c r="A30" s="58" t="s">
        <v>184</v>
      </c>
      <c r="B30" s="95">
        <v>71796.11301999999</v>
      </c>
      <c r="C30" s="95">
        <v>2098.09942</v>
      </c>
      <c r="D30" s="95">
        <v>0</v>
      </c>
      <c r="E30" s="95">
        <v>0</v>
      </c>
      <c r="F30" s="95">
        <v>73894.212440000003</v>
      </c>
    </row>
    <row r="31" spans="1:6">
      <c r="A31" s="60" t="s">
        <v>185</v>
      </c>
      <c r="B31" s="95">
        <v>30419.671870000002</v>
      </c>
      <c r="C31" s="95">
        <v>17.657979999999998</v>
      </c>
      <c r="D31" s="95">
        <v>0</v>
      </c>
      <c r="E31" s="95">
        <v>0</v>
      </c>
      <c r="F31" s="95">
        <v>30437.329850000002</v>
      </c>
    </row>
    <row r="32" spans="1:6">
      <c r="A32" s="58" t="s">
        <v>186</v>
      </c>
      <c r="B32" s="95">
        <v>26924.733840000001</v>
      </c>
      <c r="C32" s="95">
        <v>0</v>
      </c>
      <c r="D32" s="95">
        <v>0</v>
      </c>
      <c r="E32" s="95">
        <v>0</v>
      </c>
      <c r="F32" s="95">
        <v>26924.733840000001</v>
      </c>
    </row>
    <row r="33" spans="1:6">
      <c r="A33" s="58" t="s">
        <v>187</v>
      </c>
      <c r="B33" s="95">
        <v>2670.5696200000002</v>
      </c>
      <c r="C33" s="95">
        <v>17.657979999999998</v>
      </c>
      <c r="D33" s="95">
        <v>0</v>
      </c>
      <c r="E33" s="95">
        <v>0</v>
      </c>
      <c r="F33" s="95">
        <v>2688.2276000000002</v>
      </c>
    </row>
    <row r="34" spans="1:6">
      <c r="A34" s="58" t="s">
        <v>188</v>
      </c>
      <c r="B34" s="95">
        <v>824.36841000000004</v>
      </c>
      <c r="C34" s="95">
        <v>0</v>
      </c>
      <c r="D34" s="95">
        <v>0</v>
      </c>
      <c r="E34" s="95">
        <v>0</v>
      </c>
      <c r="F34" s="95">
        <v>824.36841000000004</v>
      </c>
    </row>
    <row r="35" spans="1:6">
      <c r="A35" s="60" t="s">
        <v>189</v>
      </c>
      <c r="B35" s="95">
        <v>94552.307700000005</v>
      </c>
      <c r="C35" s="95">
        <v>6408.9698200000003</v>
      </c>
      <c r="D35" s="95">
        <v>0</v>
      </c>
      <c r="E35" s="95">
        <v>0</v>
      </c>
      <c r="F35" s="95">
        <v>100961.27751999999</v>
      </c>
    </row>
    <row r="36" spans="1:6">
      <c r="A36" s="58" t="s">
        <v>190</v>
      </c>
      <c r="B36" s="95">
        <v>52831.905890000002</v>
      </c>
      <c r="C36" s="95">
        <v>1701.86852</v>
      </c>
      <c r="D36" s="95">
        <v>0</v>
      </c>
      <c r="E36" s="95">
        <v>0</v>
      </c>
      <c r="F36" s="95">
        <v>54533.774409999998</v>
      </c>
    </row>
    <row r="37" spans="1:6">
      <c r="A37" s="58" t="s">
        <v>191</v>
      </c>
      <c r="B37" s="95">
        <v>40160.347179999997</v>
      </c>
      <c r="C37" s="95">
        <v>4707.1013000000003</v>
      </c>
      <c r="D37" s="95">
        <v>0</v>
      </c>
      <c r="E37" s="95">
        <v>0</v>
      </c>
      <c r="F37" s="95">
        <v>44867.448479999999</v>
      </c>
    </row>
    <row r="38" spans="1:6">
      <c r="A38" s="58" t="s">
        <v>192</v>
      </c>
      <c r="B38" s="95">
        <v>1560.0546299999999</v>
      </c>
      <c r="C38" s="95">
        <v>0</v>
      </c>
      <c r="D38" s="95">
        <v>0</v>
      </c>
      <c r="E38" s="95">
        <v>0</v>
      </c>
      <c r="F38" s="95">
        <v>1560.0546299999999</v>
      </c>
    </row>
    <row r="39" spans="1:6">
      <c r="A39" s="60" t="s">
        <v>193</v>
      </c>
      <c r="B39" s="95">
        <v>660533.87514999998</v>
      </c>
      <c r="C39" s="95">
        <v>8880.5504899999996</v>
      </c>
      <c r="D39" s="95">
        <v>0</v>
      </c>
      <c r="E39" s="95">
        <v>14.914479999999999</v>
      </c>
      <c r="F39" s="95">
        <v>669429.34011999995</v>
      </c>
    </row>
    <row r="40" spans="1:6">
      <c r="A40" s="58" t="s">
        <v>194</v>
      </c>
      <c r="B40" s="95">
        <v>286507.43612999999</v>
      </c>
      <c r="C40" s="95">
        <v>2620.8675800000001</v>
      </c>
      <c r="D40" s="95">
        <v>0</v>
      </c>
      <c r="E40" s="95">
        <v>5.7383100000000002</v>
      </c>
      <c r="F40" s="95">
        <v>289134.04201999999</v>
      </c>
    </row>
    <row r="41" spans="1:6">
      <c r="A41" s="58" t="s">
        <v>195</v>
      </c>
      <c r="B41" s="95">
        <v>68155.997109999997</v>
      </c>
      <c r="C41" s="95">
        <v>1878.95696</v>
      </c>
      <c r="D41" s="95">
        <v>0</v>
      </c>
      <c r="E41" s="95">
        <v>0</v>
      </c>
      <c r="F41" s="95">
        <v>70034.954069999992</v>
      </c>
    </row>
    <row r="42" spans="1:6">
      <c r="A42" s="58" t="s">
        <v>196</v>
      </c>
      <c r="B42" s="95">
        <v>257.57076999999998</v>
      </c>
      <c r="C42" s="95">
        <v>0</v>
      </c>
      <c r="D42" s="95">
        <v>0</v>
      </c>
      <c r="E42" s="95">
        <v>0</v>
      </c>
      <c r="F42" s="95">
        <v>257.57076999999998</v>
      </c>
    </row>
    <row r="43" spans="1:6">
      <c r="A43" s="58" t="s">
        <v>197</v>
      </c>
      <c r="B43" s="95">
        <v>140.15986999999998</v>
      </c>
      <c r="C43" s="95">
        <v>0</v>
      </c>
      <c r="D43" s="95">
        <v>0</v>
      </c>
      <c r="E43" s="95">
        <v>0</v>
      </c>
      <c r="F43" s="95">
        <v>140.15986999999998</v>
      </c>
    </row>
    <row r="44" spans="1:6">
      <c r="A44" s="58" t="s">
        <v>198</v>
      </c>
      <c r="B44" s="95">
        <v>47.119759999999999</v>
      </c>
      <c r="C44" s="95">
        <v>0</v>
      </c>
      <c r="D44" s="95">
        <v>0</v>
      </c>
      <c r="E44" s="95">
        <v>0</v>
      </c>
      <c r="F44" s="95">
        <v>47.119759999999999</v>
      </c>
    </row>
    <row r="45" spans="1:6">
      <c r="A45" s="58" t="s">
        <v>199</v>
      </c>
      <c r="B45" s="95">
        <v>0</v>
      </c>
      <c r="C45" s="95">
        <v>0</v>
      </c>
      <c r="D45" s="95">
        <v>0</v>
      </c>
      <c r="E45" s="95">
        <v>0</v>
      </c>
      <c r="F45" s="95">
        <v>0</v>
      </c>
    </row>
    <row r="46" spans="1:6">
      <c r="A46" s="58" t="s">
        <v>1194</v>
      </c>
      <c r="B46" s="95">
        <v>254389.91744999998</v>
      </c>
      <c r="C46" s="95">
        <v>2837.5987799999998</v>
      </c>
      <c r="D46" s="95">
        <v>0</v>
      </c>
      <c r="E46" s="95">
        <v>9.1761700000000008</v>
      </c>
      <c r="F46" s="95">
        <v>257236.6924</v>
      </c>
    </row>
    <row r="47" spans="1:6">
      <c r="A47" s="58" t="s">
        <v>1195</v>
      </c>
      <c r="B47" s="95">
        <v>50576.278530000003</v>
      </c>
      <c r="C47" s="95">
        <v>1543.12717</v>
      </c>
      <c r="D47" s="95">
        <v>0</v>
      </c>
      <c r="E47" s="95">
        <v>0</v>
      </c>
      <c r="F47" s="95">
        <v>52119.405700000003</v>
      </c>
    </row>
    <row r="48" spans="1:6">
      <c r="A48" s="58" t="s">
        <v>1200</v>
      </c>
      <c r="B48" s="95">
        <v>112.10578</v>
      </c>
      <c r="C48" s="95">
        <v>0</v>
      </c>
      <c r="D48" s="95">
        <v>0</v>
      </c>
      <c r="E48" s="95">
        <v>0</v>
      </c>
      <c r="F48" s="95">
        <v>112.10578</v>
      </c>
    </row>
    <row r="49" spans="1:6">
      <c r="A49" s="58" t="s">
        <v>1201</v>
      </c>
      <c r="B49" s="95">
        <v>127.51260000000001</v>
      </c>
      <c r="C49" s="95">
        <v>0</v>
      </c>
      <c r="D49" s="95">
        <v>0</v>
      </c>
      <c r="E49" s="95">
        <v>0</v>
      </c>
      <c r="F49" s="95">
        <v>127.51260000000001</v>
      </c>
    </row>
    <row r="50" spans="1:6">
      <c r="A50" s="58" t="s">
        <v>1219</v>
      </c>
      <c r="B50" s="95">
        <v>211.59267000000003</v>
      </c>
      <c r="C50" s="95">
        <v>0</v>
      </c>
      <c r="D50" s="95">
        <v>0</v>
      </c>
      <c r="E50" s="95">
        <v>0</v>
      </c>
      <c r="F50" s="95">
        <v>211.59267000000003</v>
      </c>
    </row>
    <row r="51" spans="1:6">
      <c r="A51" s="58" t="s">
        <v>1239</v>
      </c>
      <c r="B51" s="95">
        <v>8.1844799999999989</v>
      </c>
      <c r="C51" s="95">
        <v>0</v>
      </c>
      <c r="D51" s="95">
        <v>0</v>
      </c>
      <c r="E51" s="95">
        <v>0</v>
      </c>
      <c r="F51" s="95">
        <v>8.1844799999999989</v>
      </c>
    </row>
    <row r="52" spans="1:6">
      <c r="A52" s="60" t="s">
        <v>200</v>
      </c>
      <c r="B52" s="95">
        <v>-154296.97424000001</v>
      </c>
      <c r="C52" s="95">
        <v>-34970.690719999999</v>
      </c>
      <c r="D52" s="95">
        <v>0</v>
      </c>
      <c r="E52" s="95">
        <v>-0.20039999999999999</v>
      </c>
      <c r="F52" s="95">
        <v>-189267.86536000003</v>
      </c>
    </row>
    <row r="53" spans="1:6">
      <c r="A53" s="61" t="s">
        <v>1273</v>
      </c>
      <c r="B53" s="95">
        <v>-18646.119600000002</v>
      </c>
      <c r="C53" s="95">
        <v>-746.16504000000009</v>
      </c>
      <c r="D53" s="95">
        <v>0</v>
      </c>
      <c r="E53" s="95">
        <v>-0.20039999999999999</v>
      </c>
      <c r="F53" s="95">
        <v>-19392.48504</v>
      </c>
    </row>
    <row r="54" spans="1:6">
      <c r="A54" s="58" t="s">
        <v>1299</v>
      </c>
      <c r="B54" s="95">
        <v>-3715.4438500000001</v>
      </c>
      <c r="C54" s="95">
        <v>-208.36756</v>
      </c>
      <c r="D54" s="95">
        <v>0</v>
      </c>
      <c r="E54" s="95">
        <v>0</v>
      </c>
      <c r="F54" s="95">
        <v>-3923.8114100000003</v>
      </c>
    </row>
    <row r="55" spans="1:6">
      <c r="A55" s="58" t="s">
        <v>1274</v>
      </c>
      <c r="B55" s="95">
        <v>-19356.51036</v>
      </c>
      <c r="C55" s="95">
        <v>0</v>
      </c>
      <c r="D55" s="95">
        <v>0</v>
      </c>
      <c r="E55" s="95">
        <v>0</v>
      </c>
      <c r="F55" s="95">
        <v>-19356.51036</v>
      </c>
    </row>
    <row r="56" spans="1:6">
      <c r="A56" s="58" t="s">
        <v>1300</v>
      </c>
      <c r="B56" s="95">
        <v>-1440.4934599999999</v>
      </c>
      <c r="C56" s="95">
        <v>-8.8289599999999986</v>
      </c>
      <c r="D56" s="95">
        <v>0</v>
      </c>
      <c r="E56" s="95">
        <v>0</v>
      </c>
      <c r="F56" s="95">
        <v>-1449.32242</v>
      </c>
    </row>
    <row r="57" spans="1:6">
      <c r="A57" s="58" t="s">
        <v>1275</v>
      </c>
      <c r="B57" s="95">
        <v>-35435.308109999998</v>
      </c>
      <c r="C57" s="95">
        <v>-857.95756000000006</v>
      </c>
      <c r="D57" s="95">
        <v>0</v>
      </c>
      <c r="E57" s="95">
        <v>0</v>
      </c>
      <c r="F57" s="95">
        <v>-36293.265670000001</v>
      </c>
    </row>
    <row r="58" spans="1:6">
      <c r="A58" s="58" t="s">
        <v>201</v>
      </c>
      <c r="B58" s="95">
        <v>-22334.691709999999</v>
      </c>
      <c r="C58" s="95">
        <v>-3614.5128199999999</v>
      </c>
      <c r="D58" s="95">
        <v>0</v>
      </c>
      <c r="E58" s="95">
        <v>0</v>
      </c>
      <c r="F58" s="95">
        <v>-25949.204530000003</v>
      </c>
    </row>
    <row r="59" spans="1:6">
      <c r="A59" s="61" t="s">
        <v>202</v>
      </c>
      <c r="B59" s="95">
        <v>-37795.549559999999</v>
      </c>
      <c r="C59" s="95">
        <v>-29534.858780000002</v>
      </c>
      <c r="D59" s="95">
        <v>0</v>
      </c>
      <c r="E59" s="95">
        <v>0</v>
      </c>
      <c r="F59" s="95">
        <v>-67330.408340000009</v>
      </c>
    </row>
    <row r="60" spans="1:6">
      <c r="A60" s="58" t="s">
        <v>203</v>
      </c>
      <c r="B60" s="95">
        <v>-13739.90502</v>
      </c>
      <c r="C60" s="95">
        <v>0</v>
      </c>
      <c r="D60" s="95">
        <v>0</v>
      </c>
      <c r="E60" s="95">
        <v>0</v>
      </c>
      <c r="F60" s="95">
        <v>-13739.90502</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1003</v>
      </c>
      <c r="B63" s="95">
        <v>0</v>
      </c>
      <c r="C63" s="95">
        <v>0</v>
      </c>
      <c r="D63" s="95">
        <v>0</v>
      </c>
      <c r="E63" s="95">
        <v>0</v>
      </c>
      <c r="F63" s="95">
        <v>0</v>
      </c>
    </row>
    <row r="64" spans="1:6">
      <c r="A64" s="58" t="s">
        <v>1004</v>
      </c>
      <c r="B64" s="95">
        <v>0</v>
      </c>
      <c r="C64" s="95">
        <v>0</v>
      </c>
      <c r="D64" s="95">
        <v>0</v>
      </c>
      <c r="E64" s="95">
        <v>0</v>
      </c>
      <c r="F64" s="95">
        <v>0</v>
      </c>
    </row>
    <row r="65" spans="1:6">
      <c r="A65" s="61" t="s">
        <v>1202</v>
      </c>
      <c r="B65" s="95">
        <v>-257.34953999999999</v>
      </c>
      <c r="C65" s="95">
        <v>0</v>
      </c>
      <c r="D65" s="95">
        <v>0</v>
      </c>
      <c r="E65" s="95">
        <v>0</v>
      </c>
      <c r="F65" s="95">
        <v>-257.34953999999999</v>
      </c>
    </row>
    <row r="66" spans="1:6">
      <c r="A66" s="58" t="s">
        <v>1203</v>
      </c>
      <c r="B66" s="95">
        <v>-448.88695000000001</v>
      </c>
      <c r="C66" s="95">
        <v>0</v>
      </c>
      <c r="D66" s="95">
        <v>0</v>
      </c>
      <c r="E66" s="95">
        <v>0</v>
      </c>
      <c r="F66" s="95">
        <v>-448.88695000000001</v>
      </c>
    </row>
    <row r="67" spans="1:6">
      <c r="A67" s="58" t="s">
        <v>1204</v>
      </c>
      <c r="B67" s="95">
        <v>-376.49065999999999</v>
      </c>
      <c r="C67" s="95">
        <v>0</v>
      </c>
      <c r="D67" s="95">
        <v>0</v>
      </c>
      <c r="E67" s="95">
        <v>0</v>
      </c>
      <c r="F67" s="95">
        <v>-376.49065999999999</v>
      </c>
    </row>
    <row r="68" spans="1:6">
      <c r="A68" s="58" t="s">
        <v>1205</v>
      </c>
      <c r="B68" s="95">
        <v>-750.22541999999999</v>
      </c>
      <c r="C68" s="95">
        <v>0</v>
      </c>
      <c r="D68" s="95">
        <v>0</v>
      </c>
      <c r="E68" s="95">
        <v>0</v>
      </c>
      <c r="F68" s="95">
        <v>-750.22541999999999</v>
      </c>
    </row>
    <row r="69" spans="1:6">
      <c r="A69" s="187" t="s">
        <v>206</v>
      </c>
      <c r="B69" s="57">
        <v>89135.453469999993</v>
      </c>
      <c r="C69" s="57">
        <v>4543.1261799999993</v>
      </c>
      <c r="D69" s="57">
        <v>0</v>
      </c>
      <c r="E69" s="57">
        <v>2.6099999999999999E-3</v>
      </c>
      <c r="F69" s="57">
        <v>93678.58226000001</v>
      </c>
    </row>
    <row r="70" spans="1:6">
      <c r="A70" s="58" t="s">
        <v>207</v>
      </c>
      <c r="B70" s="95">
        <v>0</v>
      </c>
      <c r="C70" s="95">
        <v>0</v>
      </c>
      <c r="D70" s="95">
        <v>0</v>
      </c>
      <c r="E70" s="95">
        <v>0</v>
      </c>
      <c r="F70" s="95">
        <v>0</v>
      </c>
    </row>
    <row r="71" spans="1:6">
      <c r="A71" s="61" t="s">
        <v>208</v>
      </c>
      <c r="B71" s="95">
        <v>13254.00836</v>
      </c>
      <c r="C71" s="95">
        <v>2896.42506</v>
      </c>
      <c r="D71" s="95">
        <v>0</v>
      </c>
      <c r="E71" s="95">
        <v>0</v>
      </c>
      <c r="F71" s="95">
        <v>16150.433419999999</v>
      </c>
    </row>
    <row r="72" spans="1:6">
      <c r="A72" s="58" t="s">
        <v>209</v>
      </c>
      <c r="B72" s="95">
        <v>75881.445110000001</v>
      </c>
      <c r="C72" s="95">
        <v>1646.7011200000002</v>
      </c>
      <c r="D72" s="95">
        <v>0</v>
      </c>
      <c r="E72" s="95">
        <v>2.6099999999999999E-3</v>
      </c>
      <c r="F72" s="95">
        <v>77528.148840000009</v>
      </c>
    </row>
    <row r="73" spans="1:6">
      <c r="A73" s="58" t="s">
        <v>210</v>
      </c>
      <c r="B73" s="95">
        <v>0</v>
      </c>
      <c r="C73" s="95">
        <v>0</v>
      </c>
      <c r="D73" s="95">
        <v>0</v>
      </c>
      <c r="E73" s="95">
        <v>0</v>
      </c>
      <c r="F73" s="95">
        <v>0</v>
      </c>
    </row>
    <row r="74" spans="1:6">
      <c r="A74" s="58" t="s">
        <v>211</v>
      </c>
      <c r="B74" s="95">
        <v>0</v>
      </c>
      <c r="C74" s="95">
        <v>0</v>
      </c>
      <c r="D74" s="95">
        <v>0</v>
      </c>
      <c r="E74" s="95">
        <v>0</v>
      </c>
      <c r="F74" s="95">
        <v>0</v>
      </c>
    </row>
    <row r="75" spans="1:6">
      <c r="A75" s="187" t="s">
        <v>212</v>
      </c>
      <c r="B75" s="57">
        <v>5340.1607000000004</v>
      </c>
      <c r="C75" s="57">
        <v>0</v>
      </c>
      <c r="D75" s="57">
        <v>0</v>
      </c>
      <c r="E75" s="57">
        <v>0</v>
      </c>
      <c r="F75" s="57">
        <v>5340.1607000000004</v>
      </c>
    </row>
    <row r="76" spans="1:6">
      <c r="A76" s="58" t="s">
        <v>213</v>
      </c>
      <c r="B76" s="95">
        <v>0</v>
      </c>
      <c r="C76" s="95">
        <v>0</v>
      </c>
      <c r="D76" s="95">
        <v>0</v>
      </c>
      <c r="E76" s="95">
        <v>0</v>
      </c>
      <c r="F76" s="95">
        <v>0</v>
      </c>
    </row>
    <row r="77" spans="1:6">
      <c r="A77" s="58" t="s">
        <v>214</v>
      </c>
      <c r="B77" s="95">
        <v>18993.689879999998</v>
      </c>
      <c r="C77" s="95">
        <v>0</v>
      </c>
      <c r="D77" s="95">
        <v>0</v>
      </c>
      <c r="E77" s="95">
        <v>0</v>
      </c>
      <c r="F77" s="95">
        <v>18993.689879999998</v>
      </c>
    </row>
    <row r="78" spans="1:6">
      <c r="A78" s="58" t="s">
        <v>215</v>
      </c>
      <c r="B78" s="95">
        <v>0</v>
      </c>
      <c r="C78" s="95">
        <v>0</v>
      </c>
      <c r="D78" s="95">
        <v>0</v>
      </c>
      <c r="E78" s="95">
        <v>0</v>
      </c>
      <c r="F78" s="95">
        <v>0</v>
      </c>
    </row>
    <row r="79" spans="1:6">
      <c r="A79" s="58" t="s">
        <v>216</v>
      </c>
      <c r="B79" s="95">
        <v>50</v>
      </c>
      <c r="C79" s="95">
        <v>0</v>
      </c>
      <c r="D79" s="95">
        <v>0</v>
      </c>
      <c r="E79" s="95">
        <v>0</v>
      </c>
      <c r="F79" s="95">
        <v>50</v>
      </c>
    </row>
    <row r="80" spans="1:6">
      <c r="A80" s="58" t="s">
        <v>217</v>
      </c>
      <c r="B80" s="95">
        <v>-13703.52918</v>
      </c>
      <c r="C80" s="95">
        <v>0</v>
      </c>
      <c r="D80" s="95">
        <v>0</v>
      </c>
      <c r="E80" s="95">
        <v>0</v>
      </c>
      <c r="F80" s="95">
        <v>-13703.52918</v>
      </c>
    </row>
    <row r="81" spans="1:6">
      <c r="A81" s="187" t="s">
        <v>218</v>
      </c>
      <c r="B81" s="57">
        <v>283243.78858999995</v>
      </c>
      <c r="C81" s="57">
        <v>218191.90565</v>
      </c>
      <c r="D81" s="57">
        <v>0</v>
      </c>
      <c r="E81" s="57">
        <v>0.35388999999999998</v>
      </c>
      <c r="F81" s="57">
        <v>501436.04813000001</v>
      </c>
    </row>
    <row r="82" spans="1:6">
      <c r="A82" s="58" t="s">
        <v>172</v>
      </c>
      <c r="B82" s="95">
        <v>0</v>
      </c>
      <c r="C82" s="95">
        <v>0</v>
      </c>
      <c r="D82" s="95">
        <v>0</v>
      </c>
      <c r="E82" s="95">
        <v>0</v>
      </c>
      <c r="F82" s="95">
        <v>0</v>
      </c>
    </row>
    <row r="83" spans="1:6">
      <c r="A83" s="58" t="s">
        <v>173</v>
      </c>
      <c r="B83" s="95">
        <v>185275.31953000001</v>
      </c>
      <c r="C83" s="95">
        <v>0</v>
      </c>
      <c r="D83" s="95">
        <v>0</v>
      </c>
      <c r="E83" s="95">
        <v>0</v>
      </c>
      <c r="F83" s="95">
        <v>185275.31953000001</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424.64368000000002</v>
      </c>
      <c r="C86" s="95">
        <v>0</v>
      </c>
      <c r="D86" s="95">
        <v>0</v>
      </c>
      <c r="E86" s="95">
        <v>0</v>
      </c>
      <c r="F86" s="95">
        <v>424.64368000000002</v>
      </c>
    </row>
    <row r="87" spans="1:6">
      <c r="A87" s="58" t="s">
        <v>220</v>
      </c>
      <c r="B87" s="95">
        <v>3693.33464</v>
      </c>
      <c r="C87" s="95">
        <v>1226.2776100000001</v>
      </c>
      <c r="D87" s="95">
        <v>0</v>
      </c>
      <c r="E87" s="95">
        <v>0</v>
      </c>
      <c r="F87" s="95">
        <v>4919.6122500000001</v>
      </c>
    </row>
    <row r="88" spans="1:6">
      <c r="A88" s="58" t="s">
        <v>177</v>
      </c>
      <c r="B88" s="95">
        <v>60010.137320000002</v>
      </c>
      <c r="C88" s="95">
        <v>217305.83190000002</v>
      </c>
      <c r="D88" s="95">
        <v>0</v>
      </c>
      <c r="E88" s="95">
        <v>0.35388999999999998</v>
      </c>
      <c r="F88" s="95">
        <v>277316.32311</v>
      </c>
    </row>
    <row r="89" spans="1:6">
      <c r="A89" s="58" t="s">
        <v>221</v>
      </c>
      <c r="B89" s="95">
        <v>33847.647100000002</v>
      </c>
      <c r="C89" s="95">
        <v>0</v>
      </c>
      <c r="D89" s="95">
        <v>0</v>
      </c>
      <c r="E89" s="95">
        <v>0</v>
      </c>
      <c r="F89" s="95">
        <v>33847.647100000002</v>
      </c>
    </row>
    <row r="90" spans="1:6">
      <c r="A90" s="58" t="s">
        <v>222</v>
      </c>
      <c r="B90" s="95">
        <v>-7.2936800000000002</v>
      </c>
      <c r="C90" s="95">
        <v>-340.20385999999996</v>
      </c>
      <c r="D90" s="95">
        <v>0</v>
      </c>
      <c r="E90" s="95">
        <v>0</v>
      </c>
      <c r="F90" s="95">
        <v>-347.49753999999996</v>
      </c>
    </row>
    <row r="91" spans="1:6">
      <c r="A91" s="187" t="s">
        <v>223</v>
      </c>
      <c r="B91" s="57">
        <v>140376.51644000001</v>
      </c>
      <c r="C91" s="57">
        <v>0</v>
      </c>
      <c r="D91" s="57">
        <v>0</v>
      </c>
      <c r="E91" s="57">
        <v>0</v>
      </c>
      <c r="F91" s="57">
        <v>140376.51644000001</v>
      </c>
    </row>
    <row r="92" spans="1:6">
      <c r="A92" s="58" t="s">
        <v>224</v>
      </c>
      <c r="B92" s="95">
        <v>27376.2</v>
      </c>
      <c r="C92" s="95">
        <v>0</v>
      </c>
      <c r="D92" s="95">
        <v>0</v>
      </c>
      <c r="E92" s="95">
        <v>0</v>
      </c>
      <c r="F92" s="95">
        <v>27376.2</v>
      </c>
    </row>
    <row r="93" spans="1:6">
      <c r="A93" s="58" t="s">
        <v>225</v>
      </c>
      <c r="B93" s="95">
        <v>87537.686560000002</v>
      </c>
      <c r="C93" s="95">
        <v>0</v>
      </c>
      <c r="D93" s="95">
        <v>0</v>
      </c>
      <c r="E93" s="95">
        <v>0</v>
      </c>
      <c r="F93" s="95">
        <v>87537.686560000002</v>
      </c>
    </row>
    <row r="94" spans="1:6">
      <c r="A94" s="58" t="s">
        <v>226</v>
      </c>
      <c r="B94" s="95">
        <v>10141.795539999999</v>
      </c>
      <c r="C94" s="95">
        <v>0</v>
      </c>
      <c r="D94" s="95">
        <v>0</v>
      </c>
      <c r="E94" s="95">
        <v>0</v>
      </c>
      <c r="F94" s="95">
        <v>10141.795539999999</v>
      </c>
    </row>
    <row r="95" spans="1:6">
      <c r="A95" s="58" t="s">
        <v>227</v>
      </c>
      <c r="B95" s="95">
        <v>3706.6844100000003</v>
      </c>
      <c r="C95" s="95">
        <v>0</v>
      </c>
      <c r="D95" s="95">
        <v>0</v>
      </c>
      <c r="E95" s="95">
        <v>0</v>
      </c>
      <c r="F95" s="95">
        <v>3706.6844100000003</v>
      </c>
    </row>
    <row r="96" spans="1:6">
      <c r="A96" s="58" t="s">
        <v>228</v>
      </c>
      <c r="B96" s="95">
        <v>8512.3201699999991</v>
      </c>
      <c r="C96" s="95">
        <v>0</v>
      </c>
      <c r="D96" s="95">
        <v>0</v>
      </c>
      <c r="E96" s="95">
        <v>0</v>
      </c>
      <c r="F96" s="95">
        <v>8512.3201699999991</v>
      </c>
    </row>
    <row r="97" spans="1:6">
      <c r="A97" s="58" t="s">
        <v>229</v>
      </c>
      <c r="B97" s="95">
        <v>2111.66048</v>
      </c>
      <c r="C97" s="95">
        <v>0</v>
      </c>
      <c r="D97" s="95">
        <v>0</v>
      </c>
      <c r="E97" s="95">
        <v>0</v>
      </c>
      <c r="F97" s="95">
        <v>2111.66048</v>
      </c>
    </row>
    <row r="98" spans="1:6">
      <c r="A98" s="58" t="s">
        <v>230</v>
      </c>
      <c r="B98" s="95">
        <v>990.16928000000007</v>
      </c>
      <c r="C98" s="95">
        <v>0</v>
      </c>
      <c r="D98" s="95">
        <v>0</v>
      </c>
      <c r="E98" s="95">
        <v>0</v>
      </c>
      <c r="F98" s="95">
        <v>990.16928000000007</v>
      </c>
    </row>
    <row r="99" spans="1:6">
      <c r="A99" s="58" t="s">
        <v>231</v>
      </c>
      <c r="B99" s="95">
        <v>0</v>
      </c>
      <c r="C99" s="95">
        <v>0</v>
      </c>
      <c r="D99" s="95">
        <v>0</v>
      </c>
      <c r="E99" s="95">
        <v>0</v>
      </c>
      <c r="F99" s="95">
        <v>0</v>
      </c>
    </row>
    <row r="100" spans="1:6">
      <c r="A100" s="58" t="s">
        <v>232</v>
      </c>
      <c r="B100" s="95">
        <v>0</v>
      </c>
      <c r="C100" s="95">
        <v>0</v>
      </c>
      <c r="D100" s="95">
        <v>0</v>
      </c>
      <c r="E100" s="95">
        <v>0</v>
      </c>
      <c r="F100" s="95">
        <v>0</v>
      </c>
    </row>
    <row r="101" spans="1:6">
      <c r="A101" s="187" t="s">
        <v>233</v>
      </c>
      <c r="B101" s="57">
        <v>9003.6653499999993</v>
      </c>
      <c r="C101" s="57">
        <v>1.537E-2</v>
      </c>
      <c r="D101" s="57">
        <v>0</v>
      </c>
      <c r="E101" s="57">
        <v>0</v>
      </c>
      <c r="F101" s="57">
        <v>9003.6807200000003</v>
      </c>
    </row>
    <row r="102" spans="1:6">
      <c r="A102" s="58" t="s">
        <v>234</v>
      </c>
      <c r="B102" s="95">
        <v>2051.62176</v>
      </c>
      <c r="C102" s="95">
        <v>0</v>
      </c>
      <c r="D102" s="95">
        <v>0</v>
      </c>
      <c r="E102" s="95">
        <v>0</v>
      </c>
      <c r="F102" s="95">
        <v>2051.62176</v>
      </c>
    </row>
    <row r="103" spans="1:6">
      <c r="A103" s="58" t="s">
        <v>235</v>
      </c>
      <c r="B103" s="95">
        <v>3152.9179300000001</v>
      </c>
      <c r="C103" s="95">
        <v>0</v>
      </c>
      <c r="D103" s="95">
        <v>0</v>
      </c>
      <c r="E103" s="95">
        <v>0</v>
      </c>
      <c r="F103" s="95">
        <v>3152.9179300000001</v>
      </c>
    </row>
    <row r="104" spans="1:6">
      <c r="A104" s="58" t="s">
        <v>236</v>
      </c>
      <c r="B104" s="95">
        <v>1162.78388</v>
      </c>
      <c r="C104" s="95">
        <v>7.0125699999999993</v>
      </c>
      <c r="D104" s="95">
        <v>0</v>
      </c>
      <c r="E104" s="95">
        <v>0</v>
      </c>
      <c r="F104" s="95">
        <v>1169.79645</v>
      </c>
    </row>
    <row r="105" spans="1:6">
      <c r="A105" s="58" t="s">
        <v>237</v>
      </c>
      <c r="B105" s="95">
        <v>2922.43066</v>
      </c>
      <c r="C105" s="95">
        <v>0</v>
      </c>
      <c r="D105" s="95">
        <v>0</v>
      </c>
      <c r="E105" s="95">
        <v>0</v>
      </c>
      <c r="F105" s="95">
        <v>2922.43066</v>
      </c>
    </row>
    <row r="106" spans="1:6">
      <c r="A106" s="58" t="s">
        <v>238</v>
      </c>
      <c r="B106" s="95">
        <v>-286.08888000000002</v>
      </c>
      <c r="C106" s="95">
        <v>-6.9971999999999994</v>
      </c>
      <c r="D106" s="95">
        <v>0</v>
      </c>
      <c r="E106" s="95">
        <v>0</v>
      </c>
      <c r="F106" s="95">
        <v>-293.08608000000004</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5702346.1756600002</v>
      </c>
      <c r="C114" s="57">
        <v>424227.81536000001</v>
      </c>
      <c r="D114" s="57">
        <v>0</v>
      </c>
      <c r="E114" s="57">
        <v>27817.923340000001</v>
      </c>
      <c r="F114" s="57">
        <v>6154391.9143599998</v>
      </c>
    </row>
    <row r="115" spans="1:6">
      <c r="A115" s="177" t="s">
        <v>247</v>
      </c>
      <c r="B115" s="57">
        <v>4200010.4886100003</v>
      </c>
      <c r="C115" s="57">
        <v>225742.44326</v>
      </c>
      <c r="D115" s="57">
        <v>0</v>
      </c>
      <c r="E115" s="57">
        <v>27806.46098</v>
      </c>
      <c r="F115" s="57">
        <v>4453559.3928500004</v>
      </c>
    </row>
    <row r="116" spans="1:6">
      <c r="A116" s="64" t="s">
        <v>248</v>
      </c>
      <c r="B116" s="95">
        <v>272127.44302000001</v>
      </c>
      <c r="C116" s="95">
        <v>11264.074970000001</v>
      </c>
      <c r="D116" s="95">
        <v>0</v>
      </c>
      <c r="E116" s="95">
        <v>0</v>
      </c>
      <c r="F116" s="95">
        <v>283391.51799000002</v>
      </c>
    </row>
    <row r="117" spans="1:6">
      <c r="A117" s="64" t="s">
        <v>249</v>
      </c>
      <c r="B117" s="95">
        <v>271724.09032000002</v>
      </c>
      <c r="C117" s="95">
        <v>11262.37369</v>
      </c>
      <c r="D117" s="95">
        <v>0</v>
      </c>
      <c r="E117" s="95">
        <v>0</v>
      </c>
      <c r="F117" s="95">
        <v>282986.46401</v>
      </c>
    </row>
    <row r="118" spans="1:6">
      <c r="A118" s="64" t="s">
        <v>250</v>
      </c>
      <c r="B118" s="95">
        <v>403.35270000000003</v>
      </c>
      <c r="C118" s="95">
        <v>1.7012799999999999</v>
      </c>
      <c r="D118" s="95">
        <v>0</v>
      </c>
      <c r="E118" s="95">
        <v>0</v>
      </c>
      <c r="F118" s="95">
        <v>405.05397999999997</v>
      </c>
    </row>
    <row r="119" spans="1:6">
      <c r="A119" s="64" t="s">
        <v>251</v>
      </c>
      <c r="B119" s="95">
        <v>1217071.0979599999</v>
      </c>
      <c r="C119" s="95">
        <v>61120.618219999997</v>
      </c>
      <c r="D119" s="95">
        <v>0</v>
      </c>
      <c r="E119" s="95">
        <v>0</v>
      </c>
      <c r="F119" s="95">
        <v>1278191.71618</v>
      </c>
    </row>
    <row r="120" spans="1:6">
      <c r="A120" s="64" t="s">
        <v>252</v>
      </c>
      <c r="B120" s="95">
        <v>52171.653380000003</v>
      </c>
      <c r="C120" s="95">
        <v>0</v>
      </c>
      <c r="D120" s="95">
        <v>0</v>
      </c>
      <c r="E120" s="95">
        <v>0</v>
      </c>
      <c r="F120" s="95">
        <v>52171.653380000003</v>
      </c>
    </row>
    <row r="121" spans="1:6">
      <c r="A121" s="65" t="s">
        <v>253</v>
      </c>
      <c r="B121" s="95">
        <v>171.65338</v>
      </c>
      <c r="C121" s="95">
        <v>0</v>
      </c>
      <c r="D121" s="95">
        <v>0</v>
      </c>
      <c r="E121" s="95">
        <v>0</v>
      </c>
      <c r="F121" s="95">
        <v>171.65338</v>
      </c>
    </row>
    <row r="122" spans="1:6">
      <c r="A122" s="65" t="s">
        <v>254</v>
      </c>
      <c r="B122" s="95">
        <v>0</v>
      </c>
      <c r="C122" s="95">
        <v>0</v>
      </c>
      <c r="D122" s="95">
        <v>0</v>
      </c>
      <c r="E122" s="95">
        <v>0</v>
      </c>
      <c r="F122" s="95">
        <v>0</v>
      </c>
    </row>
    <row r="123" spans="1:6">
      <c r="A123" s="99" t="s">
        <v>255</v>
      </c>
      <c r="B123" s="95">
        <v>0</v>
      </c>
      <c r="C123" s="95">
        <v>0</v>
      </c>
      <c r="D123" s="95">
        <v>0</v>
      </c>
      <c r="E123" s="95">
        <v>0</v>
      </c>
      <c r="F123" s="95">
        <v>0</v>
      </c>
    </row>
    <row r="124" spans="1:6">
      <c r="A124" s="99" t="s">
        <v>256</v>
      </c>
      <c r="B124" s="95">
        <v>0</v>
      </c>
      <c r="C124" s="95">
        <v>0</v>
      </c>
      <c r="D124" s="95">
        <v>0</v>
      </c>
      <c r="E124" s="95">
        <v>0</v>
      </c>
      <c r="F124" s="95">
        <v>0</v>
      </c>
    </row>
    <row r="125" spans="1:6">
      <c r="A125" s="99" t="s">
        <v>257</v>
      </c>
      <c r="B125" s="95">
        <v>0</v>
      </c>
      <c r="C125" s="95">
        <v>0</v>
      </c>
      <c r="D125" s="95">
        <v>0</v>
      </c>
      <c r="E125" s="95">
        <v>0</v>
      </c>
      <c r="F125" s="95">
        <v>0</v>
      </c>
    </row>
    <row r="126" spans="1:6">
      <c r="A126" s="99" t="s">
        <v>258</v>
      </c>
      <c r="B126" s="95">
        <v>0</v>
      </c>
      <c r="C126" s="95">
        <v>0</v>
      </c>
      <c r="D126" s="95">
        <v>0</v>
      </c>
      <c r="E126" s="95">
        <v>0</v>
      </c>
      <c r="F126" s="95">
        <v>0</v>
      </c>
    </row>
    <row r="127" spans="1:6">
      <c r="A127" s="99" t="s">
        <v>1489</v>
      </c>
      <c r="B127" s="95">
        <v>0</v>
      </c>
      <c r="C127" s="95">
        <v>0</v>
      </c>
      <c r="D127" s="95">
        <v>0</v>
      </c>
      <c r="E127" s="95">
        <v>0</v>
      </c>
      <c r="F127" s="95">
        <v>0</v>
      </c>
    </row>
    <row r="128" spans="1:6">
      <c r="A128" s="99" t="s">
        <v>1490</v>
      </c>
      <c r="B128" s="95">
        <v>52000</v>
      </c>
      <c r="C128" s="95">
        <v>0</v>
      </c>
      <c r="D128" s="95">
        <v>0</v>
      </c>
      <c r="E128" s="95">
        <v>0</v>
      </c>
      <c r="F128" s="95">
        <v>52000</v>
      </c>
    </row>
    <row r="129" spans="1:6">
      <c r="A129" s="156" t="s">
        <v>261</v>
      </c>
      <c r="B129" s="95">
        <v>27092.589649999998</v>
      </c>
      <c r="C129" s="95">
        <v>7764.3619600000002</v>
      </c>
      <c r="D129" s="95">
        <v>0</v>
      </c>
      <c r="E129" s="95">
        <v>0</v>
      </c>
      <c r="F129" s="95">
        <v>34856.951609999996</v>
      </c>
    </row>
    <row r="130" spans="1:6">
      <c r="A130" s="156" t="s">
        <v>262</v>
      </c>
      <c r="B130" s="95">
        <v>2350160.2386999996</v>
      </c>
      <c r="C130" s="95">
        <v>144731.49280000001</v>
      </c>
      <c r="D130" s="95">
        <v>0</v>
      </c>
      <c r="E130" s="95">
        <v>27498.34</v>
      </c>
      <c r="F130" s="95">
        <v>2522390.0715000001</v>
      </c>
    </row>
    <row r="131" spans="1:6">
      <c r="A131" s="64" t="s">
        <v>263</v>
      </c>
      <c r="B131" s="95">
        <v>281387.46589999995</v>
      </c>
      <c r="C131" s="95">
        <v>861.89531000000011</v>
      </c>
      <c r="D131" s="95">
        <v>0</v>
      </c>
      <c r="E131" s="95">
        <v>308.12097999999997</v>
      </c>
      <c r="F131" s="95">
        <v>282557.48219000001</v>
      </c>
    </row>
    <row r="132" spans="1:6">
      <c r="A132" s="177" t="s">
        <v>264</v>
      </c>
      <c r="B132" s="57">
        <v>0</v>
      </c>
      <c r="C132" s="57">
        <v>0</v>
      </c>
      <c r="D132" s="57">
        <v>0</v>
      </c>
      <c r="E132" s="57">
        <v>0</v>
      </c>
      <c r="F132" s="57">
        <v>0</v>
      </c>
    </row>
    <row r="133" spans="1:6">
      <c r="A133" s="177" t="s">
        <v>455</v>
      </c>
      <c r="B133" s="57">
        <v>85979.233689999994</v>
      </c>
      <c r="C133" s="57">
        <v>0</v>
      </c>
      <c r="D133" s="57">
        <v>0</v>
      </c>
      <c r="E133" s="57">
        <v>0</v>
      </c>
      <c r="F133" s="57">
        <v>85979.233689999994</v>
      </c>
    </row>
    <row r="134" spans="1:6">
      <c r="A134" s="64" t="s">
        <v>456</v>
      </c>
      <c r="B134" s="95">
        <v>0</v>
      </c>
      <c r="C134" s="95">
        <v>0</v>
      </c>
      <c r="D134" s="95">
        <v>0</v>
      </c>
      <c r="E134" s="95">
        <v>0</v>
      </c>
      <c r="F134" s="95">
        <v>0</v>
      </c>
    </row>
    <row r="135" spans="1:6">
      <c r="A135" s="64" t="s">
        <v>457</v>
      </c>
      <c r="B135" s="95">
        <v>1338.24028</v>
      </c>
      <c r="C135" s="95">
        <v>0</v>
      </c>
      <c r="D135" s="95">
        <v>0</v>
      </c>
      <c r="E135" s="95">
        <v>0</v>
      </c>
      <c r="F135" s="95">
        <v>1338.24028</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80305</v>
      </c>
      <c r="C138" s="95">
        <v>0</v>
      </c>
      <c r="D138" s="95">
        <v>0</v>
      </c>
      <c r="E138" s="95">
        <v>0</v>
      </c>
      <c r="F138" s="95">
        <v>80305</v>
      </c>
    </row>
    <row r="139" spans="1:6">
      <c r="A139" s="64" t="s">
        <v>467</v>
      </c>
      <c r="B139" s="95">
        <v>4335.99341</v>
      </c>
      <c r="C139" s="95">
        <v>0</v>
      </c>
      <c r="D139" s="95">
        <v>0</v>
      </c>
      <c r="E139" s="95">
        <v>0</v>
      </c>
      <c r="F139" s="95">
        <v>4335.99341</v>
      </c>
    </row>
    <row r="140" spans="1:6">
      <c r="A140" s="177" t="s">
        <v>265</v>
      </c>
      <c r="B140" s="57">
        <v>1127913.9904500002</v>
      </c>
      <c r="C140" s="57">
        <v>110125.43606000001</v>
      </c>
      <c r="D140" s="57">
        <v>0</v>
      </c>
      <c r="E140" s="57">
        <v>0</v>
      </c>
      <c r="F140" s="57">
        <v>1238039.4265099999</v>
      </c>
    </row>
    <row r="141" spans="1:6">
      <c r="A141" s="64" t="s">
        <v>266</v>
      </c>
      <c r="B141" s="95">
        <v>10333.85176</v>
      </c>
      <c r="C141" s="95">
        <v>30.140790000000003</v>
      </c>
      <c r="D141" s="95">
        <v>0</v>
      </c>
      <c r="E141" s="95">
        <v>0</v>
      </c>
      <c r="F141" s="95">
        <v>10363.992550000001</v>
      </c>
    </row>
    <row r="142" spans="1:6">
      <c r="A142" s="64" t="s">
        <v>267</v>
      </c>
      <c r="B142" s="95">
        <v>227877.76065000001</v>
      </c>
      <c r="C142" s="95">
        <v>0</v>
      </c>
      <c r="D142" s="95">
        <v>0</v>
      </c>
      <c r="E142" s="95">
        <v>0</v>
      </c>
      <c r="F142" s="95">
        <v>227877.76065000001</v>
      </c>
    </row>
    <row r="143" spans="1:6">
      <c r="A143" s="64" t="s">
        <v>268</v>
      </c>
      <c r="B143" s="95">
        <v>0</v>
      </c>
      <c r="C143" s="95">
        <v>0</v>
      </c>
      <c r="D143" s="95">
        <v>0</v>
      </c>
      <c r="E143" s="95">
        <v>0</v>
      </c>
      <c r="F143" s="95">
        <v>0</v>
      </c>
    </row>
    <row r="144" spans="1:6">
      <c r="A144" s="64" t="s">
        <v>269</v>
      </c>
      <c r="B144" s="95">
        <v>71494.908559999996</v>
      </c>
      <c r="C144" s="95">
        <v>0</v>
      </c>
      <c r="D144" s="95">
        <v>0</v>
      </c>
      <c r="E144" s="95">
        <v>0</v>
      </c>
      <c r="F144" s="95">
        <v>71494.908559999996</v>
      </c>
    </row>
    <row r="145" spans="1:6">
      <c r="A145" s="64" t="s">
        <v>1491</v>
      </c>
      <c r="B145" s="95">
        <v>751554.66207000008</v>
      </c>
      <c r="C145" s="95">
        <v>4264.4766799999998</v>
      </c>
      <c r="D145" s="95">
        <v>0</v>
      </c>
      <c r="E145" s="95">
        <v>0</v>
      </c>
      <c r="F145" s="95">
        <v>755819.13875000004</v>
      </c>
    </row>
    <row r="146" spans="1:6">
      <c r="A146" s="64" t="s">
        <v>271</v>
      </c>
      <c r="B146" s="95">
        <v>5090.6239999999998</v>
      </c>
      <c r="C146" s="95">
        <v>0</v>
      </c>
      <c r="D146" s="95">
        <v>0</v>
      </c>
      <c r="E146" s="95">
        <v>0</v>
      </c>
      <c r="F146" s="95">
        <v>5090.6239999999998</v>
      </c>
    </row>
    <row r="147" spans="1:6">
      <c r="A147" s="64" t="s">
        <v>272</v>
      </c>
      <c r="B147" s="95">
        <v>0</v>
      </c>
      <c r="C147" s="95">
        <v>104272</v>
      </c>
      <c r="D147" s="95">
        <v>0</v>
      </c>
      <c r="E147" s="95">
        <v>0</v>
      </c>
      <c r="F147" s="95">
        <v>104272</v>
      </c>
    </row>
    <row r="148" spans="1:6">
      <c r="A148" s="64" t="s">
        <v>273</v>
      </c>
      <c r="B148" s="95">
        <v>61562.183409999998</v>
      </c>
      <c r="C148" s="95">
        <v>1558.8185900000001</v>
      </c>
      <c r="D148" s="95">
        <v>0</v>
      </c>
      <c r="E148" s="95">
        <v>0</v>
      </c>
      <c r="F148" s="95">
        <v>63121.002</v>
      </c>
    </row>
    <row r="149" spans="1:6">
      <c r="A149" s="177" t="s">
        <v>274</v>
      </c>
      <c r="B149" s="57">
        <v>149458.63204</v>
      </c>
      <c r="C149" s="57">
        <v>3584.0409100000002</v>
      </c>
      <c r="D149" s="57">
        <v>0</v>
      </c>
      <c r="E149" s="57">
        <v>10.541450000000001</v>
      </c>
      <c r="F149" s="57">
        <v>153053.2144</v>
      </c>
    </row>
    <row r="150" spans="1:6">
      <c r="A150" s="64" t="s">
        <v>207</v>
      </c>
      <c r="B150" s="95">
        <v>31636.67139</v>
      </c>
      <c r="C150" s="95">
        <v>35.196669999999997</v>
      </c>
      <c r="D150" s="95">
        <v>0</v>
      </c>
      <c r="E150" s="95">
        <v>0</v>
      </c>
      <c r="F150" s="95">
        <v>31671.868059999997</v>
      </c>
    </row>
    <row r="151" spans="1:6">
      <c r="A151" s="64" t="s">
        <v>209</v>
      </c>
      <c r="B151" s="95">
        <v>43764.597259999995</v>
      </c>
      <c r="C151" s="95">
        <v>3145.4304900000002</v>
      </c>
      <c r="D151" s="95">
        <v>0</v>
      </c>
      <c r="E151" s="95">
        <v>10.541450000000001</v>
      </c>
      <c r="F151" s="95">
        <v>46920.569200000005</v>
      </c>
    </row>
    <row r="152" spans="1:6">
      <c r="A152" s="64" t="s">
        <v>275</v>
      </c>
      <c r="B152" s="95">
        <v>73158.305500000002</v>
      </c>
      <c r="C152" s="95">
        <v>398.67003999999997</v>
      </c>
      <c r="D152" s="95">
        <v>0</v>
      </c>
      <c r="E152" s="95">
        <v>0</v>
      </c>
      <c r="F152" s="95">
        <v>73556.975539999999</v>
      </c>
    </row>
    <row r="153" spans="1:6">
      <c r="A153" s="64" t="s">
        <v>236</v>
      </c>
      <c r="B153" s="95">
        <v>899.05789000000004</v>
      </c>
      <c r="C153" s="95">
        <v>4.7437100000000001</v>
      </c>
      <c r="D153" s="95">
        <v>0</v>
      </c>
      <c r="E153" s="95">
        <v>0</v>
      </c>
      <c r="F153" s="95">
        <v>903.80160000000001</v>
      </c>
    </row>
    <row r="154" spans="1:6">
      <c r="A154" s="64" t="s">
        <v>276</v>
      </c>
      <c r="B154" s="95">
        <v>0</v>
      </c>
      <c r="C154" s="95">
        <v>0</v>
      </c>
      <c r="D154" s="95">
        <v>0</v>
      </c>
      <c r="E154" s="95">
        <v>0</v>
      </c>
      <c r="F154" s="95">
        <v>0</v>
      </c>
    </row>
    <row r="155" spans="1:6">
      <c r="A155" s="177" t="s">
        <v>277</v>
      </c>
      <c r="B155" s="57">
        <v>45750.129460000004</v>
      </c>
      <c r="C155" s="57">
        <v>16451.737659999999</v>
      </c>
      <c r="D155" s="57">
        <v>0</v>
      </c>
      <c r="E155" s="57">
        <v>0.92091000000000001</v>
      </c>
      <c r="F155" s="57">
        <v>62202.788030000003</v>
      </c>
    </row>
    <row r="156" spans="1:6">
      <c r="A156" s="64" t="s">
        <v>278</v>
      </c>
      <c r="B156" s="95">
        <v>1699.91795</v>
      </c>
      <c r="C156" s="95">
        <v>5.6938000000000004</v>
      </c>
      <c r="D156" s="95">
        <v>0</v>
      </c>
      <c r="E156" s="95">
        <v>0</v>
      </c>
      <c r="F156" s="95">
        <v>1705.61175</v>
      </c>
    </row>
    <row r="157" spans="1:6">
      <c r="A157" s="64" t="s">
        <v>279</v>
      </c>
      <c r="B157" s="95">
        <v>0</v>
      </c>
      <c r="C157" s="95">
        <v>0</v>
      </c>
      <c r="D157" s="95">
        <v>0</v>
      </c>
      <c r="E157" s="95">
        <v>0</v>
      </c>
      <c r="F157" s="95">
        <v>0</v>
      </c>
    </row>
    <row r="158" spans="1:6">
      <c r="A158" s="64" t="s">
        <v>280</v>
      </c>
      <c r="B158" s="95">
        <v>2162.90454</v>
      </c>
      <c r="C158" s="95">
        <v>15707.601789999999</v>
      </c>
      <c r="D158" s="95">
        <v>0</v>
      </c>
      <c r="E158" s="95">
        <v>0</v>
      </c>
      <c r="F158" s="95">
        <v>17870.506329999997</v>
      </c>
    </row>
    <row r="159" spans="1:6">
      <c r="A159" s="64" t="s">
        <v>1301</v>
      </c>
      <c r="B159" s="95">
        <v>0</v>
      </c>
      <c r="C159" s="95">
        <v>0</v>
      </c>
      <c r="D159" s="95">
        <v>0</v>
      </c>
      <c r="E159" s="95">
        <v>0</v>
      </c>
      <c r="F159" s="95">
        <v>0</v>
      </c>
    </row>
    <row r="160" spans="1:6">
      <c r="A160" s="64" t="s">
        <v>281</v>
      </c>
      <c r="B160" s="95">
        <v>41887.306969999998</v>
      </c>
      <c r="C160" s="95">
        <v>738.44206999999994</v>
      </c>
      <c r="D160" s="95">
        <v>0</v>
      </c>
      <c r="E160" s="95">
        <v>0.92091000000000001</v>
      </c>
      <c r="F160" s="95">
        <v>42626.669950000003</v>
      </c>
    </row>
    <row r="161" spans="1:6">
      <c r="A161" s="64" t="s">
        <v>282</v>
      </c>
      <c r="B161" s="95">
        <v>0</v>
      </c>
      <c r="C161" s="95">
        <v>0</v>
      </c>
      <c r="D161" s="95">
        <v>0</v>
      </c>
      <c r="E161" s="95">
        <v>0</v>
      </c>
      <c r="F161" s="95">
        <v>0</v>
      </c>
    </row>
    <row r="162" spans="1:6">
      <c r="A162" s="177" t="s">
        <v>283</v>
      </c>
      <c r="B162" s="57">
        <v>50451.388890000002</v>
      </c>
      <c r="C162" s="57">
        <v>0</v>
      </c>
      <c r="D162" s="57">
        <v>0</v>
      </c>
      <c r="E162" s="57">
        <v>0</v>
      </c>
      <c r="F162" s="57">
        <v>50451.388890000002</v>
      </c>
    </row>
    <row r="163" spans="1:6">
      <c r="A163" s="64" t="s">
        <v>284</v>
      </c>
      <c r="B163" s="95">
        <v>50000</v>
      </c>
      <c r="C163" s="95">
        <v>0</v>
      </c>
      <c r="D163" s="95">
        <v>0</v>
      </c>
      <c r="E163" s="95">
        <v>0</v>
      </c>
      <c r="F163" s="95">
        <v>50000</v>
      </c>
    </row>
    <row r="164" spans="1:6">
      <c r="A164" s="64" t="s">
        <v>285</v>
      </c>
      <c r="B164" s="95">
        <v>0</v>
      </c>
      <c r="C164" s="95">
        <v>0</v>
      </c>
      <c r="D164" s="95">
        <v>0</v>
      </c>
      <c r="E164" s="95">
        <v>0</v>
      </c>
      <c r="F164" s="95">
        <v>0</v>
      </c>
    </row>
    <row r="165" spans="1:6">
      <c r="A165" s="64" t="s">
        <v>1492</v>
      </c>
      <c r="B165" s="95">
        <v>0</v>
      </c>
      <c r="C165" s="95">
        <v>0</v>
      </c>
      <c r="D165" s="95">
        <v>0</v>
      </c>
      <c r="E165" s="95">
        <v>0</v>
      </c>
      <c r="F165" s="95">
        <v>0</v>
      </c>
    </row>
    <row r="166" spans="1:6">
      <c r="A166" s="64" t="s">
        <v>287</v>
      </c>
      <c r="B166" s="95">
        <v>451.38889</v>
      </c>
      <c r="C166" s="95">
        <v>0</v>
      </c>
      <c r="D166" s="95">
        <v>0</v>
      </c>
      <c r="E166" s="95">
        <v>0</v>
      </c>
      <c r="F166" s="95">
        <v>451.38889</v>
      </c>
    </row>
    <row r="167" spans="1:6">
      <c r="A167" s="177" t="s">
        <v>288</v>
      </c>
      <c r="B167" s="57">
        <v>42782.312520000007</v>
      </c>
      <c r="C167" s="57">
        <v>68324.157470000006</v>
      </c>
      <c r="D167" s="57">
        <v>0</v>
      </c>
      <c r="E167" s="57">
        <v>0</v>
      </c>
      <c r="F167" s="57">
        <v>111106.46999</v>
      </c>
    </row>
    <row r="168" spans="1:6">
      <c r="A168" s="64" t="s">
        <v>289</v>
      </c>
      <c r="B168" s="95">
        <v>0</v>
      </c>
      <c r="C168" s="95">
        <v>64576.210060000005</v>
      </c>
      <c r="D168" s="95">
        <v>0</v>
      </c>
      <c r="E168" s="95">
        <v>0</v>
      </c>
      <c r="F168" s="95">
        <v>64576.210060000005</v>
      </c>
    </row>
    <row r="169" spans="1:6">
      <c r="A169" s="64" t="s">
        <v>290</v>
      </c>
      <c r="B169" s="95">
        <v>0</v>
      </c>
      <c r="C169" s="95">
        <v>0</v>
      </c>
      <c r="D169" s="95">
        <v>0</v>
      </c>
      <c r="E169" s="95">
        <v>0</v>
      </c>
      <c r="F169" s="95">
        <v>0</v>
      </c>
    </row>
    <row r="170" spans="1:6">
      <c r="A170" s="64" t="s">
        <v>291</v>
      </c>
      <c r="B170" s="95">
        <v>0</v>
      </c>
      <c r="C170" s="95">
        <v>54.536999999999999</v>
      </c>
      <c r="D170" s="95">
        <v>0</v>
      </c>
      <c r="E170" s="95">
        <v>0</v>
      </c>
      <c r="F170" s="95">
        <v>54.536999999999999</v>
      </c>
    </row>
    <row r="171" spans="1:6">
      <c r="A171" s="64" t="s">
        <v>292</v>
      </c>
      <c r="B171" s="95">
        <v>0</v>
      </c>
      <c r="C171" s="95">
        <v>64521.673060000001</v>
      </c>
      <c r="D171" s="95">
        <v>0</v>
      </c>
      <c r="E171" s="95">
        <v>0</v>
      </c>
      <c r="F171" s="95">
        <v>64521.673060000001</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42100</v>
      </c>
      <c r="C174" s="95">
        <v>2284.38</v>
      </c>
      <c r="D174" s="95">
        <v>0</v>
      </c>
      <c r="E174" s="95">
        <v>0</v>
      </c>
      <c r="F174" s="95">
        <v>44384.38</v>
      </c>
    </row>
    <row r="175" spans="1:6">
      <c r="A175" s="64" t="s">
        <v>296</v>
      </c>
      <c r="B175" s="95">
        <v>682.31252000000006</v>
      </c>
      <c r="C175" s="95">
        <v>1463.5674099999999</v>
      </c>
      <c r="D175" s="95">
        <v>0</v>
      </c>
      <c r="E175" s="95">
        <v>0</v>
      </c>
      <c r="F175" s="95">
        <v>2145.8799300000001</v>
      </c>
    </row>
    <row r="176" spans="1:6">
      <c r="A176" s="155" t="s">
        <v>297</v>
      </c>
      <c r="B176" s="57">
        <v>442680.39847000001</v>
      </c>
      <c r="C176" s="57">
        <v>0</v>
      </c>
      <c r="D176" s="57">
        <v>0</v>
      </c>
      <c r="E176" s="57">
        <v>0</v>
      </c>
      <c r="F176" s="57">
        <v>442680.39847000001</v>
      </c>
    </row>
    <row r="177" spans="1:6">
      <c r="A177" s="63" t="s">
        <v>298</v>
      </c>
      <c r="B177" s="95">
        <v>405106.58</v>
      </c>
      <c r="C177" s="95">
        <v>0</v>
      </c>
      <c r="D177" s="95">
        <v>0</v>
      </c>
      <c r="E177" s="95">
        <v>0</v>
      </c>
      <c r="F177" s="95">
        <v>405106.58</v>
      </c>
    </row>
    <row r="178" spans="1:6">
      <c r="A178" s="64" t="s">
        <v>299</v>
      </c>
      <c r="B178" s="95">
        <v>405106.58</v>
      </c>
      <c r="C178" s="95">
        <v>0</v>
      </c>
      <c r="D178" s="95">
        <v>0</v>
      </c>
      <c r="E178" s="95">
        <v>0</v>
      </c>
      <c r="F178" s="95">
        <v>405106.58</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7984.9460599999993</v>
      </c>
      <c r="C181" s="95">
        <v>0</v>
      </c>
      <c r="D181" s="95">
        <v>0</v>
      </c>
      <c r="E181" s="95">
        <v>0</v>
      </c>
      <c r="F181" s="95">
        <v>7984.9460599999993</v>
      </c>
    </row>
    <row r="182" spans="1:6">
      <c r="A182" s="64" t="s">
        <v>303</v>
      </c>
      <c r="B182" s="95">
        <v>0</v>
      </c>
      <c r="C182" s="95">
        <v>0</v>
      </c>
      <c r="D182" s="95">
        <v>0</v>
      </c>
      <c r="E182" s="95">
        <v>0</v>
      </c>
      <c r="F182" s="95">
        <v>0</v>
      </c>
    </row>
    <row r="183" spans="1:6">
      <c r="A183" s="64" t="s">
        <v>304</v>
      </c>
      <c r="B183" s="95">
        <v>7102.6601500000006</v>
      </c>
      <c r="C183" s="95">
        <v>0</v>
      </c>
      <c r="D183" s="95">
        <v>0</v>
      </c>
      <c r="E183" s="95">
        <v>0</v>
      </c>
      <c r="F183" s="95">
        <v>7102.6601500000006</v>
      </c>
    </row>
    <row r="184" spans="1:6">
      <c r="A184" s="64" t="s">
        <v>305</v>
      </c>
      <c r="B184" s="95">
        <v>882.28591000000006</v>
      </c>
      <c r="C184" s="95">
        <v>0</v>
      </c>
      <c r="D184" s="95">
        <v>0</v>
      </c>
      <c r="E184" s="95">
        <v>0</v>
      </c>
      <c r="F184" s="95">
        <v>882.28591000000006</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45527.554469999995</v>
      </c>
      <c r="C187" s="95">
        <v>0</v>
      </c>
      <c r="D187" s="95">
        <v>0</v>
      </c>
      <c r="E187" s="95">
        <v>0</v>
      </c>
      <c r="F187" s="95">
        <v>45527.554469999995</v>
      </c>
    </row>
    <row r="188" spans="1:6">
      <c r="A188" s="64" t="s">
        <v>309</v>
      </c>
      <c r="B188" s="95">
        <v>42106.06061</v>
      </c>
      <c r="C188" s="95">
        <v>0</v>
      </c>
      <c r="D188" s="95">
        <v>0</v>
      </c>
      <c r="E188" s="95">
        <v>0</v>
      </c>
      <c r="F188" s="95">
        <v>42106.06061</v>
      </c>
    </row>
    <row r="189" spans="1:6">
      <c r="A189" s="64" t="s">
        <v>310</v>
      </c>
      <c r="B189" s="95">
        <v>3421.49386</v>
      </c>
      <c r="C189" s="95">
        <v>0</v>
      </c>
      <c r="D189" s="95">
        <v>0</v>
      </c>
      <c r="E189" s="95">
        <v>0</v>
      </c>
      <c r="F189" s="95">
        <v>3421.49386</v>
      </c>
    </row>
    <row r="190" spans="1:6">
      <c r="A190" s="64" t="s">
        <v>311</v>
      </c>
      <c r="B190" s="95">
        <v>0</v>
      </c>
      <c r="C190" s="95">
        <v>0</v>
      </c>
      <c r="D190" s="95">
        <v>0</v>
      </c>
      <c r="E190" s="95">
        <v>0</v>
      </c>
      <c r="F190" s="95">
        <v>0</v>
      </c>
    </row>
    <row r="191" spans="1:6">
      <c r="A191" s="63" t="s">
        <v>312</v>
      </c>
      <c r="B191" s="95">
        <v>-15938.682060000001</v>
      </c>
      <c r="C191" s="95">
        <v>0</v>
      </c>
      <c r="D191" s="95">
        <v>0</v>
      </c>
      <c r="E191" s="95">
        <v>0</v>
      </c>
      <c r="F191" s="95">
        <v>-15938.682060000001</v>
      </c>
    </row>
    <row r="192" spans="1:6">
      <c r="A192" s="64" t="s">
        <v>313</v>
      </c>
      <c r="B192" s="95">
        <v>-21097.880809999999</v>
      </c>
      <c r="C192" s="95">
        <v>0</v>
      </c>
      <c r="D192" s="95">
        <v>0</v>
      </c>
      <c r="E192" s="95">
        <v>0</v>
      </c>
      <c r="F192" s="95">
        <v>-21097.880809999999</v>
      </c>
    </row>
    <row r="193" spans="1:6">
      <c r="A193" s="64" t="s">
        <v>314</v>
      </c>
      <c r="B193" s="95">
        <v>5159.1987499999996</v>
      </c>
      <c r="C193" s="95">
        <v>0</v>
      </c>
      <c r="D193" s="95">
        <v>0</v>
      </c>
      <c r="E193" s="95">
        <v>0</v>
      </c>
      <c r="F193" s="95">
        <v>5159.1987499999996</v>
      </c>
    </row>
    <row r="194" spans="1:6">
      <c r="A194" s="72" t="s">
        <v>315</v>
      </c>
      <c r="B194" s="57">
        <v>6145026.5741300005</v>
      </c>
      <c r="C194" s="57">
        <v>424227.81536000001</v>
      </c>
      <c r="D194" s="57">
        <v>0</v>
      </c>
      <c r="E194" s="57">
        <v>27817.923340000001</v>
      </c>
      <c r="F194" s="57">
        <v>6597072.3128300002</v>
      </c>
    </row>
    <row r="195" spans="1:6">
      <c r="A195" s="72" t="s">
        <v>316</v>
      </c>
      <c r="B195" s="57">
        <v>70599.930970000001</v>
      </c>
      <c r="C195" s="57">
        <v>5226.634</v>
      </c>
      <c r="D195" s="57">
        <v>0</v>
      </c>
      <c r="E195" s="57">
        <v>38.784620000000004</v>
      </c>
      <c r="F195" s="57">
        <v>75865.349589999998</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29327.56811</v>
      </c>
      <c r="C202" s="95">
        <v>5226.634</v>
      </c>
      <c r="D202" s="95">
        <v>0</v>
      </c>
      <c r="E202" s="95">
        <v>38.784620000000004</v>
      </c>
      <c r="F202" s="95">
        <v>34592.986729999997</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1493</v>
      </c>
      <c r="B205" s="95">
        <v>661.20100000000002</v>
      </c>
      <c r="C205" s="95">
        <v>274.39999999999998</v>
      </c>
      <c r="D205" s="95">
        <v>0</v>
      </c>
      <c r="E205" s="95">
        <v>0</v>
      </c>
      <c r="F205" s="95">
        <v>935.601</v>
      </c>
    </row>
    <row r="206" spans="1:6">
      <c r="A206" s="64" t="s">
        <v>327</v>
      </c>
      <c r="B206" s="95">
        <v>0</v>
      </c>
      <c r="C206" s="95">
        <v>0</v>
      </c>
      <c r="D206" s="95">
        <v>0</v>
      </c>
      <c r="E206" s="95">
        <v>0</v>
      </c>
      <c r="F206" s="95">
        <v>0</v>
      </c>
    </row>
    <row r="207" spans="1:6">
      <c r="A207" s="64" t="s">
        <v>328</v>
      </c>
      <c r="B207" s="95">
        <v>28666.367109999999</v>
      </c>
      <c r="C207" s="95">
        <v>4952.2340000000004</v>
      </c>
      <c r="D207" s="95">
        <v>0</v>
      </c>
      <c r="E207" s="95">
        <v>38.784620000000004</v>
      </c>
      <c r="F207" s="95">
        <v>33657.385729999995</v>
      </c>
    </row>
    <row r="208" spans="1:6">
      <c r="A208" s="63" t="s">
        <v>329</v>
      </c>
      <c r="B208" s="95">
        <v>0</v>
      </c>
      <c r="C208" s="95">
        <v>0</v>
      </c>
      <c r="D208" s="95">
        <v>0</v>
      </c>
      <c r="E208" s="95">
        <v>0</v>
      </c>
      <c r="F208" s="95">
        <v>0</v>
      </c>
    </row>
    <row r="209" spans="1:6">
      <c r="A209" s="63" t="s">
        <v>330</v>
      </c>
      <c r="B209" s="95">
        <v>41272.362860000001</v>
      </c>
      <c r="C209" s="95">
        <v>0</v>
      </c>
      <c r="D209" s="95">
        <v>0</v>
      </c>
      <c r="E209" s="95">
        <v>0</v>
      </c>
      <c r="F209" s="95">
        <v>41272.362860000001</v>
      </c>
    </row>
    <row r="210" spans="1:6">
      <c r="A210" s="64" t="s">
        <v>331</v>
      </c>
      <c r="B210" s="95">
        <v>0</v>
      </c>
      <c r="C210" s="95">
        <v>0</v>
      </c>
      <c r="D210" s="95">
        <v>0</v>
      </c>
      <c r="E210" s="95">
        <v>0</v>
      </c>
      <c r="F210" s="95">
        <v>0</v>
      </c>
    </row>
    <row r="211" spans="1:6">
      <c r="A211" s="64" t="s">
        <v>332</v>
      </c>
      <c r="B211" s="95">
        <v>41272.362860000001</v>
      </c>
      <c r="C211" s="95">
        <v>0</v>
      </c>
      <c r="D211" s="95">
        <v>0</v>
      </c>
      <c r="E211" s="95">
        <v>0</v>
      </c>
      <c r="F211" s="95">
        <v>41272.362860000001</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2558267.5004099999</v>
      </c>
      <c r="C215" s="57">
        <v>5241182.0038400004</v>
      </c>
      <c r="D215" s="57">
        <v>0</v>
      </c>
      <c r="E215" s="57">
        <v>427.51961</v>
      </c>
      <c r="F215" s="57">
        <v>7799877.0238600001</v>
      </c>
    </row>
    <row r="216" spans="1:6">
      <c r="A216" s="63" t="s">
        <v>337</v>
      </c>
      <c r="B216" s="95">
        <v>1.6E-2</v>
      </c>
      <c r="C216" s="95">
        <v>0</v>
      </c>
      <c r="D216" s="95">
        <v>0</v>
      </c>
      <c r="E216" s="95">
        <v>0</v>
      </c>
      <c r="F216" s="95">
        <v>1.6E-2</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1.6E-2</v>
      </c>
      <c r="C219" s="95">
        <v>0</v>
      </c>
      <c r="D219" s="95">
        <v>0</v>
      </c>
      <c r="E219" s="95">
        <v>0</v>
      </c>
      <c r="F219" s="95">
        <v>1.6E-2</v>
      </c>
    </row>
    <row r="220" spans="1:6">
      <c r="A220" s="63" t="s">
        <v>341</v>
      </c>
      <c r="B220" s="95">
        <v>0</v>
      </c>
      <c r="C220" s="95">
        <v>0</v>
      </c>
      <c r="D220" s="95">
        <v>0</v>
      </c>
      <c r="E220" s="95">
        <v>0</v>
      </c>
      <c r="F220" s="95">
        <v>0</v>
      </c>
    </row>
    <row r="221" spans="1:6">
      <c r="A221" s="64" t="s">
        <v>342</v>
      </c>
      <c r="B221" s="95">
        <v>0</v>
      </c>
      <c r="C221" s="95">
        <v>0</v>
      </c>
      <c r="D221" s="95">
        <v>0</v>
      </c>
      <c r="E221" s="95">
        <v>0</v>
      </c>
      <c r="F221" s="95">
        <v>0</v>
      </c>
    </row>
    <row r="222" spans="1:6">
      <c r="A222" s="64" t="s">
        <v>343</v>
      </c>
      <c r="B222" s="95">
        <v>0</v>
      </c>
      <c r="C222" s="95">
        <v>0</v>
      </c>
      <c r="D222" s="95">
        <v>0</v>
      </c>
      <c r="E222" s="95">
        <v>0</v>
      </c>
      <c r="F222" s="95">
        <v>0</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849835.61085000006</v>
      </c>
      <c r="C232" s="95">
        <v>4756023.08213</v>
      </c>
      <c r="D232" s="95">
        <v>0</v>
      </c>
      <c r="E232" s="95">
        <v>427.51961</v>
      </c>
      <c r="F232" s="95">
        <v>5606286.2125900006</v>
      </c>
    </row>
    <row r="233" spans="1:6">
      <c r="A233" s="64" t="s">
        <v>354</v>
      </c>
      <c r="B233" s="95">
        <v>65809.308680000002</v>
      </c>
      <c r="C233" s="95">
        <v>4364128.5595699996</v>
      </c>
      <c r="D233" s="95">
        <v>0</v>
      </c>
      <c r="E233" s="95">
        <v>427.51961</v>
      </c>
      <c r="F233" s="95">
        <v>4430365.3878599992</v>
      </c>
    </row>
    <row r="234" spans="1:6">
      <c r="A234" s="64" t="s">
        <v>355</v>
      </c>
      <c r="B234" s="95">
        <v>0</v>
      </c>
      <c r="C234" s="95">
        <v>0</v>
      </c>
      <c r="D234" s="95">
        <v>0</v>
      </c>
      <c r="E234" s="95">
        <v>0</v>
      </c>
      <c r="F234" s="95">
        <v>0</v>
      </c>
    </row>
    <row r="235" spans="1:6">
      <c r="A235" s="64" t="s">
        <v>356</v>
      </c>
      <c r="B235" s="95">
        <v>753544.23113999993</v>
      </c>
      <c r="C235" s="95">
        <v>375226.82601999998</v>
      </c>
      <c r="D235" s="95">
        <v>0</v>
      </c>
      <c r="E235" s="95">
        <v>0</v>
      </c>
      <c r="F235" s="95">
        <v>1128771.0571600001</v>
      </c>
    </row>
    <row r="236" spans="1:6">
      <c r="A236" s="64" t="s">
        <v>357</v>
      </c>
      <c r="B236" s="95">
        <v>0</v>
      </c>
      <c r="C236" s="95">
        <v>0</v>
      </c>
      <c r="D236" s="95">
        <v>0</v>
      </c>
      <c r="E236" s="95">
        <v>0</v>
      </c>
      <c r="F236" s="95">
        <v>0</v>
      </c>
    </row>
    <row r="237" spans="1:6">
      <c r="A237" s="64" t="s">
        <v>358</v>
      </c>
      <c r="B237" s="95">
        <v>12758.178800000002</v>
      </c>
      <c r="C237" s="95">
        <v>7192.8937100000003</v>
      </c>
      <c r="D237" s="95">
        <v>0</v>
      </c>
      <c r="E237" s="95">
        <v>0</v>
      </c>
      <c r="F237" s="95">
        <v>19951.072510000002</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17723.892230000001</v>
      </c>
      <c r="C240" s="95">
        <v>9474.8028300000005</v>
      </c>
      <c r="D240" s="95">
        <v>0</v>
      </c>
      <c r="E240" s="95">
        <v>0</v>
      </c>
      <c r="F240" s="95">
        <v>27198.695059999998</v>
      </c>
    </row>
    <row r="241" spans="1:6">
      <c r="A241" s="63" t="s">
        <v>362</v>
      </c>
      <c r="B241" s="95">
        <v>1683424.81969</v>
      </c>
      <c r="C241" s="95">
        <v>474110.56667999999</v>
      </c>
      <c r="D241" s="95">
        <v>0</v>
      </c>
      <c r="E241" s="95">
        <v>0</v>
      </c>
      <c r="F241" s="95">
        <v>2157535.38637</v>
      </c>
    </row>
    <row r="242" spans="1:6">
      <c r="A242" s="64" t="s">
        <v>363</v>
      </c>
      <c r="B242" s="95">
        <v>969124.0435599999</v>
      </c>
      <c r="C242" s="95">
        <v>128472.35285</v>
      </c>
      <c r="D242" s="95">
        <v>0</v>
      </c>
      <c r="E242" s="95">
        <v>0</v>
      </c>
      <c r="F242" s="95">
        <v>1097596.39641</v>
      </c>
    </row>
    <row r="243" spans="1:6">
      <c r="A243" s="64" t="s">
        <v>364</v>
      </c>
      <c r="B243" s="95">
        <v>0</v>
      </c>
      <c r="C243" s="95">
        <v>0</v>
      </c>
      <c r="D243" s="95">
        <v>0</v>
      </c>
      <c r="E243" s="95">
        <v>0</v>
      </c>
      <c r="F243" s="95">
        <v>0</v>
      </c>
    </row>
    <row r="244" spans="1:6">
      <c r="A244" s="64" t="s">
        <v>365</v>
      </c>
      <c r="B244" s="95">
        <v>211878.64546</v>
      </c>
      <c r="C244" s="95">
        <v>28000.132730000001</v>
      </c>
      <c r="D244" s="95">
        <v>0</v>
      </c>
      <c r="E244" s="95">
        <v>0</v>
      </c>
      <c r="F244" s="95">
        <v>239878.77819000001</v>
      </c>
    </row>
    <row r="245" spans="1:6">
      <c r="A245" s="64" t="s">
        <v>366</v>
      </c>
      <c r="B245" s="95">
        <v>44788.21643</v>
      </c>
      <c r="C245" s="95">
        <v>3611.4316400000002</v>
      </c>
      <c r="D245" s="95">
        <v>0</v>
      </c>
      <c r="E245" s="95">
        <v>0</v>
      </c>
      <c r="F245" s="95">
        <v>48399.648070000003</v>
      </c>
    </row>
    <row r="246" spans="1:6">
      <c r="A246" s="64" t="s">
        <v>1494</v>
      </c>
      <c r="B246" s="95">
        <v>0</v>
      </c>
      <c r="C246" s="95">
        <v>0</v>
      </c>
      <c r="D246" s="95">
        <v>0</v>
      </c>
      <c r="E246" s="95">
        <v>0</v>
      </c>
      <c r="F246" s="95">
        <v>0</v>
      </c>
    </row>
    <row r="247" spans="1:6">
      <c r="A247" s="64" t="s">
        <v>367</v>
      </c>
      <c r="B247" s="95">
        <v>457633.91424000001</v>
      </c>
      <c r="C247" s="95">
        <v>314026.64945999999</v>
      </c>
      <c r="D247" s="95">
        <v>0</v>
      </c>
      <c r="E247" s="95">
        <v>0</v>
      </c>
      <c r="F247" s="95">
        <v>771660.56370000006</v>
      </c>
    </row>
    <row r="248" spans="1:6">
      <c r="A248" s="63" t="s">
        <v>368</v>
      </c>
      <c r="B248" s="95">
        <v>25007.05387</v>
      </c>
      <c r="C248" s="95">
        <v>11048.355029999999</v>
      </c>
      <c r="D248" s="95">
        <v>0</v>
      </c>
      <c r="E248" s="95">
        <v>0</v>
      </c>
      <c r="F248" s="95">
        <v>36055.408899999995</v>
      </c>
    </row>
    <row r="249" spans="1:6">
      <c r="A249" s="64" t="s">
        <v>369</v>
      </c>
      <c r="B249" s="95">
        <v>24780.418859999998</v>
      </c>
      <c r="C249" s="95">
        <v>10628.523029999998</v>
      </c>
      <c r="D249" s="95">
        <v>0</v>
      </c>
      <c r="E249" s="95">
        <v>0</v>
      </c>
      <c r="F249" s="95">
        <v>35408.941890000002</v>
      </c>
    </row>
    <row r="250" spans="1:6">
      <c r="A250" s="64" t="s">
        <v>370</v>
      </c>
      <c r="B250" s="95">
        <v>226.63501000000002</v>
      </c>
      <c r="C250" s="95">
        <v>419.83199999999999</v>
      </c>
      <c r="D250" s="95">
        <v>0</v>
      </c>
      <c r="E250" s="95">
        <v>0</v>
      </c>
      <c r="F250" s="95">
        <v>646.46700999999996</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430104.35388999997</v>
      </c>
      <c r="C254" s="57">
        <v>5876.8433499999992</v>
      </c>
      <c r="D254" s="57">
        <v>0</v>
      </c>
      <c r="E254" s="57">
        <v>10.9557</v>
      </c>
      <c r="F254" s="57">
        <v>435992.15294</v>
      </c>
    </row>
    <row r="255" spans="1:6">
      <c r="A255" s="99" t="s">
        <v>373</v>
      </c>
      <c r="B255" s="95">
        <v>176.10142999999999</v>
      </c>
      <c r="C255" s="95">
        <v>0.22894</v>
      </c>
      <c r="D255" s="95">
        <v>0</v>
      </c>
      <c r="E255" s="95">
        <v>0</v>
      </c>
      <c r="F255" s="95">
        <v>176.33036999999999</v>
      </c>
    </row>
    <row r="256" spans="1:6">
      <c r="A256" s="99" t="s">
        <v>374</v>
      </c>
      <c r="B256" s="95">
        <v>5631.5021799999995</v>
      </c>
      <c r="C256" s="95">
        <v>353.87488999999999</v>
      </c>
      <c r="D256" s="95">
        <v>0</v>
      </c>
      <c r="E256" s="95">
        <v>0.94133</v>
      </c>
      <c r="F256" s="95">
        <v>5986.3184000000001</v>
      </c>
    </row>
    <row r="257" spans="1:6">
      <c r="A257" s="99" t="s">
        <v>375</v>
      </c>
      <c r="B257" s="95">
        <v>360432.56013</v>
      </c>
      <c r="C257" s="95">
        <v>3669.60025</v>
      </c>
      <c r="D257" s="95">
        <v>0</v>
      </c>
      <c r="E257" s="95">
        <v>6.6823399999999999</v>
      </c>
      <c r="F257" s="95">
        <v>364108.84272000002</v>
      </c>
    </row>
    <row r="258" spans="1:6">
      <c r="A258" s="99" t="s">
        <v>376</v>
      </c>
      <c r="B258" s="95">
        <v>31133.775300000001</v>
      </c>
      <c r="C258" s="95">
        <v>1117.2915700000001</v>
      </c>
      <c r="D258" s="95">
        <v>0</v>
      </c>
      <c r="E258" s="95">
        <v>0</v>
      </c>
      <c r="F258" s="95">
        <v>32251.066870000002</v>
      </c>
    </row>
    <row r="259" spans="1:6">
      <c r="A259" s="99" t="s">
        <v>377</v>
      </c>
      <c r="B259" s="95">
        <v>3234.44931</v>
      </c>
      <c r="C259" s="95">
        <v>89.0548</v>
      </c>
      <c r="D259" s="95">
        <v>0</v>
      </c>
      <c r="E259" s="95">
        <v>0</v>
      </c>
      <c r="F259" s="95">
        <v>3323.5041099999999</v>
      </c>
    </row>
    <row r="260" spans="1:6">
      <c r="A260" s="99" t="s">
        <v>378</v>
      </c>
      <c r="B260" s="95">
        <v>874.81767000000002</v>
      </c>
      <c r="C260" s="95">
        <v>5.5311899999999996</v>
      </c>
      <c r="D260" s="95">
        <v>0</v>
      </c>
      <c r="E260" s="95">
        <v>0</v>
      </c>
      <c r="F260" s="95">
        <v>880.34885999999995</v>
      </c>
    </row>
    <row r="261" spans="1:6">
      <c r="A261" s="99" t="s">
        <v>379</v>
      </c>
      <c r="B261" s="95">
        <v>2378.67904</v>
      </c>
      <c r="C261" s="95">
        <v>20.84976</v>
      </c>
      <c r="D261" s="95">
        <v>0</v>
      </c>
      <c r="E261" s="95">
        <v>0</v>
      </c>
      <c r="F261" s="95">
        <v>2399.5287999999996</v>
      </c>
    </row>
    <row r="262" spans="1:6">
      <c r="A262" s="99" t="s">
        <v>380</v>
      </c>
      <c r="B262" s="95">
        <v>265.16899000000001</v>
      </c>
      <c r="C262" s="95">
        <v>62.405349999999999</v>
      </c>
      <c r="D262" s="95">
        <v>0</v>
      </c>
      <c r="E262" s="95">
        <v>0</v>
      </c>
      <c r="F262" s="95">
        <v>327.57434000000001</v>
      </c>
    </row>
    <row r="263" spans="1:6">
      <c r="A263" s="99" t="s">
        <v>381</v>
      </c>
      <c r="B263" s="95">
        <v>0.25419999999999998</v>
      </c>
      <c r="C263" s="95">
        <v>0</v>
      </c>
      <c r="D263" s="95">
        <v>0</v>
      </c>
      <c r="E263" s="95">
        <v>0</v>
      </c>
      <c r="F263" s="95">
        <v>0.25419999999999998</v>
      </c>
    </row>
    <row r="264" spans="1:6">
      <c r="A264" s="99" t="s">
        <v>382</v>
      </c>
      <c r="B264" s="95">
        <v>24802.851139999999</v>
      </c>
      <c r="C264" s="95">
        <v>363.56608</v>
      </c>
      <c r="D264" s="95">
        <v>0</v>
      </c>
      <c r="E264" s="95">
        <v>0</v>
      </c>
      <c r="F264" s="95">
        <v>25166.417219999999</v>
      </c>
    </row>
    <row r="265" spans="1:6">
      <c r="A265" s="99" t="s">
        <v>383</v>
      </c>
      <c r="B265" s="95">
        <v>1174.1945000000001</v>
      </c>
      <c r="C265" s="95">
        <v>194.44051999999999</v>
      </c>
      <c r="D265" s="95">
        <v>0</v>
      </c>
      <c r="E265" s="95">
        <v>3.33203</v>
      </c>
      <c r="F265" s="95">
        <v>1371.96705</v>
      </c>
    </row>
    <row r="266" spans="1:6">
      <c r="A266" s="216" t="s">
        <v>384</v>
      </c>
      <c r="B266" s="57">
        <v>-144533.48686999999</v>
      </c>
      <c r="C266" s="57">
        <v>-10093.113509999999</v>
      </c>
      <c r="D266" s="57">
        <v>0</v>
      </c>
      <c r="E266" s="57">
        <v>-413.30828000000002</v>
      </c>
      <c r="F266" s="57">
        <v>-155039.90865999999</v>
      </c>
    </row>
    <row r="267" spans="1:6">
      <c r="A267" s="99" t="s">
        <v>385</v>
      </c>
      <c r="B267" s="95">
        <v>-117958.98544</v>
      </c>
      <c r="C267" s="95">
        <v>-2399.5478599999997</v>
      </c>
      <c r="D267" s="95">
        <v>0</v>
      </c>
      <c r="E267" s="95">
        <v>-413.30828000000002</v>
      </c>
      <c r="F267" s="95">
        <v>-120771.84157999999</v>
      </c>
    </row>
    <row r="268" spans="1:6">
      <c r="A268" s="99" t="s">
        <v>386</v>
      </c>
      <c r="B268" s="95">
        <v>0</v>
      </c>
      <c r="C268" s="95">
        <v>0</v>
      </c>
      <c r="D268" s="95">
        <v>0</v>
      </c>
      <c r="E268" s="95">
        <v>0</v>
      </c>
      <c r="F268" s="95">
        <v>0</v>
      </c>
    </row>
    <row r="269" spans="1:6">
      <c r="A269" s="99" t="s">
        <v>387</v>
      </c>
      <c r="B269" s="95">
        <v>-21556.149020000001</v>
      </c>
      <c r="C269" s="95">
        <v>-4450.1858499999998</v>
      </c>
      <c r="D269" s="95">
        <v>0</v>
      </c>
      <c r="E269" s="95">
        <v>0</v>
      </c>
      <c r="F269" s="95">
        <v>-26006.334870000002</v>
      </c>
    </row>
    <row r="270" spans="1:6">
      <c r="A270" s="99" t="s">
        <v>388</v>
      </c>
      <c r="B270" s="95">
        <v>0</v>
      </c>
      <c r="C270" s="95">
        <v>-810.36262999999997</v>
      </c>
      <c r="D270" s="95">
        <v>0</v>
      </c>
      <c r="E270" s="95">
        <v>0</v>
      </c>
      <c r="F270" s="95">
        <v>-810.36262999999997</v>
      </c>
    </row>
    <row r="271" spans="1:6">
      <c r="A271" s="99" t="s">
        <v>389</v>
      </c>
      <c r="B271" s="95">
        <v>-2152.1247999999996</v>
      </c>
      <c r="C271" s="95">
        <v>0</v>
      </c>
      <c r="D271" s="95">
        <v>0</v>
      </c>
      <c r="E271" s="95">
        <v>0</v>
      </c>
      <c r="F271" s="95">
        <v>-2152.1247999999996</v>
      </c>
    </row>
    <row r="272" spans="1:6">
      <c r="A272" s="156" t="s">
        <v>390</v>
      </c>
      <c r="B272" s="95">
        <v>-1696.3200200000001</v>
      </c>
      <c r="C272" s="95">
        <v>-2433.0171700000001</v>
      </c>
      <c r="D272" s="95">
        <v>0</v>
      </c>
      <c r="E272" s="95">
        <v>0</v>
      </c>
      <c r="F272" s="95">
        <v>-4129.3371900000002</v>
      </c>
    </row>
    <row r="273" spans="1:6">
      <c r="A273" s="99" t="s">
        <v>461</v>
      </c>
      <c r="B273" s="95">
        <v>-1169.90759</v>
      </c>
      <c r="C273" s="95">
        <v>0</v>
      </c>
      <c r="D273" s="95">
        <v>0</v>
      </c>
      <c r="E273" s="95">
        <v>0</v>
      </c>
      <c r="F273" s="95">
        <v>-1169.90759</v>
      </c>
    </row>
    <row r="274" spans="1:6">
      <c r="A274" s="216" t="s">
        <v>975</v>
      </c>
      <c r="B274" s="57">
        <v>285570.86702000001</v>
      </c>
      <c r="C274" s="57">
        <v>-4216.27016</v>
      </c>
      <c r="D274" s="57">
        <v>0</v>
      </c>
      <c r="E274" s="57">
        <v>-402.35257999999999</v>
      </c>
      <c r="F274" s="57">
        <v>280952.24427999998</v>
      </c>
    </row>
    <row r="275" spans="1:6">
      <c r="A275" s="69" t="s">
        <v>391</v>
      </c>
      <c r="B275" s="57">
        <v>36704.431499999999</v>
      </c>
      <c r="C275" s="57">
        <v>2743.48531</v>
      </c>
      <c r="D275" s="57">
        <v>0</v>
      </c>
      <c r="E275" s="57">
        <v>0</v>
      </c>
      <c r="F275" s="57">
        <v>39447.916810000002</v>
      </c>
    </row>
    <row r="276" spans="1:6">
      <c r="A276" s="99" t="s">
        <v>392</v>
      </c>
      <c r="B276" s="95">
        <v>26727.625379999998</v>
      </c>
      <c r="C276" s="95">
        <v>1176.22361</v>
      </c>
      <c r="D276" s="95">
        <v>0</v>
      </c>
      <c r="E276" s="95">
        <v>0</v>
      </c>
      <c r="F276" s="95">
        <v>27903.848989999999</v>
      </c>
    </row>
    <row r="277" spans="1:6">
      <c r="A277" s="99" t="s">
        <v>393</v>
      </c>
      <c r="B277" s="95">
        <v>0</v>
      </c>
      <c r="C277" s="95">
        <v>1104.6534799999999</v>
      </c>
      <c r="D277" s="95">
        <v>0</v>
      </c>
      <c r="E277" s="95">
        <v>0</v>
      </c>
      <c r="F277" s="95">
        <v>1104.6534799999999</v>
      </c>
    </row>
    <row r="278" spans="1:6">
      <c r="A278" s="99" t="s">
        <v>394</v>
      </c>
      <c r="B278" s="95">
        <v>7258.39095</v>
      </c>
      <c r="C278" s="95">
        <v>442.52</v>
      </c>
      <c r="D278" s="95">
        <v>0</v>
      </c>
      <c r="E278" s="95">
        <v>0</v>
      </c>
      <c r="F278" s="95">
        <v>7700.9109500000004</v>
      </c>
    </row>
    <row r="279" spans="1:6">
      <c r="A279" s="99" t="s">
        <v>395</v>
      </c>
      <c r="B279" s="95">
        <v>112.90866</v>
      </c>
      <c r="C279" s="95">
        <v>0</v>
      </c>
      <c r="D279" s="95">
        <v>0</v>
      </c>
      <c r="E279" s="95">
        <v>0</v>
      </c>
      <c r="F279" s="95">
        <v>112.90866</v>
      </c>
    </row>
    <row r="280" spans="1:6">
      <c r="A280" s="99" t="s">
        <v>396</v>
      </c>
      <c r="B280" s="95">
        <v>2605.5065099999997</v>
      </c>
      <c r="C280" s="95">
        <v>20.08822</v>
      </c>
      <c r="D280" s="95">
        <v>0</v>
      </c>
      <c r="E280" s="95">
        <v>0</v>
      </c>
      <c r="F280" s="95">
        <v>2625.5947299999998</v>
      </c>
    </row>
    <row r="281" spans="1:6">
      <c r="A281" s="99" t="s">
        <v>397</v>
      </c>
      <c r="B281" s="95">
        <v>0</v>
      </c>
      <c r="C281" s="95">
        <v>0</v>
      </c>
      <c r="D281" s="95">
        <v>0</v>
      </c>
      <c r="E281" s="95">
        <v>0</v>
      </c>
      <c r="F281" s="95">
        <v>0</v>
      </c>
    </row>
    <row r="282" spans="1:6">
      <c r="A282" s="157" t="s">
        <v>398</v>
      </c>
      <c r="B282" s="57">
        <v>-13020.664919999999</v>
      </c>
      <c r="C282" s="57">
        <v>-3008.0042699999999</v>
      </c>
      <c r="D282" s="57">
        <v>0</v>
      </c>
      <c r="E282" s="57">
        <v>-0.42293999999999998</v>
      </c>
      <c r="F282" s="57">
        <v>-16029.092130000001</v>
      </c>
    </row>
    <row r="283" spans="1:6">
      <c r="A283" s="99" t="s">
        <v>392</v>
      </c>
      <c r="B283" s="95">
        <v>-2485.22966</v>
      </c>
      <c r="C283" s="95">
        <v>-1391.0611100000001</v>
      </c>
      <c r="D283" s="95">
        <v>0</v>
      </c>
      <c r="E283" s="95">
        <v>-0.42293999999999998</v>
      </c>
      <c r="F283" s="95">
        <v>-3876.71371</v>
      </c>
    </row>
    <row r="284" spans="1:6">
      <c r="A284" s="99" t="s">
        <v>399</v>
      </c>
      <c r="B284" s="95">
        <v>-7531.8869800000002</v>
      </c>
      <c r="C284" s="95">
        <v>0</v>
      </c>
      <c r="D284" s="95">
        <v>0</v>
      </c>
      <c r="E284" s="95">
        <v>0</v>
      </c>
      <c r="F284" s="95">
        <v>-7531.8869800000002</v>
      </c>
    </row>
    <row r="285" spans="1:6">
      <c r="A285" s="99" t="s">
        <v>400</v>
      </c>
      <c r="B285" s="95">
        <v>0</v>
      </c>
      <c r="C285" s="95">
        <v>-601.03498999999999</v>
      </c>
      <c r="D285" s="95">
        <v>0</v>
      </c>
      <c r="E285" s="95">
        <v>0</v>
      </c>
      <c r="F285" s="95">
        <v>-601.03498999999999</v>
      </c>
    </row>
    <row r="286" spans="1:6">
      <c r="A286" s="99" t="s">
        <v>401</v>
      </c>
      <c r="B286" s="95">
        <v>-1.0000000000000001E-5</v>
      </c>
      <c r="C286" s="95">
        <v>0</v>
      </c>
      <c r="D286" s="95">
        <v>0</v>
      </c>
      <c r="E286" s="95">
        <v>0</v>
      </c>
      <c r="F286" s="95">
        <v>-1.0000000000000001E-5</v>
      </c>
    </row>
    <row r="287" spans="1:6">
      <c r="A287" s="99" t="s">
        <v>402</v>
      </c>
      <c r="B287" s="95">
        <v>-3003.5482700000002</v>
      </c>
      <c r="C287" s="95">
        <v>-1015.90817</v>
      </c>
      <c r="D287" s="95">
        <v>0</v>
      </c>
      <c r="E287" s="95">
        <v>0</v>
      </c>
      <c r="F287" s="95">
        <v>-4019.4564399999999</v>
      </c>
    </row>
    <row r="288" spans="1:6">
      <c r="A288" s="99" t="s">
        <v>403</v>
      </c>
      <c r="B288" s="95">
        <v>0</v>
      </c>
      <c r="C288" s="95">
        <v>0</v>
      </c>
      <c r="D288" s="95">
        <v>0</v>
      </c>
      <c r="E288" s="95">
        <v>0</v>
      </c>
      <c r="F288" s="95">
        <v>0</v>
      </c>
    </row>
    <row r="289" spans="1:6">
      <c r="A289" s="216" t="s">
        <v>974</v>
      </c>
      <c r="B289" s="57">
        <v>309254.6336</v>
      </c>
      <c r="C289" s="57">
        <v>-4480.7891200000004</v>
      </c>
      <c r="D289" s="57">
        <v>0</v>
      </c>
      <c r="E289" s="57">
        <v>-402.77552000000003</v>
      </c>
      <c r="F289" s="57">
        <v>304371.06896</v>
      </c>
    </row>
    <row r="290" spans="1:6">
      <c r="A290" s="99" t="s">
        <v>404</v>
      </c>
      <c r="B290" s="95">
        <v>56703.21948</v>
      </c>
      <c r="C290" s="95">
        <v>2117.5240899999999</v>
      </c>
      <c r="D290" s="95">
        <v>0</v>
      </c>
      <c r="E290" s="95">
        <v>0.30307000000000001</v>
      </c>
      <c r="F290" s="95">
        <v>58821.04664</v>
      </c>
    </row>
    <row r="291" spans="1:6">
      <c r="A291" s="99" t="s">
        <v>405</v>
      </c>
      <c r="B291" s="95">
        <v>5951.0479500000001</v>
      </c>
      <c r="C291" s="95">
        <v>562.5065699999999</v>
      </c>
      <c r="D291" s="95">
        <v>0</v>
      </c>
      <c r="E291" s="95">
        <v>0</v>
      </c>
      <c r="F291" s="95">
        <v>6513.5545199999997</v>
      </c>
    </row>
    <row r="292" spans="1:6">
      <c r="A292" s="99" t="s">
        <v>406</v>
      </c>
      <c r="B292" s="95">
        <v>50751.670530000003</v>
      </c>
      <c r="C292" s="95">
        <v>1555.0175200000001</v>
      </c>
      <c r="D292" s="95">
        <v>0</v>
      </c>
      <c r="E292" s="95">
        <v>0.30307000000000001</v>
      </c>
      <c r="F292" s="95">
        <v>52306.991119999999</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0.501</v>
      </c>
      <c r="C296" s="95">
        <v>0</v>
      </c>
      <c r="D296" s="95">
        <v>0</v>
      </c>
      <c r="E296" s="95">
        <v>0</v>
      </c>
      <c r="F296" s="95">
        <v>0.501</v>
      </c>
    </row>
    <row r="297" spans="1:6">
      <c r="A297" s="99" t="s">
        <v>411</v>
      </c>
      <c r="B297" s="95">
        <v>0</v>
      </c>
      <c r="C297" s="95">
        <v>0</v>
      </c>
      <c r="D297" s="95">
        <v>0</v>
      </c>
      <c r="E297" s="95">
        <v>0</v>
      </c>
      <c r="F297" s="95">
        <v>0</v>
      </c>
    </row>
    <row r="298" spans="1:6">
      <c r="A298" s="99" t="s">
        <v>412</v>
      </c>
      <c r="B298" s="95">
        <v>-105344.17797</v>
      </c>
      <c r="C298" s="95">
        <v>-2212.4117099999999</v>
      </c>
      <c r="D298" s="95">
        <v>0</v>
      </c>
      <c r="E298" s="95">
        <v>-0.17130000000000001</v>
      </c>
      <c r="F298" s="95">
        <v>-107556.76098000001</v>
      </c>
    </row>
    <row r="299" spans="1:6">
      <c r="A299" s="99" t="s">
        <v>413</v>
      </c>
      <c r="B299" s="95">
        <v>-71266.463860000003</v>
      </c>
      <c r="C299" s="95">
        <v>-1553.84094</v>
      </c>
      <c r="D299" s="95">
        <v>0</v>
      </c>
      <c r="E299" s="95">
        <v>-0.17130000000000001</v>
      </c>
      <c r="F299" s="95">
        <v>-72820.4761</v>
      </c>
    </row>
    <row r="300" spans="1:6">
      <c r="A300" s="99" t="s">
        <v>414</v>
      </c>
      <c r="B300" s="95">
        <v>-0.97742999999999991</v>
      </c>
      <c r="C300" s="95">
        <v>0</v>
      </c>
      <c r="D300" s="95">
        <v>0</v>
      </c>
      <c r="E300" s="95">
        <v>0</v>
      </c>
      <c r="F300" s="95">
        <v>-0.97742999999999991</v>
      </c>
    </row>
    <row r="301" spans="1:6">
      <c r="A301" s="99" t="s">
        <v>415</v>
      </c>
      <c r="B301" s="95">
        <v>-16002.801800000001</v>
      </c>
      <c r="C301" s="95">
        <v>-17.43318</v>
      </c>
      <c r="D301" s="95">
        <v>0</v>
      </c>
      <c r="E301" s="95">
        <v>0</v>
      </c>
      <c r="F301" s="95">
        <v>-16020.234980000001</v>
      </c>
    </row>
    <row r="302" spans="1:6">
      <c r="A302" s="156" t="s">
        <v>416</v>
      </c>
      <c r="B302" s="95">
        <v>-18073.934880000001</v>
      </c>
      <c r="C302" s="95">
        <v>-641.13758999999993</v>
      </c>
      <c r="D302" s="95">
        <v>0</v>
      </c>
      <c r="E302" s="95">
        <v>0</v>
      </c>
      <c r="F302" s="95">
        <v>-18715.072469999999</v>
      </c>
    </row>
    <row r="303" spans="1:6">
      <c r="A303" s="156" t="s">
        <v>1495</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260613.67511000001</v>
      </c>
      <c r="C305" s="57">
        <v>-4575.6767399999999</v>
      </c>
      <c r="D305" s="57">
        <v>0</v>
      </c>
      <c r="E305" s="57">
        <v>-402.64375000000001</v>
      </c>
      <c r="F305" s="57">
        <v>255635.35462</v>
      </c>
    </row>
    <row r="306" spans="1:6">
      <c r="A306" s="216" t="s">
        <v>419</v>
      </c>
      <c r="B306" s="57">
        <v>-222338.72624000002</v>
      </c>
      <c r="C306" s="57">
        <v>-11715.9959</v>
      </c>
      <c r="D306" s="57">
        <v>0</v>
      </c>
      <c r="E306" s="57">
        <v>0</v>
      </c>
      <c r="F306" s="57">
        <v>-234054.72214</v>
      </c>
    </row>
    <row r="307" spans="1:6">
      <c r="A307" s="99" t="s">
        <v>420</v>
      </c>
      <c r="B307" s="95">
        <v>-129976.84258</v>
      </c>
      <c r="C307" s="95">
        <v>-865.98112000000003</v>
      </c>
      <c r="D307" s="95">
        <v>0</v>
      </c>
      <c r="E307" s="95">
        <v>0</v>
      </c>
      <c r="F307" s="95">
        <v>-130842.82370000001</v>
      </c>
    </row>
    <row r="308" spans="1:6">
      <c r="A308" s="99" t="s">
        <v>421</v>
      </c>
      <c r="B308" s="95">
        <v>-19713.801460000002</v>
      </c>
      <c r="C308" s="95">
        <v>-3527.7252200000003</v>
      </c>
      <c r="D308" s="95">
        <v>0</v>
      </c>
      <c r="E308" s="95">
        <v>0</v>
      </c>
      <c r="F308" s="95">
        <v>-23241.526679999999</v>
      </c>
    </row>
    <row r="309" spans="1:6">
      <c r="A309" s="99" t="s">
        <v>422</v>
      </c>
      <c r="B309" s="95">
        <v>-253.28368</v>
      </c>
      <c r="C309" s="95">
        <v>-1199.3603500000002</v>
      </c>
      <c r="D309" s="95">
        <v>0</v>
      </c>
      <c r="E309" s="95">
        <v>0</v>
      </c>
      <c r="F309" s="95">
        <v>-1452.6440299999999</v>
      </c>
    </row>
    <row r="310" spans="1:6">
      <c r="A310" s="99" t="s">
        <v>423</v>
      </c>
      <c r="B310" s="95">
        <v>-6897.5709000000006</v>
      </c>
      <c r="C310" s="95">
        <v>-85.412859999999995</v>
      </c>
      <c r="D310" s="95">
        <v>0</v>
      </c>
      <c r="E310" s="95">
        <v>0</v>
      </c>
      <c r="F310" s="95">
        <v>-6982.9837600000001</v>
      </c>
    </row>
    <row r="311" spans="1:6">
      <c r="A311" s="99" t="s">
        <v>424</v>
      </c>
      <c r="B311" s="95">
        <v>-15326.561180000001</v>
      </c>
      <c r="C311" s="95">
        <v>0</v>
      </c>
      <c r="D311" s="95">
        <v>0</v>
      </c>
      <c r="E311" s="95">
        <v>0</v>
      </c>
      <c r="F311" s="95">
        <v>-15326.561180000001</v>
      </c>
    </row>
    <row r="312" spans="1:6">
      <c r="A312" s="99" t="s">
        <v>425</v>
      </c>
      <c r="B312" s="95">
        <v>-3554.5164300000001</v>
      </c>
      <c r="C312" s="95">
        <v>0</v>
      </c>
      <c r="D312" s="95">
        <v>0</v>
      </c>
      <c r="E312" s="95">
        <v>0</v>
      </c>
      <c r="F312" s="95">
        <v>-3554.5164300000001</v>
      </c>
    </row>
    <row r="313" spans="1:6">
      <c r="A313" s="99" t="s">
        <v>426</v>
      </c>
      <c r="B313" s="95">
        <v>-8116.7829099999999</v>
      </c>
      <c r="C313" s="95">
        <v>0</v>
      </c>
      <c r="D313" s="95">
        <v>0</v>
      </c>
      <c r="E313" s="95">
        <v>0</v>
      </c>
      <c r="F313" s="95">
        <v>-8116.7829099999999</v>
      </c>
    </row>
    <row r="314" spans="1:6">
      <c r="A314" s="99" t="s">
        <v>427</v>
      </c>
      <c r="B314" s="95">
        <v>-2006.88445</v>
      </c>
      <c r="C314" s="95">
        <v>0</v>
      </c>
      <c r="D314" s="95">
        <v>0</v>
      </c>
      <c r="E314" s="95">
        <v>0</v>
      </c>
      <c r="F314" s="95">
        <v>-2006.88445</v>
      </c>
    </row>
    <row r="315" spans="1:6">
      <c r="A315" s="99" t="s">
        <v>428</v>
      </c>
      <c r="B315" s="95">
        <v>-36492.482649999998</v>
      </c>
      <c r="C315" s="95">
        <v>-6037.5163499999999</v>
      </c>
      <c r="D315" s="95">
        <v>0</v>
      </c>
      <c r="E315" s="95">
        <v>0</v>
      </c>
      <c r="F315" s="95">
        <v>-42529.999000000003</v>
      </c>
    </row>
    <row r="316" spans="1:6">
      <c r="A316" s="69" t="s">
        <v>972</v>
      </c>
      <c r="B316" s="57">
        <v>38274.94887</v>
      </c>
      <c r="C316" s="57">
        <v>-16291.672640000001</v>
      </c>
      <c r="D316" s="57">
        <v>0</v>
      </c>
      <c r="E316" s="57">
        <v>-402.64375000000001</v>
      </c>
      <c r="F316" s="57">
        <v>21580.63248</v>
      </c>
    </row>
    <row r="317" spans="1:6">
      <c r="A317" s="156" t="s">
        <v>429</v>
      </c>
      <c r="B317" s="95">
        <v>8.0000000000000007E-5</v>
      </c>
      <c r="C317" s="95">
        <v>-1.0200000000000001E-3</v>
      </c>
      <c r="D317" s="95">
        <v>0</v>
      </c>
      <c r="E317" s="95">
        <v>7.4476899999999997</v>
      </c>
      <c r="F317" s="95">
        <v>7.4467499999999998</v>
      </c>
    </row>
    <row r="318" spans="1:6">
      <c r="A318" s="156" t="s">
        <v>430</v>
      </c>
      <c r="B318" s="95">
        <v>0</v>
      </c>
      <c r="C318" s="95">
        <v>-1.0200000000000001E-3</v>
      </c>
      <c r="D318" s="95">
        <v>0</v>
      </c>
      <c r="E318" s="95">
        <v>0</v>
      </c>
      <c r="F318" s="95">
        <v>-1.0200000000000001E-3</v>
      </c>
    </row>
    <row r="319" spans="1:6">
      <c r="A319" s="156" t="s">
        <v>431</v>
      </c>
      <c r="B319" s="95">
        <v>8.0000000000000007E-5</v>
      </c>
      <c r="C319" s="95">
        <v>0</v>
      </c>
      <c r="D319" s="95">
        <v>0</v>
      </c>
      <c r="E319" s="95">
        <v>7.4476899999999997</v>
      </c>
      <c r="F319" s="95">
        <v>7.4477700000000002</v>
      </c>
    </row>
    <row r="320" spans="1:6">
      <c r="A320" s="156" t="s">
        <v>432</v>
      </c>
      <c r="B320" s="95">
        <v>0</v>
      </c>
      <c r="C320" s="95">
        <v>-58.128529999999998</v>
      </c>
      <c r="D320" s="95">
        <v>0</v>
      </c>
      <c r="E320" s="95">
        <v>-188.23292999999998</v>
      </c>
      <c r="F320" s="95">
        <v>-246.36145999999999</v>
      </c>
    </row>
    <row r="321" spans="1:7">
      <c r="A321" s="156" t="s">
        <v>433</v>
      </c>
      <c r="B321" s="95">
        <v>0</v>
      </c>
      <c r="C321" s="95">
        <v>-58.128529999999998</v>
      </c>
      <c r="D321" s="95">
        <v>0</v>
      </c>
      <c r="E321" s="95">
        <v>0</v>
      </c>
      <c r="F321" s="95">
        <v>-58.128529999999998</v>
      </c>
    </row>
    <row r="322" spans="1:7">
      <c r="A322" s="156" t="s">
        <v>434</v>
      </c>
      <c r="B322" s="95">
        <v>0</v>
      </c>
      <c r="C322" s="95">
        <v>0</v>
      </c>
      <c r="D322" s="95">
        <v>0</v>
      </c>
      <c r="E322" s="95">
        <v>-188.23292999999998</v>
      </c>
      <c r="F322" s="95">
        <v>-188.23292999999998</v>
      </c>
    </row>
    <row r="323" spans="1:7">
      <c r="A323" s="69" t="s">
        <v>1240</v>
      </c>
      <c r="B323" s="57">
        <v>38274.948950000005</v>
      </c>
      <c r="C323" s="57">
        <v>-16349.80219</v>
      </c>
      <c r="D323" s="57">
        <v>0</v>
      </c>
      <c r="E323" s="57">
        <v>-583.42899</v>
      </c>
      <c r="F323" s="57">
        <v>21341.717769999999</v>
      </c>
    </row>
    <row r="324" spans="1:7">
      <c r="A324" s="99" t="s">
        <v>435</v>
      </c>
      <c r="B324" s="64">
        <v>40.829370000000004</v>
      </c>
      <c r="C324" s="64">
        <v>65.174540000000007</v>
      </c>
      <c r="D324" s="64">
        <v>0</v>
      </c>
      <c r="E324" s="64">
        <v>0</v>
      </c>
      <c r="F324" s="64">
        <v>106.00391</v>
      </c>
    </row>
    <row r="325" spans="1:7">
      <c r="A325" s="69" t="s">
        <v>971</v>
      </c>
      <c r="B325" s="564">
        <v>38315.778319999998</v>
      </c>
      <c r="C325" s="564">
        <v>-16284.62765</v>
      </c>
      <c r="D325" s="564">
        <v>0</v>
      </c>
      <c r="E325" s="564">
        <v>-583.42899</v>
      </c>
      <c r="F325" s="564">
        <v>21447.721679999999</v>
      </c>
    </row>
    <row r="326" spans="1:7">
      <c r="A326" s="156" t="s">
        <v>436</v>
      </c>
      <c r="B326" s="64">
        <v>-1563.22209</v>
      </c>
      <c r="C326" s="64">
        <v>2.8047300000000002</v>
      </c>
      <c r="D326" s="64">
        <v>0</v>
      </c>
      <c r="E326" s="64">
        <v>0</v>
      </c>
      <c r="F326" s="64">
        <v>-1560.4173600000001</v>
      </c>
    </row>
    <row r="327" spans="1:7">
      <c r="A327" s="216" t="s">
        <v>1277</v>
      </c>
      <c r="B327" s="564">
        <v>36752.556229999995</v>
      </c>
      <c r="C327" s="564">
        <v>-16281.822920000001</v>
      </c>
      <c r="D327" s="564">
        <v>0</v>
      </c>
      <c r="E327" s="564">
        <v>-583.42899</v>
      </c>
      <c r="F327" s="564">
        <v>19887.304319999999</v>
      </c>
    </row>
    <row r="328" spans="1:7">
      <c r="A328" s="156" t="s">
        <v>437</v>
      </c>
      <c r="B328" s="64">
        <v>0</v>
      </c>
      <c r="C328" s="64">
        <v>0</v>
      </c>
      <c r="D328" s="64">
        <v>0</v>
      </c>
      <c r="E328" s="64">
        <v>0</v>
      </c>
      <c r="F328" s="64">
        <v>0</v>
      </c>
    </row>
    <row r="329" spans="1:7">
      <c r="A329" s="69" t="s">
        <v>970</v>
      </c>
      <c r="B329" s="564">
        <v>36752.556229999995</v>
      </c>
      <c r="C329" s="564">
        <v>-16281.822920000001</v>
      </c>
      <c r="D329" s="564">
        <v>0</v>
      </c>
      <c r="E329" s="564">
        <v>-583.42899</v>
      </c>
      <c r="F329" s="564">
        <v>19887.304319999999</v>
      </c>
    </row>
    <row r="330" spans="1:7">
      <c r="A330" s="156" t="s">
        <v>438</v>
      </c>
      <c r="B330" s="64">
        <v>-14728.10557</v>
      </c>
      <c r="C330" s="64">
        <v>0</v>
      </c>
      <c r="D330" s="64">
        <v>0</v>
      </c>
      <c r="E330" s="64">
        <v>0</v>
      </c>
      <c r="F330" s="64">
        <v>-14728.10557</v>
      </c>
    </row>
    <row r="331" spans="1:7">
      <c r="A331" s="69" t="s">
        <v>969</v>
      </c>
      <c r="B331" s="57">
        <v>22024.450659999999</v>
      </c>
      <c r="C331" s="57">
        <v>-16281.822920000001</v>
      </c>
      <c r="D331" s="57">
        <v>0</v>
      </c>
      <c r="E331" s="57">
        <v>-583.42899</v>
      </c>
      <c r="F331" s="57">
        <v>5159.1987499999996</v>
      </c>
      <c r="G331" s="733"/>
    </row>
    <row r="332" spans="1:7" ht="3.75" customHeight="1" thickBot="1">
      <c r="A332" s="145"/>
      <c r="B332" s="565"/>
      <c r="C332" s="565"/>
      <c r="D332" s="565"/>
      <c r="E332" s="565"/>
      <c r="F332" s="565"/>
    </row>
    <row r="333" spans="1:7" ht="15.75" thickTop="1">
      <c r="A333" s="64"/>
      <c r="B333" s="146"/>
      <c r="C333" s="146"/>
      <c r="D333" s="146"/>
      <c r="E333" s="146"/>
      <c r="F333" s="146"/>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33"/>
  <sheetViews>
    <sheetView workbookViewId="0">
      <selection activeCell="A3" sqref="A3:D3"/>
    </sheetView>
  </sheetViews>
  <sheetFormatPr defaultRowHeight="15"/>
  <cols>
    <col min="1" max="1" width="104.42578125" style="5" bestFit="1" customWidth="1"/>
    <col min="2" max="3" width="9.7109375" style="5" bestFit="1" customWidth="1"/>
    <col min="4" max="4" width="14.85546875" style="5" customWidth="1"/>
    <col min="5" max="16384" width="9.140625" style="5"/>
  </cols>
  <sheetData>
    <row r="1" spans="1:4" ht="30" customHeight="1">
      <c r="A1" s="774" t="s">
        <v>442</v>
      </c>
      <c r="B1" s="774"/>
      <c r="C1" s="774"/>
      <c r="D1" s="774"/>
    </row>
    <row r="2" spans="1:4" ht="18">
      <c r="A2" s="775" t="s">
        <v>520</v>
      </c>
      <c r="B2" s="775"/>
      <c r="C2" s="775"/>
      <c r="D2" s="775"/>
    </row>
    <row r="3" spans="1:4" ht="18">
      <c r="A3" s="775" t="s">
        <v>1502</v>
      </c>
      <c r="B3" s="775"/>
      <c r="C3" s="775"/>
      <c r="D3" s="775"/>
    </row>
    <row r="4" spans="1:4" ht="30" customHeight="1">
      <c r="A4" s="776" t="s">
        <v>512</v>
      </c>
      <c r="B4" s="776"/>
      <c r="C4" s="776"/>
      <c r="D4" s="776"/>
    </row>
    <row r="5" spans="1:4" ht="3.75" customHeight="1">
      <c r="A5" s="11"/>
      <c r="B5" s="11"/>
      <c r="C5" s="11"/>
      <c r="D5" s="11"/>
    </row>
    <row r="6" spans="1:4" ht="30" customHeight="1" thickBot="1">
      <c r="A6" s="155"/>
      <c r="B6" s="236" t="s">
        <v>60</v>
      </c>
      <c r="C6" s="236" t="s">
        <v>58</v>
      </c>
      <c r="D6" s="237" t="s">
        <v>519</v>
      </c>
    </row>
    <row r="7" spans="1:4">
      <c r="A7" s="428" t="s">
        <v>161</v>
      </c>
      <c r="B7" s="386">
        <v>5736864.7954299999</v>
      </c>
      <c r="C7" s="386">
        <v>860207.51740000001</v>
      </c>
      <c r="D7" s="386">
        <v>6597072.3128300002</v>
      </c>
    </row>
    <row r="8" spans="1:4">
      <c r="A8" s="177" t="s">
        <v>162</v>
      </c>
      <c r="B8" s="57">
        <v>518464.91117000004</v>
      </c>
      <c r="C8" s="57">
        <v>84333.803719999996</v>
      </c>
      <c r="D8" s="57">
        <v>602798.71488999994</v>
      </c>
    </row>
    <row r="9" spans="1:4">
      <c r="A9" s="64" t="s">
        <v>163</v>
      </c>
      <c r="B9" s="95">
        <v>139052.14836000002</v>
      </c>
      <c r="C9" s="95">
        <v>30900.0111</v>
      </c>
      <c r="D9" s="95">
        <v>169952.15946</v>
      </c>
    </row>
    <row r="10" spans="1:4">
      <c r="A10" s="64" t="s">
        <v>164</v>
      </c>
      <c r="B10" s="95">
        <v>301781.94669999997</v>
      </c>
      <c r="C10" s="95">
        <v>26633.79737</v>
      </c>
      <c r="D10" s="95">
        <v>328415.74407000002</v>
      </c>
    </row>
    <row r="11" spans="1:4">
      <c r="A11" s="64" t="s">
        <v>165</v>
      </c>
      <c r="B11" s="95">
        <v>3765.9102799999996</v>
      </c>
      <c r="C11" s="95">
        <v>26799.99525</v>
      </c>
      <c r="D11" s="95">
        <v>30565.90553</v>
      </c>
    </row>
    <row r="12" spans="1:4">
      <c r="A12" s="64" t="s">
        <v>166</v>
      </c>
      <c r="B12" s="95">
        <v>0</v>
      </c>
      <c r="C12" s="95">
        <v>0</v>
      </c>
      <c r="D12" s="95">
        <v>0</v>
      </c>
    </row>
    <row r="13" spans="1:4">
      <c r="A13" s="64" t="s">
        <v>167</v>
      </c>
      <c r="B13" s="95">
        <v>38829.363219999999</v>
      </c>
      <c r="C13" s="95">
        <v>0</v>
      </c>
      <c r="D13" s="95">
        <v>38829.363219999999</v>
      </c>
    </row>
    <row r="14" spans="1:4">
      <c r="A14" s="64" t="s">
        <v>1488</v>
      </c>
      <c r="B14" s="95">
        <v>35035.542609999997</v>
      </c>
      <c r="C14" s="95">
        <v>0</v>
      </c>
      <c r="D14" s="95">
        <v>35035.542609999997</v>
      </c>
    </row>
    <row r="15" spans="1:4">
      <c r="A15" s="64" t="s">
        <v>169</v>
      </c>
      <c r="B15" s="95">
        <v>0</v>
      </c>
      <c r="C15" s="95">
        <v>0</v>
      </c>
      <c r="D15" s="95">
        <v>0</v>
      </c>
    </row>
    <row r="16" spans="1:4">
      <c r="A16" s="64" t="s">
        <v>170</v>
      </c>
      <c r="B16" s="95">
        <v>0</v>
      </c>
      <c r="C16" s="95">
        <v>0</v>
      </c>
      <c r="D16" s="95">
        <v>0</v>
      </c>
    </row>
    <row r="17" spans="1:4">
      <c r="A17" s="177" t="s">
        <v>171</v>
      </c>
      <c r="B17" s="57">
        <v>112050.95343000001</v>
      </c>
      <c r="C17" s="57">
        <v>45858.78299</v>
      </c>
      <c r="D17" s="57">
        <v>157909.73642</v>
      </c>
    </row>
    <row r="18" spans="1:4">
      <c r="A18" s="64" t="s">
        <v>172</v>
      </c>
      <c r="B18" s="95">
        <v>0</v>
      </c>
      <c r="C18" s="95">
        <v>0</v>
      </c>
      <c r="D18" s="95">
        <v>0</v>
      </c>
    </row>
    <row r="19" spans="1:4">
      <c r="A19" s="64" t="s">
        <v>173</v>
      </c>
      <c r="B19" s="95">
        <v>4995.6616799999993</v>
      </c>
      <c r="C19" s="95">
        <v>20743.99278</v>
      </c>
      <c r="D19" s="95">
        <v>25739.654460000002</v>
      </c>
    </row>
    <row r="20" spans="1:4">
      <c r="A20" s="64" t="s">
        <v>174</v>
      </c>
      <c r="B20" s="95">
        <v>0</v>
      </c>
      <c r="C20" s="95">
        <v>0</v>
      </c>
      <c r="D20" s="95">
        <v>0</v>
      </c>
    </row>
    <row r="21" spans="1:4">
      <c r="A21" s="64" t="s">
        <v>175</v>
      </c>
      <c r="B21" s="95">
        <v>0</v>
      </c>
      <c r="C21" s="95">
        <v>0</v>
      </c>
      <c r="D21" s="95">
        <v>0</v>
      </c>
    </row>
    <row r="22" spans="1:4">
      <c r="A22" s="64" t="s">
        <v>220</v>
      </c>
      <c r="B22" s="95">
        <v>3300.31295</v>
      </c>
      <c r="C22" s="95">
        <v>6309.1843699999999</v>
      </c>
      <c r="D22" s="95">
        <v>9609.4973200000004</v>
      </c>
    </row>
    <row r="23" spans="1:4">
      <c r="A23" s="64" t="s">
        <v>177</v>
      </c>
      <c r="B23" s="95">
        <v>103692.33891999999</v>
      </c>
      <c r="C23" s="95">
        <v>18805.60584</v>
      </c>
      <c r="D23" s="95">
        <v>122497.94476</v>
      </c>
    </row>
    <row r="24" spans="1:4">
      <c r="A24" s="64" t="s">
        <v>178</v>
      </c>
      <c r="B24" s="95">
        <v>62.639879999999998</v>
      </c>
      <c r="C24" s="95">
        <v>0</v>
      </c>
      <c r="D24" s="95">
        <v>62.639879999999998</v>
      </c>
    </row>
    <row r="25" spans="1:4">
      <c r="A25" s="64" t="s">
        <v>179</v>
      </c>
      <c r="B25" s="95">
        <v>0</v>
      </c>
      <c r="C25" s="95">
        <v>0</v>
      </c>
      <c r="D25" s="95">
        <v>0</v>
      </c>
    </row>
    <row r="26" spans="1:4">
      <c r="A26" s="177" t="s">
        <v>180</v>
      </c>
      <c r="B26" s="57">
        <v>4414989.33813</v>
      </c>
      <c r="C26" s="57">
        <v>671539.53513999993</v>
      </c>
      <c r="D26" s="57">
        <v>5086528.8732700003</v>
      </c>
    </row>
    <row r="27" spans="1:4">
      <c r="A27" s="63" t="s">
        <v>181</v>
      </c>
      <c r="B27" s="95">
        <v>3879851.3470300003</v>
      </c>
      <c r="C27" s="95">
        <v>595117.44411000004</v>
      </c>
      <c r="D27" s="95">
        <v>4474968.7911400003</v>
      </c>
    </row>
    <row r="28" spans="1:4">
      <c r="A28" s="64" t="s">
        <v>182</v>
      </c>
      <c r="B28" s="95">
        <v>3620138.8963500001</v>
      </c>
      <c r="C28" s="95">
        <v>371869.66068999999</v>
      </c>
      <c r="D28" s="95">
        <v>3992008.5570399999</v>
      </c>
    </row>
    <row r="29" spans="1:4">
      <c r="A29" s="64" t="s">
        <v>183</v>
      </c>
      <c r="B29" s="95">
        <v>216198.33802000002</v>
      </c>
      <c r="C29" s="95">
        <v>192867.68363999997</v>
      </c>
      <c r="D29" s="95">
        <v>409066.02166000003</v>
      </c>
    </row>
    <row r="30" spans="1:4">
      <c r="A30" s="64" t="s">
        <v>184</v>
      </c>
      <c r="B30" s="95">
        <v>43514.112659999999</v>
      </c>
      <c r="C30" s="95">
        <v>30380.09978</v>
      </c>
      <c r="D30" s="95">
        <v>73894.212440000003</v>
      </c>
    </row>
    <row r="31" spans="1:4">
      <c r="A31" s="63" t="s">
        <v>185</v>
      </c>
      <c r="B31" s="95">
        <v>23840.281510000001</v>
      </c>
      <c r="C31" s="95">
        <v>6597.0483400000003</v>
      </c>
      <c r="D31" s="95">
        <v>30437.329850000002</v>
      </c>
    </row>
    <row r="32" spans="1:4">
      <c r="A32" s="64" t="s">
        <v>186</v>
      </c>
      <c r="B32" s="95">
        <v>22754.427299999999</v>
      </c>
      <c r="C32" s="95">
        <v>4170.3065399999996</v>
      </c>
      <c r="D32" s="95">
        <v>26924.733840000001</v>
      </c>
    </row>
    <row r="33" spans="1:4">
      <c r="A33" s="64" t="s">
        <v>187</v>
      </c>
      <c r="B33" s="95">
        <v>927.01005000000009</v>
      </c>
      <c r="C33" s="95">
        <v>1761.2175500000001</v>
      </c>
      <c r="D33" s="95">
        <v>2688.2276000000002</v>
      </c>
    </row>
    <row r="34" spans="1:4">
      <c r="A34" s="65" t="s">
        <v>188</v>
      </c>
      <c r="B34" s="95">
        <v>158.84416000000002</v>
      </c>
      <c r="C34" s="95">
        <v>665.52425000000005</v>
      </c>
      <c r="D34" s="95">
        <v>824.36841000000004</v>
      </c>
    </row>
    <row r="35" spans="1:4">
      <c r="A35" s="63" t="s">
        <v>189</v>
      </c>
      <c r="B35" s="95">
        <v>33306.391129999996</v>
      </c>
      <c r="C35" s="95">
        <v>67654.88639</v>
      </c>
      <c r="D35" s="95">
        <v>100961.27751999999</v>
      </c>
    </row>
    <row r="36" spans="1:4">
      <c r="A36" s="64" t="s">
        <v>190</v>
      </c>
      <c r="B36" s="95">
        <v>32139.555680000001</v>
      </c>
      <c r="C36" s="95">
        <v>22394.218730000001</v>
      </c>
      <c r="D36" s="95">
        <v>54533.774409999998</v>
      </c>
    </row>
    <row r="37" spans="1:4">
      <c r="A37" s="64" t="s">
        <v>191</v>
      </c>
      <c r="B37" s="95">
        <v>1095.0976699999999</v>
      </c>
      <c r="C37" s="95">
        <v>43772.350810000004</v>
      </c>
      <c r="D37" s="95">
        <v>44867.448479999999</v>
      </c>
    </row>
    <row r="38" spans="1:4">
      <c r="A38" s="64" t="s">
        <v>192</v>
      </c>
      <c r="B38" s="95">
        <v>71.737780000000001</v>
      </c>
      <c r="C38" s="95">
        <v>1488.3168500000002</v>
      </c>
      <c r="D38" s="95">
        <v>1560.0546299999999</v>
      </c>
    </row>
    <row r="39" spans="1:4">
      <c r="A39" s="63" t="s">
        <v>193</v>
      </c>
      <c r="B39" s="95">
        <v>600139.40610000002</v>
      </c>
      <c r="C39" s="95">
        <v>69289.934020000001</v>
      </c>
      <c r="D39" s="95">
        <v>669429.34011999995</v>
      </c>
    </row>
    <row r="40" spans="1:4">
      <c r="A40" s="65" t="s">
        <v>194</v>
      </c>
      <c r="B40" s="95">
        <v>280866.19613</v>
      </c>
      <c r="C40" s="95">
        <v>8267.8458900000005</v>
      </c>
      <c r="D40" s="95">
        <v>289134.04201999999</v>
      </c>
    </row>
    <row r="41" spans="1:4">
      <c r="A41" s="64" t="s">
        <v>195</v>
      </c>
      <c r="B41" s="95">
        <v>46600.016739999999</v>
      </c>
      <c r="C41" s="95">
        <v>23434.937329999997</v>
      </c>
      <c r="D41" s="95">
        <v>70034.954069999992</v>
      </c>
    </row>
    <row r="42" spans="1:4">
      <c r="A42" s="64" t="s">
        <v>196</v>
      </c>
      <c r="B42" s="95">
        <v>168.23510000000002</v>
      </c>
      <c r="C42" s="95">
        <v>89.335669999999993</v>
      </c>
      <c r="D42" s="95">
        <v>257.57076999999998</v>
      </c>
    </row>
    <row r="43" spans="1:4">
      <c r="A43" s="64" t="s">
        <v>197</v>
      </c>
      <c r="B43" s="95">
        <v>68.271529999999998</v>
      </c>
      <c r="C43" s="95">
        <v>71.888339999999999</v>
      </c>
      <c r="D43" s="95">
        <v>140.15986999999998</v>
      </c>
    </row>
    <row r="44" spans="1:4">
      <c r="A44" s="64" t="s">
        <v>198</v>
      </c>
      <c r="B44" s="95">
        <v>47.119759999999999</v>
      </c>
      <c r="C44" s="95">
        <v>0</v>
      </c>
      <c r="D44" s="95">
        <v>47.119759999999999</v>
      </c>
    </row>
    <row r="45" spans="1:4">
      <c r="A45" s="99" t="s">
        <v>199</v>
      </c>
      <c r="B45" s="95">
        <v>0</v>
      </c>
      <c r="C45" s="95">
        <v>0</v>
      </c>
      <c r="D45" s="95">
        <v>0</v>
      </c>
    </row>
    <row r="46" spans="1:4">
      <c r="A46" s="65" t="s">
        <v>1194</v>
      </c>
      <c r="B46" s="95">
        <v>239206.26377000002</v>
      </c>
      <c r="C46" s="95">
        <v>18030.428629999999</v>
      </c>
      <c r="D46" s="95">
        <v>257236.6924</v>
      </c>
    </row>
    <row r="47" spans="1:4">
      <c r="A47" s="64" t="s">
        <v>1195</v>
      </c>
      <c r="B47" s="95">
        <v>32826.343710000001</v>
      </c>
      <c r="C47" s="95">
        <v>19293.061989999998</v>
      </c>
      <c r="D47" s="95">
        <v>52119.405700000003</v>
      </c>
    </row>
    <row r="48" spans="1:4">
      <c r="A48" s="64" t="s">
        <v>1200</v>
      </c>
      <c r="B48" s="95">
        <v>71.356070000000003</v>
      </c>
      <c r="C48" s="95">
        <v>40.74971</v>
      </c>
      <c r="D48" s="95">
        <v>112.10578</v>
      </c>
    </row>
    <row r="49" spans="1:4">
      <c r="A49" s="64" t="s">
        <v>1201</v>
      </c>
      <c r="B49" s="95">
        <v>65.826139999999995</v>
      </c>
      <c r="C49" s="95">
        <v>61.686459999999997</v>
      </c>
      <c r="D49" s="95">
        <v>127.51260000000001</v>
      </c>
    </row>
    <row r="50" spans="1:4">
      <c r="A50" s="64" t="s">
        <v>1219</v>
      </c>
      <c r="B50" s="95">
        <v>211.59267000000003</v>
      </c>
      <c r="C50" s="95">
        <v>0</v>
      </c>
      <c r="D50" s="95">
        <v>211.59267000000003</v>
      </c>
    </row>
    <row r="51" spans="1:4">
      <c r="A51" s="99" t="s">
        <v>1239</v>
      </c>
      <c r="B51" s="95">
        <v>8.1844799999999989</v>
      </c>
      <c r="C51" s="95">
        <v>0</v>
      </c>
      <c r="D51" s="95">
        <v>8.1844799999999989</v>
      </c>
    </row>
    <row r="52" spans="1:4">
      <c r="A52" s="101" t="s">
        <v>200</v>
      </c>
      <c r="B52" s="95">
        <v>-122148.08764</v>
      </c>
      <c r="C52" s="95">
        <v>-67119.777719999998</v>
      </c>
      <c r="D52" s="95">
        <v>-189267.86536000003</v>
      </c>
    </row>
    <row r="53" spans="1:4">
      <c r="A53" s="64" t="s">
        <v>1273</v>
      </c>
      <c r="B53" s="95">
        <v>-17351.152440000002</v>
      </c>
      <c r="C53" s="95">
        <v>-2041.3326000000002</v>
      </c>
      <c r="D53" s="95">
        <v>-19392.48504</v>
      </c>
    </row>
    <row r="54" spans="1:4">
      <c r="A54" s="643" t="s">
        <v>1299</v>
      </c>
      <c r="B54" s="95">
        <v>-1341.8916899999999</v>
      </c>
      <c r="C54" s="95">
        <v>-2581.9197200000003</v>
      </c>
      <c r="D54" s="95">
        <v>-3923.8114100000003</v>
      </c>
    </row>
    <row r="55" spans="1:4">
      <c r="A55" s="643" t="s">
        <v>1274</v>
      </c>
      <c r="B55" s="95">
        <v>-18227.678250000001</v>
      </c>
      <c r="C55" s="95">
        <v>-1128.8321100000001</v>
      </c>
      <c r="D55" s="95">
        <v>-19356.51036</v>
      </c>
    </row>
    <row r="56" spans="1:4">
      <c r="A56" s="643" t="s">
        <v>1300</v>
      </c>
      <c r="B56" s="95">
        <v>-795.24089000000004</v>
      </c>
      <c r="C56" s="95">
        <v>-654.08153000000004</v>
      </c>
      <c r="D56" s="95">
        <v>-1449.32242</v>
      </c>
    </row>
    <row r="57" spans="1:4">
      <c r="A57" s="64" t="s">
        <v>1275</v>
      </c>
      <c r="B57" s="95">
        <v>-22769.18059</v>
      </c>
      <c r="C57" s="95">
        <v>-13524.085080000001</v>
      </c>
      <c r="D57" s="95">
        <v>-36293.265670000001</v>
      </c>
    </row>
    <row r="58" spans="1:4">
      <c r="A58" s="64" t="s">
        <v>201</v>
      </c>
      <c r="B58" s="95">
        <v>-1030.20985</v>
      </c>
      <c r="C58" s="95">
        <v>-24918.99468</v>
      </c>
      <c r="D58" s="95">
        <v>-25949.204530000003</v>
      </c>
    </row>
    <row r="59" spans="1:4">
      <c r="A59" s="64" t="s">
        <v>202</v>
      </c>
      <c r="B59" s="95">
        <v>-46672.845860000001</v>
      </c>
      <c r="C59" s="95">
        <v>-20657.562480000001</v>
      </c>
      <c r="D59" s="95">
        <v>-67330.408340000009</v>
      </c>
    </row>
    <row r="60" spans="1:4">
      <c r="A60" s="64" t="s">
        <v>203</v>
      </c>
      <c r="B60" s="95">
        <v>-13568.40502</v>
      </c>
      <c r="C60" s="95">
        <v>-171.5</v>
      </c>
      <c r="D60" s="95">
        <v>-13739.90502</v>
      </c>
    </row>
    <row r="61" spans="1:4">
      <c r="A61" s="64" t="s">
        <v>204</v>
      </c>
      <c r="B61" s="95">
        <v>0</v>
      </c>
      <c r="C61" s="95">
        <v>0</v>
      </c>
      <c r="D61" s="95">
        <v>0</v>
      </c>
    </row>
    <row r="62" spans="1:4">
      <c r="A62" s="64" t="s">
        <v>205</v>
      </c>
      <c r="B62" s="95">
        <v>0</v>
      </c>
      <c r="C62" s="95">
        <v>0</v>
      </c>
      <c r="D62" s="95">
        <v>0</v>
      </c>
    </row>
    <row r="63" spans="1:4">
      <c r="A63" s="64" t="s">
        <v>1003</v>
      </c>
      <c r="B63" s="95">
        <v>0</v>
      </c>
      <c r="C63" s="95">
        <v>0</v>
      </c>
      <c r="D63" s="95">
        <v>0</v>
      </c>
    </row>
    <row r="64" spans="1:4">
      <c r="A64" s="64" t="s">
        <v>1004</v>
      </c>
      <c r="B64" s="95">
        <v>0</v>
      </c>
      <c r="C64" s="95">
        <v>0</v>
      </c>
      <c r="D64" s="95">
        <v>0</v>
      </c>
    </row>
    <row r="65" spans="1:4">
      <c r="A65" s="64" t="s">
        <v>1202</v>
      </c>
      <c r="B65" s="95">
        <v>-117.05655</v>
      </c>
      <c r="C65" s="95">
        <v>-140.29299</v>
      </c>
      <c r="D65" s="95">
        <v>-257.34953999999999</v>
      </c>
    </row>
    <row r="66" spans="1:4">
      <c r="A66" s="64" t="s">
        <v>1203</v>
      </c>
      <c r="B66" s="95">
        <v>-97.443780000000004</v>
      </c>
      <c r="C66" s="95">
        <v>-351.44317000000001</v>
      </c>
      <c r="D66" s="95">
        <v>-448.88695000000001</v>
      </c>
    </row>
    <row r="67" spans="1:4">
      <c r="A67" s="64" t="s">
        <v>1204</v>
      </c>
      <c r="B67" s="95">
        <v>-174.81885</v>
      </c>
      <c r="C67" s="95">
        <v>-201.67180999999999</v>
      </c>
      <c r="D67" s="95">
        <v>-376.49065999999999</v>
      </c>
    </row>
    <row r="68" spans="1:4">
      <c r="A68" s="64" t="s">
        <v>1205</v>
      </c>
      <c r="B68" s="95">
        <v>-2.1638699999999997</v>
      </c>
      <c r="C68" s="95">
        <v>-748.06155000000001</v>
      </c>
      <c r="D68" s="95">
        <v>-750.22541999999999</v>
      </c>
    </row>
    <row r="69" spans="1:4">
      <c r="A69" s="177" t="s">
        <v>206</v>
      </c>
      <c r="B69" s="57">
        <v>90071.213269999993</v>
      </c>
      <c r="C69" s="57">
        <v>3607.3689900000004</v>
      </c>
      <c r="D69" s="57">
        <v>93678.58226000001</v>
      </c>
    </row>
    <row r="70" spans="1:4">
      <c r="A70" s="64" t="s">
        <v>207</v>
      </c>
      <c r="B70" s="95">
        <v>0</v>
      </c>
      <c r="C70" s="95">
        <v>0</v>
      </c>
      <c r="D70" s="95">
        <v>0</v>
      </c>
    </row>
    <row r="71" spans="1:4">
      <c r="A71" s="64" t="s">
        <v>208</v>
      </c>
      <c r="B71" s="95">
        <v>15415.314060000001</v>
      </c>
      <c r="C71" s="95">
        <v>735.11936000000003</v>
      </c>
      <c r="D71" s="95">
        <v>16150.433419999999</v>
      </c>
    </row>
    <row r="72" spans="1:4">
      <c r="A72" s="64" t="s">
        <v>209</v>
      </c>
      <c r="B72" s="95">
        <v>74655.899209999989</v>
      </c>
      <c r="C72" s="95">
        <v>2872.2496299999998</v>
      </c>
      <c r="D72" s="95">
        <v>77528.148840000009</v>
      </c>
    </row>
    <row r="73" spans="1:4">
      <c r="A73" s="64" t="s">
        <v>210</v>
      </c>
      <c r="B73" s="95">
        <v>0</v>
      </c>
      <c r="C73" s="95">
        <v>0</v>
      </c>
      <c r="D73" s="95">
        <v>0</v>
      </c>
    </row>
    <row r="74" spans="1:4">
      <c r="A74" s="64" t="s">
        <v>211</v>
      </c>
      <c r="B74" s="95">
        <v>0</v>
      </c>
      <c r="C74" s="95">
        <v>0</v>
      </c>
      <c r="D74" s="95">
        <v>0</v>
      </c>
    </row>
    <row r="75" spans="1:4">
      <c r="A75" s="177" t="s">
        <v>212</v>
      </c>
      <c r="B75" s="57">
        <v>645.04942000000005</v>
      </c>
      <c r="C75" s="57">
        <v>4695.1112800000001</v>
      </c>
      <c r="D75" s="57">
        <v>5340.1607000000004</v>
      </c>
    </row>
    <row r="76" spans="1:4">
      <c r="A76" s="64" t="s">
        <v>213</v>
      </c>
      <c r="B76" s="95">
        <v>0</v>
      </c>
      <c r="C76" s="95">
        <v>0</v>
      </c>
      <c r="D76" s="95">
        <v>0</v>
      </c>
    </row>
    <row r="77" spans="1:4">
      <c r="A77" s="64" t="s">
        <v>214</v>
      </c>
      <c r="B77" s="95">
        <v>8842.8534299999992</v>
      </c>
      <c r="C77" s="95">
        <v>10150.836449999999</v>
      </c>
      <c r="D77" s="95">
        <v>18993.689879999998</v>
      </c>
    </row>
    <row r="78" spans="1:4">
      <c r="A78" s="64" t="s">
        <v>215</v>
      </c>
      <c r="B78" s="95">
        <v>0</v>
      </c>
      <c r="C78" s="95">
        <v>0</v>
      </c>
      <c r="D78" s="95">
        <v>0</v>
      </c>
    </row>
    <row r="79" spans="1:4">
      <c r="A79" s="64" t="s">
        <v>216</v>
      </c>
      <c r="B79" s="95">
        <v>50</v>
      </c>
      <c r="C79" s="95">
        <v>0</v>
      </c>
      <c r="D79" s="95">
        <v>50</v>
      </c>
    </row>
    <row r="80" spans="1:4">
      <c r="A80" s="64" t="s">
        <v>217</v>
      </c>
      <c r="B80" s="95">
        <v>-8247.8040099999998</v>
      </c>
      <c r="C80" s="95">
        <v>-5455.7251699999997</v>
      </c>
      <c r="D80" s="95">
        <v>-13703.52918</v>
      </c>
    </row>
    <row r="81" spans="1:4">
      <c r="A81" s="177" t="s">
        <v>218</v>
      </c>
      <c r="B81" s="57">
        <v>465017.39012</v>
      </c>
      <c r="C81" s="57">
        <v>36418.658009999999</v>
      </c>
      <c r="D81" s="57">
        <v>501436.04813000001</v>
      </c>
    </row>
    <row r="82" spans="1:4">
      <c r="A82" s="64" t="s">
        <v>172</v>
      </c>
      <c r="B82" s="95">
        <v>0</v>
      </c>
      <c r="C82" s="95">
        <v>0</v>
      </c>
      <c r="D82" s="95">
        <v>0</v>
      </c>
    </row>
    <row r="83" spans="1:4">
      <c r="A83" s="64" t="s">
        <v>173</v>
      </c>
      <c r="B83" s="95">
        <v>185275.31953000001</v>
      </c>
      <c r="C83" s="95">
        <v>0</v>
      </c>
      <c r="D83" s="95">
        <v>185275.31953000001</v>
      </c>
    </row>
    <row r="84" spans="1:4">
      <c r="A84" s="64" t="s">
        <v>174</v>
      </c>
      <c r="B84" s="95">
        <v>0</v>
      </c>
      <c r="C84" s="95">
        <v>0</v>
      </c>
      <c r="D84" s="95">
        <v>0</v>
      </c>
    </row>
    <row r="85" spans="1:4">
      <c r="A85" s="64" t="s">
        <v>175</v>
      </c>
      <c r="B85" s="95">
        <v>0</v>
      </c>
      <c r="C85" s="95">
        <v>0</v>
      </c>
      <c r="D85" s="95">
        <v>0</v>
      </c>
    </row>
    <row r="86" spans="1:4">
      <c r="A86" s="64" t="s">
        <v>219</v>
      </c>
      <c r="B86" s="95">
        <v>424.64368000000002</v>
      </c>
      <c r="C86" s="95">
        <v>0</v>
      </c>
      <c r="D86" s="95">
        <v>424.64368000000002</v>
      </c>
    </row>
    <row r="87" spans="1:4">
      <c r="A87" s="64" t="s">
        <v>220</v>
      </c>
      <c r="B87" s="95">
        <v>4706.2662499999997</v>
      </c>
      <c r="C87" s="95">
        <v>213.346</v>
      </c>
      <c r="D87" s="95">
        <v>4919.6122500000001</v>
      </c>
    </row>
    <row r="88" spans="1:4">
      <c r="A88" s="64" t="s">
        <v>177</v>
      </c>
      <c r="B88" s="95">
        <v>240973.38578000001</v>
      </c>
      <c r="C88" s="95">
        <v>36342.937330000001</v>
      </c>
      <c r="D88" s="95">
        <v>277316.32311</v>
      </c>
    </row>
    <row r="89" spans="1:4">
      <c r="A89" s="64" t="s">
        <v>221</v>
      </c>
      <c r="B89" s="95">
        <v>33847.647100000002</v>
      </c>
      <c r="C89" s="95">
        <v>0</v>
      </c>
      <c r="D89" s="95">
        <v>33847.647100000002</v>
      </c>
    </row>
    <row r="90" spans="1:4">
      <c r="A90" s="64" t="s">
        <v>222</v>
      </c>
      <c r="B90" s="95">
        <v>-209.87222</v>
      </c>
      <c r="C90" s="95">
        <v>-137.62532000000002</v>
      </c>
      <c r="D90" s="95">
        <v>-347.49753999999996</v>
      </c>
    </row>
    <row r="91" spans="1:4">
      <c r="A91" s="177" t="s">
        <v>223</v>
      </c>
      <c r="B91" s="57">
        <v>127559.32977</v>
      </c>
      <c r="C91" s="57">
        <v>12817.186669999999</v>
      </c>
      <c r="D91" s="57">
        <v>140376.51644000001</v>
      </c>
    </row>
    <row r="92" spans="1:4">
      <c r="A92" s="64" t="s">
        <v>224</v>
      </c>
      <c r="B92" s="95">
        <v>23500.36</v>
      </c>
      <c r="C92" s="95">
        <v>3875.84</v>
      </c>
      <c r="D92" s="95">
        <v>27376.2</v>
      </c>
    </row>
    <row r="93" spans="1:4">
      <c r="A93" s="64" t="s">
        <v>225</v>
      </c>
      <c r="B93" s="95">
        <v>80851.624030000006</v>
      </c>
      <c r="C93" s="95">
        <v>6686.0625300000002</v>
      </c>
      <c r="D93" s="95">
        <v>87537.686560000002</v>
      </c>
    </row>
    <row r="94" spans="1:4">
      <c r="A94" s="64" t="s">
        <v>226</v>
      </c>
      <c r="B94" s="95">
        <v>9491.9958999999999</v>
      </c>
      <c r="C94" s="95">
        <v>649.79964000000007</v>
      </c>
      <c r="D94" s="95">
        <v>10141.795539999999</v>
      </c>
    </row>
    <row r="95" spans="1:4">
      <c r="A95" s="64" t="s">
        <v>227</v>
      </c>
      <c r="B95" s="95">
        <v>3148.98018</v>
      </c>
      <c r="C95" s="95">
        <v>557.70422999999994</v>
      </c>
      <c r="D95" s="95">
        <v>3706.6844100000003</v>
      </c>
    </row>
    <row r="96" spans="1:4">
      <c r="A96" s="64" t="s">
        <v>228</v>
      </c>
      <c r="B96" s="95">
        <v>7563.4793600000003</v>
      </c>
      <c r="C96" s="95">
        <v>948.84081000000003</v>
      </c>
      <c r="D96" s="95">
        <v>8512.3201699999991</v>
      </c>
    </row>
    <row r="97" spans="1:4">
      <c r="A97" s="64" t="s">
        <v>229</v>
      </c>
      <c r="B97" s="95">
        <v>2029.2198799999999</v>
      </c>
      <c r="C97" s="95">
        <v>82.440600000000003</v>
      </c>
      <c r="D97" s="95">
        <v>2111.66048</v>
      </c>
    </row>
    <row r="98" spans="1:4">
      <c r="A98" s="64" t="s">
        <v>230</v>
      </c>
      <c r="B98" s="95">
        <v>973.67042000000004</v>
      </c>
      <c r="C98" s="95">
        <v>16.498860000000001</v>
      </c>
      <c r="D98" s="95">
        <v>990.16928000000007</v>
      </c>
    </row>
    <row r="99" spans="1:4">
      <c r="A99" s="64" t="s">
        <v>231</v>
      </c>
      <c r="B99" s="95">
        <v>0</v>
      </c>
      <c r="C99" s="95">
        <v>0</v>
      </c>
      <c r="D99" s="95">
        <v>0</v>
      </c>
    </row>
    <row r="100" spans="1:4">
      <c r="A100" s="64" t="s">
        <v>232</v>
      </c>
      <c r="B100" s="95">
        <v>0</v>
      </c>
      <c r="C100" s="95">
        <v>0</v>
      </c>
      <c r="D100" s="95">
        <v>0</v>
      </c>
    </row>
    <row r="101" spans="1:4">
      <c r="A101" s="177" t="s">
        <v>233</v>
      </c>
      <c r="B101" s="57">
        <v>8066.6101200000003</v>
      </c>
      <c r="C101" s="57">
        <v>937.07060000000001</v>
      </c>
      <c r="D101" s="57">
        <v>9003.6807200000003</v>
      </c>
    </row>
    <row r="102" spans="1:4">
      <c r="A102" s="64" t="s">
        <v>234</v>
      </c>
      <c r="B102" s="95">
        <v>1543.97316</v>
      </c>
      <c r="C102" s="95">
        <v>507.64859999999999</v>
      </c>
      <c r="D102" s="95">
        <v>2051.62176</v>
      </c>
    </row>
    <row r="103" spans="1:4">
      <c r="A103" s="64" t="s">
        <v>235</v>
      </c>
      <c r="B103" s="95">
        <v>2848.9929300000003</v>
      </c>
      <c r="C103" s="95">
        <v>303.92500000000001</v>
      </c>
      <c r="D103" s="95">
        <v>3152.9179300000001</v>
      </c>
    </row>
    <row r="104" spans="1:4">
      <c r="A104" s="64" t="s">
        <v>236</v>
      </c>
      <c r="B104" s="95">
        <v>1169.79645</v>
      </c>
      <c r="C104" s="95">
        <v>0</v>
      </c>
      <c r="D104" s="95">
        <v>1169.79645</v>
      </c>
    </row>
    <row r="105" spans="1:4">
      <c r="A105" s="64" t="s">
        <v>237</v>
      </c>
      <c r="B105" s="95">
        <v>2796.9336600000001</v>
      </c>
      <c r="C105" s="95">
        <v>125.497</v>
      </c>
      <c r="D105" s="95">
        <v>2922.43066</v>
      </c>
    </row>
    <row r="106" spans="1:4">
      <c r="A106" s="99" t="s">
        <v>238</v>
      </c>
      <c r="B106" s="95">
        <v>-293.08608000000004</v>
      </c>
      <c r="C106" s="95">
        <v>0</v>
      </c>
      <c r="D106" s="95">
        <v>-293.08608000000004</v>
      </c>
    </row>
    <row r="107" spans="1:4">
      <c r="A107" s="177" t="s">
        <v>239</v>
      </c>
      <c r="B107" s="57">
        <v>0</v>
      </c>
      <c r="C107" s="57">
        <v>0</v>
      </c>
      <c r="D107" s="57">
        <v>0</v>
      </c>
    </row>
    <row r="108" spans="1:4">
      <c r="A108" s="64" t="s">
        <v>240</v>
      </c>
      <c r="B108" s="95">
        <v>0</v>
      </c>
      <c r="C108" s="95">
        <v>0</v>
      </c>
      <c r="D108" s="95">
        <v>0</v>
      </c>
    </row>
    <row r="109" spans="1:4">
      <c r="A109" s="64" t="s">
        <v>241</v>
      </c>
      <c r="B109" s="95">
        <v>0</v>
      </c>
      <c r="C109" s="95">
        <v>0</v>
      </c>
      <c r="D109" s="95">
        <v>0</v>
      </c>
    </row>
    <row r="110" spans="1:4">
      <c r="A110" s="64" t="s">
        <v>242</v>
      </c>
      <c r="B110" s="95">
        <v>0</v>
      </c>
      <c r="C110" s="95">
        <v>0</v>
      </c>
      <c r="D110" s="95">
        <v>0</v>
      </c>
    </row>
    <row r="111" spans="1:4">
      <c r="A111" s="64" t="s">
        <v>243</v>
      </c>
      <c r="B111" s="95">
        <v>0</v>
      </c>
      <c r="C111" s="95">
        <v>0</v>
      </c>
      <c r="D111" s="95">
        <v>0</v>
      </c>
    </row>
    <row r="112" spans="1:4">
      <c r="A112" s="64" t="s">
        <v>244</v>
      </c>
      <c r="B112" s="95">
        <v>0</v>
      </c>
      <c r="C112" s="95">
        <v>0</v>
      </c>
      <c r="D112" s="95">
        <v>0</v>
      </c>
    </row>
    <row r="113" spans="1:4">
      <c r="A113" s="99" t="s">
        <v>245</v>
      </c>
      <c r="B113" s="95">
        <v>0</v>
      </c>
      <c r="C113" s="95">
        <v>0</v>
      </c>
      <c r="D113" s="95">
        <v>0</v>
      </c>
    </row>
    <row r="114" spans="1:4">
      <c r="A114" s="177" t="s">
        <v>246</v>
      </c>
      <c r="B114" s="57">
        <v>5356919.7672600001</v>
      </c>
      <c r="C114" s="57">
        <v>797472.14710000006</v>
      </c>
      <c r="D114" s="57">
        <v>6154391.9143599998</v>
      </c>
    </row>
    <row r="115" spans="1:4">
      <c r="A115" s="177" t="s">
        <v>247</v>
      </c>
      <c r="B115" s="57">
        <v>4047667.7838400002</v>
      </c>
      <c r="C115" s="57">
        <v>405891.60901000001</v>
      </c>
      <c r="D115" s="57">
        <v>4453559.3928500004</v>
      </c>
    </row>
    <row r="116" spans="1:4">
      <c r="A116" s="64" t="s">
        <v>248</v>
      </c>
      <c r="B116" s="95">
        <v>271030.90351999999</v>
      </c>
      <c r="C116" s="95">
        <v>12360.61447</v>
      </c>
      <c r="D116" s="95">
        <v>283391.51799000002</v>
      </c>
    </row>
    <row r="117" spans="1:4">
      <c r="A117" s="64" t="s">
        <v>249</v>
      </c>
      <c r="B117" s="95">
        <v>270625.84954000002</v>
      </c>
      <c r="C117" s="95">
        <v>12360.61447</v>
      </c>
      <c r="D117" s="95">
        <v>282986.46401</v>
      </c>
    </row>
    <row r="118" spans="1:4">
      <c r="A118" s="64" t="s">
        <v>250</v>
      </c>
      <c r="B118" s="95">
        <v>405.05397999999997</v>
      </c>
      <c r="C118" s="95">
        <v>0</v>
      </c>
      <c r="D118" s="95">
        <v>405.05397999999997</v>
      </c>
    </row>
    <row r="119" spans="1:4">
      <c r="A119" s="64" t="s">
        <v>251</v>
      </c>
      <c r="B119" s="95">
        <v>1093404.48309</v>
      </c>
      <c r="C119" s="95">
        <v>184787.23308999999</v>
      </c>
      <c r="D119" s="95">
        <v>1278191.71618</v>
      </c>
    </row>
    <row r="120" spans="1:4">
      <c r="A120" s="64" t="s">
        <v>252</v>
      </c>
      <c r="B120" s="95">
        <v>52171.653380000003</v>
      </c>
      <c r="C120" s="95">
        <v>0</v>
      </c>
      <c r="D120" s="95">
        <v>52171.653380000003</v>
      </c>
    </row>
    <row r="121" spans="1:4">
      <c r="A121" s="65" t="s">
        <v>253</v>
      </c>
      <c r="B121" s="95">
        <v>171.65338</v>
      </c>
      <c r="C121" s="95">
        <v>0</v>
      </c>
      <c r="D121" s="95">
        <v>171.65338</v>
      </c>
    </row>
    <row r="122" spans="1:4">
      <c r="A122" s="99" t="s">
        <v>254</v>
      </c>
      <c r="B122" s="95">
        <v>0</v>
      </c>
      <c r="C122" s="95">
        <v>0</v>
      </c>
      <c r="D122" s="95">
        <v>0</v>
      </c>
    </row>
    <row r="123" spans="1:4">
      <c r="A123" s="99" t="s">
        <v>255</v>
      </c>
      <c r="B123" s="95">
        <v>0</v>
      </c>
      <c r="C123" s="95">
        <v>0</v>
      </c>
      <c r="D123" s="95">
        <v>0</v>
      </c>
    </row>
    <row r="124" spans="1:4">
      <c r="A124" s="99" t="s">
        <v>256</v>
      </c>
      <c r="B124" s="95">
        <v>0</v>
      </c>
      <c r="C124" s="95">
        <v>0</v>
      </c>
      <c r="D124" s="95">
        <v>0</v>
      </c>
    </row>
    <row r="125" spans="1:4">
      <c r="A125" s="99" t="s">
        <v>257</v>
      </c>
      <c r="B125" s="95">
        <v>0</v>
      </c>
      <c r="C125" s="95">
        <v>0</v>
      </c>
      <c r="D125" s="95">
        <v>0</v>
      </c>
    </row>
    <row r="126" spans="1:4">
      <c r="A126" s="99" t="s">
        <v>258</v>
      </c>
      <c r="B126" s="95">
        <v>0</v>
      </c>
      <c r="C126" s="95">
        <v>0</v>
      </c>
      <c r="D126" s="95">
        <v>0</v>
      </c>
    </row>
    <row r="127" spans="1:4">
      <c r="A127" s="99" t="s">
        <v>1489</v>
      </c>
      <c r="B127" s="95">
        <v>0</v>
      </c>
      <c r="C127" s="95">
        <v>0</v>
      </c>
      <c r="D127" s="95">
        <v>0</v>
      </c>
    </row>
    <row r="128" spans="1:4">
      <c r="A128" s="156" t="s">
        <v>1490</v>
      </c>
      <c r="B128" s="95">
        <v>52000</v>
      </c>
      <c r="C128" s="95">
        <v>0</v>
      </c>
      <c r="D128" s="95">
        <v>52000</v>
      </c>
    </row>
    <row r="129" spans="1:4">
      <c r="A129" s="156" t="s">
        <v>261</v>
      </c>
      <c r="B129" s="95">
        <v>11997.281560000001</v>
      </c>
      <c r="C129" s="95">
        <v>22859.670050000001</v>
      </c>
      <c r="D129" s="95">
        <v>34856.951609999996</v>
      </c>
    </row>
    <row r="130" spans="1:4">
      <c r="A130" s="64" t="s">
        <v>262</v>
      </c>
      <c r="B130" s="95">
        <v>2346296.7635599999</v>
      </c>
      <c r="C130" s="95">
        <v>176093.30794</v>
      </c>
      <c r="D130" s="95">
        <v>2522390.0715000001</v>
      </c>
    </row>
    <row r="131" spans="1:4">
      <c r="A131" s="64" t="s">
        <v>263</v>
      </c>
      <c r="B131" s="95">
        <v>272766.69873</v>
      </c>
      <c r="C131" s="95">
        <v>9790.7834600000006</v>
      </c>
      <c r="D131" s="95">
        <v>282557.48219000001</v>
      </c>
    </row>
    <row r="132" spans="1:4">
      <c r="A132" s="177" t="s">
        <v>264</v>
      </c>
      <c r="B132" s="57">
        <v>0</v>
      </c>
      <c r="C132" s="57">
        <v>0</v>
      </c>
      <c r="D132" s="57">
        <v>0</v>
      </c>
    </row>
    <row r="133" spans="1:4">
      <c r="A133" s="177" t="s">
        <v>455</v>
      </c>
      <c r="B133" s="57">
        <v>48330.03974</v>
      </c>
      <c r="C133" s="57">
        <v>37649.193950000001</v>
      </c>
      <c r="D133" s="57">
        <v>85979.233689999994</v>
      </c>
    </row>
    <row r="134" spans="1:4">
      <c r="A134" s="64" t="s">
        <v>456</v>
      </c>
      <c r="B134" s="95">
        <v>0</v>
      </c>
      <c r="C134" s="95">
        <v>0</v>
      </c>
      <c r="D134" s="95">
        <v>0</v>
      </c>
    </row>
    <row r="135" spans="1:4">
      <c r="A135" s="64" t="s">
        <v>457</v>
      </c>
      <c r="B135" s="95">
        <v>1287.3517300000001</v>
      </c>
      <c r="C135" s="95">
        <v>50.888550000000002</v>
      </c>
      <c r="D135" s="95">
        <v>1338.24028</v>
      </c>
    </row>
    <row r="136" spans="1:4">
      <c r="A136" s="64" t="s">
        <v>458</v>
      </c>
      <c r="B136" s="95">
        <v>0</v>
      </c>
      <c r="C136" s="95">
        <v>0</v>
      </c>
      <c r="D136" s="95">
        <v>0</v>
      </c>
    </row>
    <row r="137" spans="1:4">
      <c r="A137" s="64" t="s">
        <v>459</v>
      </c>
      <c r="B137" s="95">
        <v>0</v>
      </c>
      <c r="C137" s="95">
        <v>0</v>
      </c>
      <c r="D137" s="95">
        <v>0</v>
      </c>
    </row>
    <row r="138" spans="1:4">
      <c r="A138" s="64" t="s">
        <v>460</v>
      </c>
      <c r="B138" s="95">
        <v>46305</v>
      </c>
      <c r="C138" s="95">
        <v>34000</v>
      </c>
      <c r="D138" s="95">
        <v>80305</v>
      </c>
    </row>
    <row r="139" spans="1:4">
      <c r="A139" s="64" t="s">
        <v>467</v>
      </c>
      <c r="B139" s="95">
        <v>737.68800999999996</v>
      </c>
      <c r="C139" s="95">
        <v>3598.3053999999997</v>
      </c>
      <c r="D139" s="95">
        <v>4335.99341</v>
      </c>
    </row>
    <row r="140" spans="1:4">
      <c r="A140" s="177" t="s">
        <v>265</v>
      </c>
      <c r="B140" s="57">
        <v>905923.59077999997</v>
      </c>
      <c r="C140" s="57">
        <v>332115.83572999999</v>
      </c>
      <c r="D140" s="57">
        <v>1238039.4265099999</v>
      </c>
    </row>
    <row r="141" spans="1:4">
      <c r="A141" s="64" t="s">
        <v>266</v>
      </c>
      <c r="B141" s="95">
        <v>7799.6778899999999</v>
      </c>
      <c r="C141" s="95">
        <v>2564.31466</v>
      </c>
      <c r="D141" s="95">
        <v>10363.992550000001</v>
      </c>
    </row>
    <row r="142" spans="1:4">
      <c r="A142" s="64" t="s">
        <v>267</v>
      </c>
      <c r="B142" s="95">
        <v>192677.76065000001</v>
      </c>
      <c r="C142" s="95">
        <v>35200</v>
      </c>
      <c r="D142" s="95">
        <v>227877.76065000001</v>
      </c>
    </row>
    <row r="143" spans="1:4">
      <c r="A143" s="64" t="s">
        <v>268</v>
      </c>
      <c r="B143" s="95">
        <v>0</v>
      </c>
      <c r="C143" s="95">
        <v>0</v>
      </c>
      <c r="D143" s="95">
        <v>0</v>
      </c>
    </row>
    <row r="144" spans="1:4">
      <c r="A144" s="64" t="s">
        <v>269</v>
      </c>
      <c r="B144" s="95">
        <v>56009.682000000001</v>
      </c>
      <c r="C144" s="95">
        <v>15485.226560000001</v>
      </c>
      <c r="D144" s="95">
        <v>71494.908559999996</v>
      </c>
    </row>
    <row r="145" spans="1:4">
      <c r="A145" s="64" t="s">
        <v>1491</v>
      </c>
      <c r="B145" s="95">
        <v>534045.93752000004</v>
      </c>
      <c r="C145" s="95">
        <v>221773.20122999998</v>
      </c>
      <c r="D145" s="95">
        <v>755819.13875000004</v>
      </c>
    </row>
    <row r="146" spans="1:4">
      <c r="A146" s="64" t="s">
        <v>271</v>
      </c>
      <c r="B146" s="95">
        <v>0</v>
      </c>
      <c r="C146" s="95">
        <v>5090.6239999999998</v>
      </c>
      <c r="D146" s="95">
        <v>5090.6239999999998</v>
      </c>
    </row>
    <row r="147" spans="1:4">
      <c r="A147" s="64" t="s">
        <v>272</v>
      </c>
      <c r="B147" s="95">
        <v>104272</v>
      </c>
      <c r="C147" s="95">
        <v>0</v>
      </c>
      <c r="D147" s="95">
        <v>104272</v>
      </c>
    </row>
    <row r="148" spans="1:4">
      <c r="A148" s="64" t="s">
        <v>273</v>
      </c>
      <c r="B148" s="95">
        <v>11118.532720000001</v>
      </c>
      <c r="C148" s="95">
        <v>52002.469280000005</v>
      </c>
      <c r="D148" s="95">
        <v>63121.002</v>
      </c>
    </row>
    <row r="149" spans="1:4">
      <c r="A149" s="177" t="s">
        <v>274</v>
      </c>
      <c r="B149" s="57">
        <v>138051.28405000002</v>
      </c>
      <c r="C149" s="57">
        <v>15001.930349999999</v>
      </c>
      <c r="D149" s="57">
        <v>153053.2144</v>
      </c>
    </row>
    <row r="150" spans="1:4">
      <c r="A150" s="64" t="s">
        <v>207</v>
      </c>
      <c r="B150" s="95">
        <v>31641.369500000001</v>
      </c>
      <c r="C150" s="95">
        <v>30.498560000000001</v>
      </c>
      <c r="D150" s="95">
        <v>31671.868059999997</v>
      </c>
    </row>
    <row r="151" spans="1:4">
      <c r="A151" s="64" t="s">
        <v>209</v>
      </c>
      <c r="B151" s="95">
        <v>39135.627049999996</v>
      </c>
      <c r="C151" s="95">
        <v>7784.9421500000008</v>
      </c>
      <c r="D151" s="95">
        <v>46920.569200000005</v>
      </c>
    </row>
    <row r="152" spans="1:4">
      <c r="A152" s="64" t="s">
        <v>275</v>
      </c>
      <c r="B152" s="95">
        <v>66756.87242</v>
      </c>
      <c r="C152" s="95">
        <v>6800.1031199999998</v>
      </c>
      <c r="D152" s="95">
        <v>73556.975539999999</v>
      </c>
    </row>
    <row r="153" spans="1:4">
      <c r="A153" s="64" t="s">
        <v>236</v>
      </c>
      <c r="B153" s="95">
        <v>517.41507999999999</v>
      </c>
      <c r="C153" s="95">
        <v>386.38652000000002</v>
      </c>
      <c r="D153" s="95">
        <v>903.80160000000001</v>
      </c>
    </row>
    <row r="154" spans="1:4">
      <c r="A154" s="64" t="s">
        <v>276</v>
      </c>
      <c r="B154" s="95">
        <v>0</v>
      </c>
      <c r="C154" s="95">
        <v>0</v>
      </c>
      <c r="D154" s="95">
        <v>0</v>
      </c>
    </row>
    <row r="155" spans="1:4">
      <c r="A155" s="177" t="s">
        <v>277</v>
      </c>
      <c r="B155" s="57">
        <v>57701.763989999999</v>
      </c>
      <c r="C155" s="57">
        <v>4501.0240400000002</v>
      </c>
      <c r="D155" s="57">
        <v>62202.788030000003</v>
      </c>
    </row>
    <row r="156" spans="1:4">
      <c r="A156" s="64" t="s">
        <v>278</v>
      </c>
      <c r="B156" s="95">
        <v>1530.39679</v>
      </c>
      <c r="C156" s="95">
        <v>175.21495999999999</v>
      </c>
      <c r="D156" s="95">
        <v>1705.61175</v>
      </c>
    </row>
    <row r="157" spans="1:4">
      <c r="A157" s="64" t="s">
        <v>279</v>
      </c>
      <c r="B157" s="95">
        <v>0</v>
      </c>
      <c r="C157" s="95">
        <v>0</v>
      </c>
      <c r="D157" s="95">
        <v>0</v>
      </c>
    </row>
    <row r="158" spans="1:4">
      <c r="A158" s="64" t="s">
        <v>280</v>
      </c>
      <c r="B158" s="95">
        <v>15707.601789999999</v>
      </c>
      <c r="C158" s="95">
        <v>2162.90454</v>
      </c>
      <c r="D158" s="95">
        <v>17870.506329999997</v>
      </c>
    </row>
    <row r="159" spans="1:4">
      <c r="A159" s="64" t="s">
        <v>1301</v>
      </c>
      <c r="B159" s="95">
        <v>0</v>
      </c>
      <c r="C159" s="95">
        <v>0</v>
      </c>
      <c r="D159" s="95">
        <v>0</v>
      </c>
    </row>
    <row r="160" spans="1:4">
      <c r="A160" s="64" t="s">
        <v>281</v>
      </c>
      <c r="B160" s="95">
        <v>40463.76541</v>
      </c>
      <c r="C160" s="95">
        <v>2162.90454</v>
      </c>
      <c r="D160" s="95">
        <v>42626.669950000003</v>
      </c>
    </row>
    <row r="161" spans="1:4">
      <c r="A161" s="64" t="s">
        <v>282</v>
      </c>
      <c r="B161" s="95">
        <v>0</v>
      </c>
      <c r="C161" s="95">
        <v>0</v>
      </c>
      <c r="D161" s="95">
        <v>0</v>
      </c>
    </row>
    <row r="162" spans="1:4">
      <c r="A162" s="177" t="s">
        <v>283</v>
      </c>
      <c r="B162" s="57">
        <v>50451.388890000002</v>
      </c>
      <c r="C162" s="57">
        <v>0</v>
      </c>
      <c r="D162" s="57">
        <v>50451.388890000002</v>
      </c>
    </row>
    <row r="163" spans="1:4">
      <c r="A163" s="64" t="s">
        <v>284</v>
      </c>
      <c r="B163" s="95">
        <v>50000</v>
      </c>
      <c r="C163" s="95">
        <v>0</v>
      </c>
      <c r="D163" s="95">
        <v>50000</v>
      </c>
    </row>
    <row r="164" spans="1:4">
      <c r="A164" s="64" t="s">
        <v>285</v>
      </c>
      <c r="B164" s="95">
        <v>0</v>
      </c>
      <c r="C164" s="95">
        <v>0</v>
      </c>
      <c r="D164" s="95">
        <v>0</v>
      </c>
    </row>
    <row r="165" spans="1:4">
      <c r="A165" s="64" t="s">
        <v>1492</v>
      </c>
      <c r="B165" s="95">
        <v>0</v>
      </c>
      <c r="C165" s="95">
        <v>0</v>
      </c>
      <c r="D165" s="95">
        <v>0</v>
      </c>
    </row>
    <row r="166" spans="1:4">
      <c r="A166" s="64" t="s">
        <v>287</v>
      </c>
      <c r="B166" s="95">
        <v>451.38889</v>
      </c>
      <c r="C166" s="95">
        <v>0</v>
      </c>
      <c r="D166" s="95">
        <v>451.38889</v>
      </c>
    </row>
    <row r="167" spans="1:4">
      <c r="A167" s="177" t="s">
        <v>288</v>
      </c>
      <c r="B167" s="57">
        <v>108793.91597</v>
      </c>
      <c r="C167" s="57">
        <v>2312.55402</v>
      </c>
      <c r="D167" s="57">
        <v>111106.46999</v>
      </c>
    </row>
    <row r="168" spans="1:4">
      <c r="A168" s="64" t="s">
        <v>289</v>
      </c>
      <c r="B168" s="95">
        <v>64576.210060000005</v>
      </c>
      <c r="C168" s="95">
        <v>0</v>
      </c>
      <c r="D168" s="95">
        <v>64576.210060000005</v>
      </c>
    </row>
    <row r="169" spans="1:4">
      <c r="A169" s="64" t="s">
        <v>290</v>
      </c>
      <c r="B169" s="95">
        <v>0</v>
      </c>
      <c r="C169" s="95">
        <v>0</v>
      </c>
      <c r="D169" s="95">
        <v>0</v>
      </c>
    </row>
    <row r="170" spans="1:4">
      <c r="A170" s="64" t="s">
        <v>291</v>
      </c>
      <c r="B170" s="95">
        <v>54.536999999999999</v>
      </c>
      <c r="C170" s="95">
        <v>0</v>
      </c>
      <c r="D170" s="95">
        <v>54.536999999999999</v>
      </c>
    </row>
    <row r="171" spans="1:4">
      <c r="A171" s="64" t="s">
        <v>292</v>
      </c>
      <c r="B171" s="95">
        <v>64521.673060000001</v>
      </c>
      <c r="C171" s="95">
        <v>0</v>
      </c>
      <c r="D171" s="95">
        <v>64521.673060000001</v>
      </c>
    </row>
    <row r="172" spans="1:4">
      <c r="A172" s="64" t="s">
        <v>293</v>
      </c>
      <c r="B172" s="95">
        <v>0</v>
      </c>
      <c r="C172" s="95">
        <v>0</v>
      </c>
      <c r="D172" s="95">
        <v>0</v>
      </c>
    </row>
    <row r="173" spans="1:4">
      <c r="A173" s="64" t="s">
        <v>294</v>
      </c>
      <c r="B173" s="95">
        <v>0</v>
      </c>
      <c r="C173" s="95">
        <v>0</v>
      </c>
      <c r="D173" s="95">
        <v>0</v>
      </c>
    </row>
    <row r="174" spans="1:4">
      <c r="A174" s="64" t="s">
        <v>295</v>
      </c>
      <c r="B174" s="95">
        <v>42100</v>
      </c>
      <c r="C174" s="95">
        <v>2284.38</v>
      </c>
      <c r="D174" s="95">
        <v>44384.38</v>
      </c>
    </row>
    <row r="175" spans="1:4">
      <c r="A175" s="64" t="s">
        <v>296</v>
      </c>
      <c r="B175" s="95">
        <v>2117.7059100000001</v>
      </c>
      <c r="C175" s="95">
        <v>28.174019999999999</v>
      </c>
      <c r="D175" s="95">
        <v>2145.8799300000001</v>
      </c>
    </row>
    <row r="176" spans="1:4">
      <c r="A176" s="177" t="s">
        <v>297</v>
      </c>
      <c r="B176" s="57">
        <v>379945.02817000001</v>
      </c>
      <c r="C176" s="57">
        <v>62735.370299999995</v>
      </c>
      <c r="D176" s="57">
        <v>442680.39847000001</v>
      </c>
    </row>
    <row r="177" spans="1:4">
      <c r="A177" s="63" t="s">
        <v>298</v>
      </c>
      <c r="B177" s="95">
        <v>304909.3</v>
      </c>
      <c r="C177" s="95">
        <v>100197.28</v>
      </c>
      <c r="D177" s="95">
        <v>405106.58</v>
      </c>
    </row>
    <row r="178" spans="1:4">
      <c r="A178" s="64" t="s">
        <v>299</v>
      </c>
      <c r="B178" s="95">
        <v>304909.3</v>
      </c>
      <c r="C178" s="95">
        <v>100197.28</v>
      </c>
      <c r="D178" s="95">
        <v>405106.58</v>
      </c>
    </row>
    <row r="179" spans="1:4">
      <c r="A179" s="64" t="s">
        <v>300</v>
      </c>
      <c r="B179" s="95">
        <v>0</v>
      </c>
      <c r="C179" s="95">
        <v>0</v>
      </c>
      <c r="D179" s="95">
        <v>0</v>
      </c>
    </row>
    <row r="180" spans="1:4">
      <c r="A180" s="64" t="s">
        <v>301</v>
      </c>
      <c r="B180" s="95">
        <v>0</v>
      </c>
      <c r="C180" s="95">
        <v>0</v>
      </c>
      <c r="D180" s="95">
        <v>0</v>
      </c>
    </row>
    <row r="181" spans="1:4">
      <c r="A181" s="63" t="s">
        <v>302</v>
      </c>
      <c r="B181" s="95">
        <v>883.34046999999998</v>
      </c>
      <c r="C181" s="95">
        <v>7101.6055900000001</v>
      </c>
      <c r="D181" s="95">
        <v>7984.9460599999993</v>
      </c>
    </row>
    <row r="182" spans="1:4">
      <c r="A182" s="64" t="s">
        <v>303</v>
      </c>
      <c r="B182" s="95">
        <v>0</v>
      </c>
      <c r="C182" s="95">
        <v>0</v>
      </c>
      <c r="D182" s="95">
        <v>0</v>
      </c>
    </row>
    <row r="183" spans="1:4">
      <c r="A183" s="64" t="s">
        <v>304</v>
      </c>
      <c r="B183" s="95">
        <v>1.0545599999999999</v>
      </c>
      <c r="C183" s="95">
        <v>7101.6055900000001</v>
      </c>
      <c r="D183" s="95">
        <v>7102.6601500000006</v>
      </c>
    </row>
    <row r="184" spans="1:4">
      <c r="A184" s="64" t="s">
        <v>305</v>
      </c>
      <c r="B184" s="95">
        <v>882.28591000000006</v>
      </c>
      <c r="C184" s="95">
        <v>0</v>
      </c>
      <c r="D184" s="95">
        <v>882.28591000000006</v>
      </c>
    </row>
    <row r="185" spans="1:4">
      <c r="A185" s="63" t="s">
        <v>306</v>
      </c>
      <c r="B185" s="95">
        <v>0</v>
      </c>
      <c r="C185" s="95">
        <v>0</v>
      </c>
      <c r="D185" s="95">
        <v>0</v>
      </c>
    </row>
    <row r="186" spans="1:4">
      <c r="A186" s="64" t="s">
        <v>307</v>
      </c>
      <c r="B186" s="95">
        <v>0</v>
      </c>
      <c r="C186" s="95">
        <v>0</v>
      </c>
      <c r="D186" s="95">
        <v>0</v>
      </c>
    </row>
    <row r="187" spans="1:4">
      <c r="A187" s="63" t="s">
        <v>308</v>
      </c>
      <c r="B187" s="95">
        <v>40541.281729999995</v>
      </c>
      <c r="C187" s="95">
        <v>4986.2727400000003</v>
      </c>
      <c r="D187" s="95">
        <v>45527.554469999995</v>
      </c>
    </row>
    <row r="188" spans="1:4">
      <c r="A188" s="64" t="s">
        <v>309</v>
      </c>
      <c r="B188" s="95">
        <v>37598.184249999998</v>
      </c>
      <c r="C188" s="95">
        <v>4507.8763600000002</v>
      </c>
      <c r="D188" s="95">
        <v>42106.06061</v>
      </c>
    </row>
    <row r="189" spans="1:4">
      <c r="A189" s="64" t="s">
        <v>310</v>
      </c>
      <c r="B189" s="95">
        <v>2943.0974799999999</v>
      </c>
      <c r="C189" s="95">
        <v>478.39638000000002</v>
      </c>
      <c r="D189" s="95">
        <v>3421.49386</v>
      </c>
    </row>
    <row r="190" spans="1:4">
      <c r="A190" s="64" t="s">
        <v>311</v>
      </c>
      <c r="B190" s="95">
        <v>0</v>
      </c>
      <c r="C190" s="95">
        <v>0</v>
      </c>
      <c r="D190" s="95">
        <v>0</v>
      </c>
    </row>
    <row r="191" spans="1:4">
      <c r="A191" s="63" t="s">
        <v>312</v>
      </c>
      <c r="B191" s="95">
        <v>33611.105969999997</v>
      </c>
      <c r="C191" s="95">
        <v>-49549.788030000003</v>
      </c>
      <c r="D191" s="95">
        <v>-15938.682060000001</v>
      </c>
    </row>
    <row r="192" spans="1:4">
      <c r="A192" s="64" t="s">
        <v>313</v>
      </c>
      <c r="B192" s="95">
        <v>14424.150679999999</v>
      </c>
      <c r="C192" s="95">
        <v>-35522.031490000001</v>
      </c>
      <c r="D192" s="95">
        <v>-21097.880809999999</v>
      </c>
    </row>
    <row r="193" spans="1:4">
      <c r="A193" s="100" t="s">
        <v>314</v>
      </c>
      <c r="B193" s="95">
        <v>19186.955289999998</v>
      </c>
      <c r="C193" s="95">
        <v>-14027.756539999998</v>
      </c>
      <c r="D193" s="95">
        <v>5159.1987499999996</v>
      </c>
    </row>
    <row r="194" spans="1:4">
      <c r="A194" s="155" t="s">
        <v>315</v>
      </c>
      <c r="B194" s="57">
        <v>5736864.7954299999</v>
      </c>
      <c r="C194" s="57">
        <v>860207.51740000001</v>
      </c>
      <c r="D194" s="57">
        <v>6597072.3128300002</v>
      </c>
    </row>
    <row r="195" spans="1:4">
      <c r="A195" s="177" t="s">
        <v>316</v>
      </c>
      <c r="B195" s="57">
        <v>39267.342979999994</v>
      </c>
      <c r="C195" s="57">
        <v>36598.006609999997</v>
      </c>
      <c r="D195" s="57">
        <v>75865.349589999998</v>
      </c>
    </row>
    <row r="196" spans="1:4">
      <c r="A196" s="63" t="s">
        <v>317</v>
      </c>
      <c r="B196" s="95">
        <v>0</v>
      </c>
      <c r="C196" s="95">
        <v>0</v>
      </c>
      <c r="D196" s="95">
        <v>0</v>
      </c>
    </row>
    <row r="197" spans="1:4">
      <c r="A197" s="64" t="s">
        <v>318</v>
      </c>
      <c r="B197" s="95">
        <v>0</v>
      </c>
      <c r="C197" s="95">
        <v>0</v>
      </c>
      <c r="D197" s="95">
        <v>0</v>
      </c>
    </row>
    <row r="198" spans="1:4">
      <c r="A198" s="64" t="s">
        <v>319</v>
      </c>
      <c r="B198" s="95">
        <v>0</v>
      </c>
      <c r="C198" s="95">
        <v>0</v>
      </c>
      <c r="D198" s="95">
        <v>0</v>
      </c>
    </row>
    <row r="199" spans="1:4">
      <c r="A199" s="64" t="s">
        <v>320</v>
      </c>
      <c r="B199" s="95">
        <v>0</v>
      </c>
      <c r="C199" s="95">
        <v>0</v>
      </c>
      <c r="D199" s="95">
        <v>0</v>
      </c>
    </row>
    <row r="200" spans="1:4">
      <c r="A200" s="64" t="s">
        <v>321</v>
      </c>
      <c r="B200" s="95">
        <v>0</v>
      </c>
      <c r="C200" s="95">
        <v>0</v>
      </c>
      <c r="D200" s="95">
        <v>0</v>
      </c>
    </row>
    <row r="201" spans="1:4">
      <c r="A201" s="64" t="s">
        <v>322</v>
      </c>
      <c r="B201" s="95">
        <v>0</v>
      </c>
      <c r="C201" s="95">
        <v>0</v>
      </c>
      <c r="D201" s="95">
        <v>0</v>
      </c>
    </row>
    <row r="202" spans="1:4">
      <c r="A202" s="63" t="s">
        <v>323</v>
      </c>
      <c r="B202" s="95">
        <v>0</v>
      </c>
      <c r="C202" s="95">
        <v>34592.986729999997</v>
      </c>
      <c r="D202" s="95">
        <v>34592.986729999997</v>
      </c>
    </row>
    <row r="203" spans="1:4">
      <c r="A203" s="64" t="s">
        <v>324</v>
      </c>
      <c r="B203" s="95">
        <v>0</v>
      </c>
      <c r="C203" s="95">
        <v>0</v>
      </c>
      <c r="D203" s="95">
        <v>0</v>
      </c>
    </row>
    <row r="204" spans="1:4">
      <c r="A204" s="64" t="s">
        <v>325</v>
      </c>
      <c r="B204" s="95">
        <v>0</v>
      </c>
      <c r="C204" s="95">
        <v>0</v>
      </c>
      <c r="D204" s="95">
        <v>0</v>
      </c>
    </row>
    <row r="205" spans="1:4">
      <c r="A205" s="64" t="s">
        <v>1493</v>
      </c>
      <c r="B205" s="95">
        <v>0</v>
      </c>
      <c r="C205" s="95">
        <v>935.601</v>
      </c>
      <c r="D205" s="95">
        <v>935.601</v>
      </c>
    </row>
    <row r="206" spans="1:4">
      <c r="A206" s="64" t="s">
        <v>327</v>
      </c>
      <c r="B206" s="95">
        <v>0</v>
      </c>
      <c r="C206" s="95">
        <v>0</v>
      </c>
      <c r="D206" s="95">
        <v>0</v>
      </c>
    </row>
    <row r="207" spans="1:4">
      <c r="A207" s="64" t="s">
        <v>328</v>
      </c>
      <c r="B207" s="95">
        <v>0</v>
      </c>
      <c r="C207" s="95">
        <v>33657.385729999995</v>
      </c>
      <c r="D207" s="95">
        <v>33657.385729999995</v>
      </c>
    </row>
    <row r="208" spans="1:4">
      <c r="A208" s="63" t="s">
        <v>329</v>
      </c>
      <c r="B208" s="95">
        <v>0</v>
      </c>
      <c r="C208" s="95">
        <v>0</v>
      </c>
      <c r="D208" s="95">
        <v>0</v>
      </c>
    </row>
    <row r="209" spans="1:4">
      <c r="A209" s="63" t="s">
        <v>330</v>
      </c>
      <c r="B209" s="95">
        <v>39267.342979999994</v>
      </c>
      <c r="C209" s="95">
        <v>2005.0198799999998</v>
      </c>
      <c r="D209" s="95">
        <v>41272.362860000001</v>
      </c>
    </row>
    <row r="210" spans="1:4">
      <c r="A210" s="64" t="s">
        <v>331</v>
      </c>
      <c r="B210" s="95">
        <v>0</v>
      </c>
      <c r="C210" s="95">
        <v>0</v>
      </c>
      <c r="D210" s="95">
        <v>0</v>
      </c>
    </row>
    <row r="211" spans="1:4">
      <c r="A211" s="64" t="s">
        <v>332</v>
      </c>
      <c r="B211" s="95">
        <v>39267.342979999994</v>
      </c>
      <c r="C211" s="95">
        <v>2005.0198799999998</v>
      </c>
      <c r="D211" s="95">
        <v>41272.362860000001</v>
      </c>
    </row>
    <row r="212" spans="1:4">
      <c r="A212" s="64" t="s">
        <v>333</v>
      </c>
      <c r="B212" s="95">
        <v>0</v>
      </c>
      <c r="C212" s="95">
        <v>0</v>
      </c>
      <c r="D212" s="95">
        <v>0</v>
      </c>
    </row>
    <row r="213" spans="1:4">
      <c r="A213" s="64" t="s">
        <v>334</v>
      </c>
      <c r="B213" s="95">
        <v>0</v>
      </c>
      <c r="C213" s="95">
        <v>0</v>
      </c>
      <c r="D213" s="95">
        <v>0</v>
      </c>
    </row>
    <row r="214" spans="1:4">
      <c r="A214" s="63" t="s">
        <v>335</v>
      </c>
      <c r="B214" s="95">
        <v>0</v>
      </c>
      <c r="C214" s="95">
        <v>0</v>
      </c>
      <c r="D214" s="95">
        <v>0</v>
      </c>
    </row>
    <row r="215" spans="1:4">
      <c r="A215" s="177" t="s">
        <v>336</v>
      </c>
      <c r="B215" s="57">
        <v>5923158.1904899999</v>
      </c>
      <c r="C215" s="57">
        <v>1876718.8333699999</v>
      </c>
      <c r="D215" s="57">
        <v>7799877.0238600001</v>
      </c>
    </row>
    <row r="216" spans="1:4">
      <c r="A216" s="63" t="s">
        <v>337</v>
      </c>
      <c r="B216" s="95">
        <v>0</v>
      </c>
      <c r="C216" s="95">
        <v>1.6E-2</v>
      </c>
      <c r="D216" s="95">
        <v>1.6E-2</v>
      </c>
    </row>
    <row r="217" spans="1:4">
      <c r="A217" s="64" t="s">
        <v>338</v>
      </c>
      <c r="B217" s="95">
        <v>0</v>
      </c>
      <c r="C217" s="95">
        <v>0</v>
      </c>
      <c r="D217" s="95">
        <v>0</v>
      </c>
    </row>
    <row r="218" spans="1:4">
      <c r="A218" s="64" t="s">
        <v>339</v>
      </c>
      <c r="B218" s="95">
        <v>0</v>
      </c>
      <c r="C218" s="95">
        <v>0</v>
      </c>
      <c r="D218" s="95">
        <v>0</v>
      </c>
    </row>
    <row r="219" spans="1:4">
      <c r="A219" s="64" t="s">
        <v>340</v>
      </c>
      <c r="B219" s="95">
        <v>0</v>
      </c>
      <c r="C219" s="95">
        <v>1.6E-2</v>
      </c>
      <c r="D219" s="95">
        <v>1.6E-2</v>
      </c>
    </row>
    <row r="220" spans="1:4">
      <c r="A220" s="63" t="s">
        <v>341</v>
      </c>
      <c r="B220" s="95">
        <v>0</v>
      </c>
      <c r="C220" s="95">
        <v>0</v>
      </c>
      <c r="D220" s="95">
        <v>0</v>
      </c>
    </row>
    <row r="221" spans="1:4">
      <c r="A221" s="65" t="s">
        <v>342</v>
      </c>
      <c r="B221" s="95">
        <v>0</v>
      </c>
      <c r="C221" s="95">
        <v>0</v>
      </c>
      <c r="D221" s="95">
        <v>0</v>
      </c>
    </row>
    <row r="222" spans="1:4">
      <c r="A222" s="64" t="s">
        <v>343</v>
      </c>
      <c r="B222" s="95">
        <v>0</v>
      </c>
      <c r="C222" s="95">
        <v>0</v>
      </c>
      <c r="D222" s="95">
        <v>0</v>
      </c>
    </row>
    <row r="223" spans="1:4">
      <c r="A223" s="64" t="s">
        <v>344</v>
      </c>
      <c r="B223" s="95">
        <v>0</v>
      </c>
      <c r="C223" s="95">
        <v>0</v>
      </c>
      <c r="D223" s="95">
        <v>0</v>
      </c>
    </row>
    <row r="224" spans="1:4">
      <c r="A224" s="64" t="s">
        <v>345</v>
      </c>
      <c r="B224" s="95">
        <v>0</v>
      </c>
      <c r="C224" s="95">
        <v>0</v>
      </c>
      <c r="D224" s="95">
        <v>0</v>
      </c>
    </row>
    <row r="225" spans="1:4">
      <c r="A225" s="64" t="s">
        <v>346</v>
      </c>
      <c r="B225" s="95">
        <v>0</v>
      </c>
      <c r="C225" s="95">
        <v>0</v>
      </c>
      <c r="D225" s="95">
        <v>0</v>
      </c>
    </row>
    <row r="226" spans="1:4">
      <c r="A226" s="63" t="s">
        <v>347</v>
      </c>
      <c r="B226" s="95">
        <v>0</v>
      </c>
      <c r="C226" s="95">
        <v>0</v>
      </c>
      <c r="D226" s="95">
        <v>0</v>
      </c>
    </row>
    <row r="227" spans="1:4">
      <c r="A227" s="64" t="s">
        <v>348</v>
      </c>
      <c r="B227" s="95">
        <v>0</v>
      </c>
      <c r="C227" s="95">
        <v>0</v>
      </c>
      <c r="D227" s="95">
        <v>0</v>
      </c>
    </row>
    <row r="228" spans="1:4">
      <c r="A228" s="64" t="s">
        <v>349</v>
      </c>
      <c r="B228" s="95">
        <v>0</v>
      </c>
      <c r="C228" s="95">
        <v>0</v>
      </c>
      <c r="D228" s="95">
        <v>0</v>
      </c>
    </row>
    <row r="229" spans="1:4">
      <c r="A229" s="63" t="s">
        <v>350</v>
      </c>
      <c r="B229" s="95">
        <v>0</v>
      </c>
      <c r="C229" s="95">
        <v>0</v>
      </c>
      <c r="D229" s="95">
        <v>0</v>
      </c>
    </row>
    <row r="230" spans="1:4">
      <c r="A230" s="64" t="s">
        <v>351</v>
      </c>
      <c r="B230" s="95">
        <v>0</v>
      </c>
      <c r="C230" s="95">
        <v>0</v>
      </c>
      <c r="D230" s="95">
        <v>0</v>
      </c>
    </row>
    <row r="231" spans="1:4">
      <c r="A231" s="64" t="s">
        <v>352</v>
      </c>
      <c r="B231" s="95">
        <v>0</v>
      </c>
      <c r="C231" s="95">
        <v>0</v>
      </c>
      <c r="D231" s="95">
        <v>0</v>
      </c>
    </row>
    <row r="232" spans="1:4">
      <c r="A232" s="63" t="s">
        <v>353</v>
      </c>
      <c r="B232" s="95">
        <v>3940621.1991099999</v>
      </c>
      <c r="C232" s="95">
        <v>1665665.01348</v>
      </c>
      <c r="D232" s="95">
        <v>5606286.2125900006</v>
      </c>
    </row>
    <row r="233" spans="1:4">
      <c r="A233" s="64" t="s">
        <v>354</v>
      </c>
      <c r="B233" s="95">
        <v>2906414.0405799998</v>
      </c>
      <c r="C233" s="95">
        <v>1523951.3472799999</v>
      </c>
      <c r="D233" s="95">
        <v>4430365.3878599992</v>
      </c>
    </row>
    <row r="234" spans="1:4">
      <c r="A234" s="64" t="s">
        <v>355</v>
      </c>
      <c r="B234" s="95">
        <v>0</v>
      </c>
      <c r="C234" s="95">
        <v>0</v>
      </c>
      <c r="D234" s="95">
        <v>0</v>
      </c>
    </row>
    <row r="235" spans="1:4">
      <c r="A235" s="64" t="s">
        <v>356</v>
      </c>
      <c r="B235" s="95">
        <v>1009464.80278</v>
      </c>
      <c r="C235" s="95">
        <v>119306.25438</v>
      </c>
      <c r="D235" s="95">
        <v>1128771.0571600001</v>
      </c>
    </row>
    <row r="236" spans="1:4">
      <c r="A236" s="64" t="s">
        <v>357</v>
      </c>
      <c r="B236" s="95">
        <v>0</v>
      </c>
      <c r="C236" s="95">
        <v>0</v>
      </c>
      <c r="D236" s="95">
        <v>0</v>
      </c>
    </row>
    <row r="237" spans="1:4">
      <c r="A237" s="64" t="s">
        <v>358</v>
      </c>
      <c r="B237" s="64">
        <v>427.34075999999999</v>
      </c>
      <c r="C237" s="64">
        <v>19523.731749999999</v>
      </c>
      <c r="D237" s="64">
        <v>19951.072510000002</v>
      </c>
    </row>
    <row r="238" spans="1:4">
      <c r="A238" s="64" t="s">
        <v>359</v>
      </c>
      <c r="B238" s="64">
        <v>0</v>
      </c>
      <c r="C238" s="64">
        <v>0</v>
      </c>
      <c r="D238" s="64">
        <v>0</v>
      </c>
    </row>
    <row r="239" spans="1:4">
      <c r="A239" s="64" t="s">
        <v>360</v>
      </c>
      <c r="B239" s="64">
        <v>0</v>
      </c>
      <c r="C239" s="64">
        <v>0</v>
      </c>
      <c r="D239" s="64">
        <v>0</v>
      </c>
    </row>
    <row r="240" spans="1:4">
      <c r="A240" s="64" t="s">
        <v>361</v>
      </c>
      <c r="B240" s="64">
        <v>24315.01499</v>
      </c>
      <c r="C240" s="64">
        <v>2883.6800699999999</v>
      </c>
      <c r="D240" s="64">
        <v>27198.695059999998</v>
      </c>
    </row>
    <row r="241" spans="1:4">
      <c r="A241" s="63" t="s">
        <v>362</v>
      </c>
      <c r="B241" s="64">
        <v>1947436.40393</v>
      </c>
      <c r="C241" s="64">
        <v>210098.98243999999</v>
      </c>
      <c r="D241" s="64">
        <v>2157535.38637</v>
      </c>
    </row>
    <row r="242" spans="1:4">
      <c r="A242" s="64" t="s">
        <v>363</v>
      </c>
      <c r="B242" s="64">
        <v>942361.84496999998</v>
      </c>
      <c r="C242" s="64">
        <v>155234.55144000001</v>
      </c>
      <c r="D242" s="64">
        <v>1097596.39641</v>
      </c>
    </row>
    <row r="243" spans="1:4">
      <c r="A243" s="64" t="s">
        <v>364</v>
      </c>
      <c r="B243" s="64">
        <v>0</v>
      </c>
      <c r="C243" s="64">
        <v>0</v>
      </c>
      <c r="D243" s="64">
        <v>0</v>
      </c>
    </row>
    <row r="244" spans="1:4">
      <c r="A244" s="64" t="s">
        <v>365</v>
      </c>
      <c r="B244" s="64">
        <v>212232.91683999999</v>
      </c>
      <c r="C244" s="64">
        <v>27645.861350000003</v>
      </c>
      <c r="D244" s="64">
        <v>239878.77819000001</v>
      </c>
    </row>
    <row r="245" spans="1:4">
      <c r="A245" s="64" t="s">
        <v>366</v>
      </c>
      <c r="B245" s="64">
        <v>23744.910789999998</v>
      </c>
      <c r="C245" s="64">
        <v>24654.737280000001</v>
      </c>
      <c r="D245" s="64">
        <v>48399.648070000003</v>
      </c>
    </row>
    <row r="246" spans="1:4">
      <c r="A246" s="64" t="s">
        <v>1494</v>
      </c>
      <c r="B246" s="64">
        <v>0</v>
      </c>
      <c r="C246" s="64">
        <v>0</v>
      </c>
      <c r="D246" s="64">
        <v>0</v>
      </c>
    </row>
    <row r="247" spans="1:4">
      <c r="A247" s="64" t="s">
        <v>367</v>
      </c>
      <c r="B247" s="64">
        <v>769096.7313300001</v>
      </c>
      <c r="C247" s="64">
        <v>2563.8323700000001</v>
      </c>
      <c r="D247" s="64">
        <v>771660.56370000006</v>
      </c>
    </row>
    <row r="248" spans="1:4">
      <c r="A248" s="63" t="s">
        <v>368</v>
      </c>
      <c r="B248" s="64">
        <v>35100.587450000006</v>
      </c>
      <c r="C248" s="64">
        <v>954.82144999999991</v>
      </c>
      <c r="D248" s="64">
        <v>36055.408899999995</v>
      </c>
    </row>
    <row r="249" spans="1:4">
      <c r="A249" s="64" t="s">
        <v>369</v>
      </c>
      <c r="B249" s="64">
        <v>34458.703979999998</v>
      </c>
      <c r="C249" s="64">
        <v>950.23791000000006</v>
      </c>
      <c r="D249" s="64">
        <v>35408.941890000002</v>
      </c>
    </row>
    <row r="250" spans="1:4">
      <c r="A250" s="64" t="s">
        <v>370</v>
      </c>
      <c r="B250" s="64">
        <v>641.88346999999999</v>
      </c>
      <c r="C250" s="64">
        <v>4.5835400000000002</v>
      </c>
      <c r="D250" s="64">
        <v>646.46700999999996</v>
      </c>
    </row>
    <row r="251" spans="1:4">
      <c r="A251" s="63" t="s">
        <v>371</v>
      </c>
      <c r="B251" s="64">
        <v>0</v>
      </c>
      <c r="C251" s="64">
        <v>0</v>
      </c>
      <c r="D251" s="64">
        <v>0</v>
      </c>
    </row>
    <row r="252" spans="1:4">
      <c r="A252" s="64" t="s">
        <v>369</v>
      </c>
      <c r="B252" s="64">
        <v>0</v>
      </c>
      <c r="C252" s="64">
        <v>0</v>
      </c>
      <c r="D252" s="64">
        <v>0</v>
      </c>
    </row>
    <row r="253" spans="1:4">
      <c r="A253" s="64" t="s">
        <v>370</v>
      </c>
      <c r="B253" s="64">
        <v>0</v>
      </c>
      <c r="C253" s="64">
        <v>0</v>
      </c>
      <c r="D253" s="64">
        <v>0</v>
      </c>
    </row>
    <row r="254" spans="1:4">
      <c r="A254" s="177" t="s">
        <v>372</v>
      </c>
      <c r="B254" s="57">
        <v>391913.93610000005</v>
      </c>
      <c r="C254" s="57">
        <v>44078.216840000001</v>
      </c>
      <c r="D254" s="57">
        <v>435992.15294</v>
      </c>
    </row>
    <row r="255" spans="1:4">
      <c r="A255" s="64" t="s">
        <v>373</v>
      </c>
      <c r="B255" s="95">
        <v>0</v>
      </c>
      <c r="C255" s="95">
        <v>176.33036999999999</v>
      </c>
      <c r="D255" s="95">
        <v>176.33036999999999</v>
      </c>
    </row>
    <row r="256" spans="1:4">
      <c r="A256" s="64" t="s">
        <v>374</v>
      </c>
      <c r="B256" s="95">
        <v>5455.6913199999999</v>
      </c>
      <c r="C256" s="95">
        <v>530.62707999999998</v>
      </c>
      <c r="D256" s="95">
        <v>5986.3184000000001</v>
      </c>
    </row>
    <row r="257" spans="1:4">
      <c r="A257" s="64" t="s">
        <v>375</v>
      </c>
      <c r="B257" s="95">
        <v>337921.70848000003</v>
      </c>
      <c r="C257" s="95">
        <v>26187.134239999999</v>
      </c>
      <c r="D257" s="95">
        <v>364108.84272000002</v>
      </c>
    </row>
    <row r="258" spans="1:4">
      <c r="A258" s="64" t="s">
        <v>376</v>
      </c>
      <c r="B258" s="95">
        <v>17351.979170000002</v>
      </c>
      <c r="C258" s="95">
        <v>14899.0877</v>
      </c>
      <c r="D258" s="95">
        <v>32251.066870000002</v>
      </c>
    </row>
    <row r="259" spans="1:4">
      <c r="A259" s="64" t="s">
        <v>377</v>
      </c>
      <c r="B259" s="95">
        <v>3062.5298599999996</v>
      </c>
      <c r="C259" s="95">
        <v>260.97424999999998</v>
      </c>
      <c r="D259" s="95">
        <v>3323.5041099999999</v>
      </c>
    </row>
    <row r="260" spans="1:4">
      <c r="A260" s="64" t="s">
        <v>378</v>
      </c>
      <c r="B260" s="95">
        <v>442.63974000000002</v>
      </c>
      <c r="C260" s="95">
        <v>437.70911999999998</v>
      </c>
      <c r="D260" s="95">
        <v>880.34885999999995</v>
      </c>
    </row>
    <row r="261" spans="1:4">
      <c r="A261" s="64" t="s">
        <v>379</v>
      </c>
      <c r="B261" s="95">
        <v>2104.9690900000001</v>
      </c>
      <c r="C261" s="95">
        <v>294.55971</v>
      </c>
      <c r="D261" s="95">
        <v>2399.5287999999996</v>
      </c>
    </row>
    <row r="262" spans="1:4">
      <c r="A262" s="64" t="s">
        <v>380</v>
      </c>
      <c r="B262" s="95">
        <v>51.301839999999999</v>
      </c>
      <c r="C262" s="95">
        <v>276.27249999999998</v>
      </c>
      <c r="D262" s="95">
        <v>327.57434000000001</v>
      </c>
    </row>
    <row r="263" spans="1:4">
      <c r="A263" s="64" t="s">
        <v>381</v>
      </c>
      <c r="B263" s="95">
        <v>0</v>
      </c>
      <c r="C263" s="95">
        <v>0.25419999999999998</v>
      </c>
      <c r="D263" s="95">
        <v>0.25419999999999998</v>
      </c>
    </row>
    <row r="264" spans="1:4">
      <c r="A264" s="64" t="s">
        <v>382</v>
      </c>
      <c r="B264" s="95">
        <v>25166.417219999999</v>
      </c>
      <c r="C264" s="95">
        <v>0</v>
      </c>
      <c r="D264" s="95">
        <v>25166.417219999999</v>
      </c>
    </row>
    <row r="265" spans="1:4">
      <c r="A265" s="64" t="s">
        <v>383</v>
      </c>
      <c r="B265" s="95">
        <v>356.69938000000002</v>
      </c>
      <c r="C265" s="95">
        <v>1015.2676700000001</v>
      </c>
      <c r="D265" s="95">
        <v>1371.96705</v>
      </c>
    </row>
    <row r="266" spans="1:4">
      <c r="A266" s="177" t="s">
        <v>384</v>
      </c>
      <c r="B266" s="57">
        <v>-136783.94227999999</v>
      </c>
      <c r="C266" s="57">
        <v>-18255.966379999998</v>
      </c>
      <c r="D266" s="57">
        <v>-155039.90865999999</v>
      </c>
    </row>
    <row r="267" spans="1:4">
      <c r="A267" s="64" t="s">
        <v>385</v>
      </c>
      <c r="B267" s="95">
        <v>-111807.53778</v>
      </c>
      <c r="C267" s="95">
        <v>-8964.3038000000015</v>
      </c>
      <c r="D267" s="95">
        <v>-120771.84157999999</v>
      </c>
    </row>
    <row r="268" spans="1:4">
      <c r="A268" s="64" t="s">
        <v>386</v>
      </c>
      <c r="B268" s="95">
        <v>0</v>
      </c>
      <c r="C268" s="95">
        <v>0</v>
      </c>
      <c r="D268" s="95">
        <v>0</v>
      </c>
    </row>
    <row r="269" spans="1:4">
      <c r="A269" s="64" t="s">
        <v>387</v>
      </c>
      <c r="B269" s="95">
        <v>-18037.07028</v>
      </c>
      <c r="C269" s="95">
        <v>-7969.2645899999998</v>
      </c>
      <c r="D269" s="95">
        <v>-26006.334870000002</v>
      </c>
    </row>
    <row r="270" spans="1:4">
      <c r="A270" s="64" t="s">
        <v>388</v>
      </c>
      <c r="B270" s="95">
        <v>-810.36262999999997</v>
      </c>
      <c r="C270" s="95">
        <v>0</v>
      </c>
      <c r="D270" s="95">
        <v>-810.36262999999997</v>
      </c>
    </row>
    <row r="271" spans="1:4">
      <c r="A271" s="64" t="s">
        <v>389</v>
      </c>
      <c r="B271" s="95">
        <v>-2152.1247999999996</v>
      </c>
      <c r="C271" s="95">
        <v>0</v>
      </c>
      <c r="D271" s="95">
        <v>-2152.1247999999996</v>
      </c>
    </row>
    <row r="272" spans="1:4">
      <c r="A272" s="65" t="s">
        <v>390</v>
      </c>
      <c r="B272" s="95">
        <v>-3972.4764300000002</v>
      </c>
      <c r="C272" s="95">
        <v>-156.86076</v>
      </c>
      <c r="D272" s="95">
        <v>-4129.3371900000002</v>
      </c>
    </row>
    <row r="273" spans="1:4">
      <c r="A273" s="65" t="s">
        <v>461</v>
      </c>
      <c r="B273" s="95">
        <v>-4.3703599999999998</v>
      </c>
      <c r="C273" s="95">
        <v>-1165.5372299999999</v>
      </c>
      <c r="D273" s="95">
        <v>-1169.90759</v>
      </c>
    </row>
    <row r="274" spans="1:4">
      <c r="A274" s="177" t="s">
        <v>975</v>
      </c>
      <c r="B274" s="57">
        <v>255129.99382</v>
      </c>
      <c r="C274" s="57">
        <v>25822.250459999999</v>
      </c>
      <c r="D274" s="57">
        <v>280952.24427999998</v>
      </c>
    </row>
    <row r="275" spans="1:4">
      <c r="A275" s="155" t="s">
        <v>391</v>
      </c>
      <c r="B275" s="57">
        <v>35279.541789999996</v>
      </c>
      <c r="C275" s="57">
        <v>4168.3750200000004</v>
      </c>
      <c r="D275" s="57">
        <v>39447.916810000002</v>
      </c>
    </row>
    <row r="276" spans="1:4">
      <c r="A276" s="64" t="s">
        <v>392</v>
      </c>
      <c r="B276" s="95">
        <v>26603.418659999999</v>
      </c>
      <c r="C276" s="95">
        <v>1300.4303300000001</v>
      </c>
      <c r="D276" s="95">
        <v>27903.848989999999</v>
      </c>
    </row>
    <row r="277" spans="1:4">
      <c r="A277" s="64" t="s">
        <v>393</v>
      </c>
      <c r="B277" s="95">
        <v>880.52684999999997</v>
      </c>
      <c r="C277" s="95">
        <v>224.12663000000001</v>
      </c>
      <c r="D277" s="95">
        <v>1104.6534799999999</v>
      </c>
    </row>
    <row r="278" spans="1:4">
      <c r="A278" s="64" t="s">
        <v>394</v>
      </c>
      <c r="B278" s="95">
        <v>5208.8312699999997</v>
      </c>
      <c r="C278" s="95">
        <v>2492.0796800000003</v>
      </c>
      <c r="D278" s="95">
        <v>7700.9109500000004</v>
      </c>
    </row>
    <row r="279" spans="1:4">
      <c r="A279" s="64" t="s">
        <v>395</v>
      </c>
      <c r="B279" s="95">
        <v>112.90866</v>
      </c>
      <c r="C279" s="95">
        <v>0</v>
      </c>
      <c r="D279" s="95">
        <v>112.90866</v>
      </c>
    </row>
    <row r="280" spans="1:4">
      <c r="A280" s="62" t="s">
        <v>396</v>
      </c>
      <c r="B280" s="95">
        <v>2473.85635</v>
      </c>
      <c r="C280" s="95">
        <v>151.73838000000001</v>
      </c>
      <c r="D280" s="95">
        <v>2625.5947299999998</v>
      </c>
    </row>
    <row r="281" spans="1:4">
      <c r="A281" s="62" t="s">
        <v>397</v>
      </c>
      <c r="B281" s="95">
        <v>0</v>
      </c>
      <c r="C281" s="95">
        <v>0</v>
      </c>
      <c r="D281" s="95">
        <v>0</v>
      </c>
    </row>
    <row r="282" spans="1:4">
      <c r="A282" s="177" t="s">
        <v>398</v>
      </c>
      <c r="B282" s="57">
        <v>-10678.00937</v>
      </c>
      <c r="C282" s="57">
        <v>-5351.0827599999993</v>
      </c>
      <c r="D282" s="57">
        <v>-16029.092130000001</v>
      </c>
    </row>
    <row r="283" spans="1:4">
      <c r="A283" s="64" t="s">
        <v>392</v>
      </c>
      <c r="B283" s="95">
        <v>-3439.14057</v>
      </c>
      <c r="C283" s="95">
        <v>-437.57314000000002</v>
      </c>
      <c r="D283" s="95">
        <v>-3876.71371</v>
      </c>
    </row>
    <row r="284" spans="1:4">
      <c r="A284" s="64" t="s">
        <v>399</v>
      </c>
      <c r="B284" s="95">
        <v>-3131.6584199999998</v>
      </c>
      <c r="C284" s="95">
        <v>-4400.2285599999996</v>
      </c>
      <c r="D284" s="95">
        <v>-7531.8869800000002</v>
      </c>
    </row>
    <row r="285" spans="1:4">
      <c r="A285" s="64" t="s">
        <v>400</v>
      </c>
      <c r="B285" s="95">
        <v>-601.03498999999999</v>
      </c>
      <c r="C285" s="95">
        <v>0</v>
      </c>
      <c r="D285" s="95">
        <v>-601.03498999999999</v>
      </c>
    </row>
    <row r="286" spans="1:4">
      <c r="A286" s="64" t="s">
        <v>401</v>
      </c>
      <c r="B286" s="95">
        <v>-1.0000000000000001E-5</v>
      </c>
      <c r="C286" s="95">
        <v>0</v>
      </c>
      <c r="D286" s="95">
        <v>-1.0000000000000001E-5</v>
      </c>
    </row>
    <row r="287" spans="1:4">
      <c r="A287" s="64" t="s">
        <v>402</v>
      </c>
      <c r="B287" s="95">
        <v>-3506.1753799999997</v>
      </c>
      <c r="C287" s="95">
        <v>-513.28106000000002</v>
      </c>
      <c r="D287" s="95">
        <v>-4019.4564399999999</v>
      </c>
    </row>
    <row r="288" spans="1:4">
      <c r="A288" s="65" t="s">
        <v>403</v>
      </c>
      <c r="B288" s="95">
        <v>0</v>
      </c>
      <c r="C288" s="95">
        <v>0</v>
      </c>
      <c r="D288" s="95">
        <v>0</v>
      </c>
    </row>
    <row r="289" spans="1:4">
      <c r="A289" s="177" t="s">
        <v>974</v>
      </c>
      <c r="B289" s="57">
        <v>279731.52624000004</v>
      </c>
      <c r="C289" s="57">
        <v>24639.542719999998</v>
      </c>
      <c r="D289" s="57">
        <v>304371.06896</v>
      </c>
    </row>
    <row r="290" spans="1:4">
      <c r="A290" s="64" t="s">
        <v>404</v>
      </c>
      <c r="B290" s="95">
        <v>38761.981390000001</v>
      </c>
      <c r="C290" s="95">
        <v>20059.06525</v>
      </c>
      <c r="D290" s="95">
        <v>58821.04664</v>
      </c>
    </row>
    <row r="291" spans="1:4">
      <c r="A291" s="64" t="s">
        <v>405</v>
      </c>
      <c r="B291" s="95">
        <v>6111.1893700000001</v>
      </c>
      <c r="C291" s="95">
        <v>402.36515000000003</v>
      </c>
      <c r="D291" s="95">
        <v>6513.5545199999997</v>
      </c>
    </row>
    <row r="292" spans="1:4">
      <c r="A292" s="64" t="s">
        <v>406</v>
      </c>
      <c r="B292" s="95">
        <v>32650.291020000001</v>
      </c>
      <c r="C292" s="95">
        <v>19656.700100000002</v>
      </c>
      <c r="D292" s="95">
        <v>52306.991119999999</v>
      </c>
    </row>
    <row r="293" spans="1:4">
      <c r="A293" s="64" t="s">
        <v>407</v>
      </c>
      <c r="B293" s="95">
        <v>0</v>
      </c>
      <c r="C293" s="95">
        <v>0</v>
      </c>
      <c r="D293" s="95">
        <v>0</v>
      </c>
    </row>
    <row r="294" spans="1:4">
      <c r="A294" s="64" t="s">
        <v>408</v>
      </c>
      <c r="B294" s="95">
        <v>0</v>
      </c>
      <c r="C294" s="95">
        <v>0</v>
      </c>
      <c r="D294" s="95">
        <v>0</v>
      </c>
    </row>
    <row r="295" spans="1:4">
      <c r="A295" s="64" t="s">
        <v>409</v>
      </c>
      <c r="B295" s="95">
        <v>0</v>
      </c>
      <c r="C295" s="95">
        <v>0</v>
      </c>
      <c r="D295" s="95">
        <v>0</v>
      </c>
    </row>
    <row r="296" spans="1:4">
      <c r="A296" s="64" t="s">
        <v>410</v>
      </c>
      <c r="B296" s="95">
        <v>0.501</v>
      </c>
      <c r="C296" s="95">
        <v>0</v>
      </c>
      <c r="D296" s="95">
        <v>0.501</v>
      </c>
    </row>
    <row r="297" spans="1:4">
      <c r="A297" s="64" t="s">
        <v>411</v>
      </c>
      <c r="B297" s="95">
        <v>0</v>
      </c>
      <c r="C297" s="95">
        <v>0</v>
      </c>
      <c r="D297" s="95">
        <v>0</v>
      </c>
    </row>
    <row r="298" spans="1:4">
      <c r="A298" s="64" t="s">
        <v>412</v>
      </c>
      <c r="B298" s="95">
        <v>-82575.772019999989</v>
      </c>
      <c r="C298" s="95">
        <v>-24980.988960000002</v>
      </c>
      <c r="D298" s="95">
        <v>-107556.76098000001</v>
      </c>
    </row>
    <row r="299" spans="1:4">
      <c r="A299" s="64" t="s">
        <v>413</v>
      </c>
      <c r="B299" s="95">
        <v>-50396.697439999996</v>
      </c>
      <c r="C299" s="95">
        <v>-22423.77866</v>
      </c>
      <c r="D299" s="95">
        <v>-72820.4761</v>
      </c>
    </row>
    <row r="300" spans="1:4">
      <c r="A300" s="64" t="s">
        <v>414</v>
      </c>
      <c r="B300" s="95">
        <v>-0.97742999999999991</v>
      </c>
      <c r="C300" s="95">
        <v>0</v>
      </c>
      <c r="D300" s="95">
        <v>-0.97742999999999991</v>
      </c>
    </row>
    <row r="301" spans="1:4">
      <c r="A301" s="64" t="s">
        <v>415</v>
      </c>
      <c r="B301" s="95">
        <v>-16020.234980000001</v>
      </c>
      <c r="C301" s="95">
        <v>0</v>
      </c>
      <c r="D301" s="95">
        <v>-16020.234980000001</v>
      </c>
    </row>
    <row r="302" spans="1:4">
      <c r="A302" s="65" t="s">
        <v>416</v>
      </c>
      <c r="B302" s="95">
        <v>-16157.86217</v>
      </c>
      <c r="C302" s="95">
        <v>-2557.2102999999997</v>
      </c>
      <c r="D302" s="95">
        <v>-18715.072469999999</v>
      </c>
    </row>
    <row r="303" spans="1:4">
      <c r="A303" s="65" t="s">
        <v>1495</v>
      </c>
      <c r="B303" s="95">
        <v>0</v>
      </c>
      <c r="C303" s="95">
        <v>0</v>
      </c>
      <c r="D303" s="95">
        <v>0</v>
      </c>
    </row>
    <row r="304" spans="1:4">
      <c r="A304" s="64" t="s">
        <v>418</v>
      </c>
      <c r="B304" s="95">
        <v>0</v>
      </c>
      <c r="C304" s="95">
        <v>0</v>
      </c>
      <c r="D304" s="95">
        <v>0</v>
      </c>
    </row>
    <row r="305" spans="1:4">
      <c r="A305" s="177" t="s">
        <v>973</v>
      </c>
      <c r="B305" s="57">
        <v>235917.73561</v>
      </c>
      <c r="C305" s="57">
        <v>19717.619010000002</v>
      </c>
      <c r="D305" s="57">
        <v>255635.35462</v>
      </c>
    </row>
    <row r="306" spans="1:4">
      <c r="A306" s="177" t="s">
        <v>419</v>
      </c>
      <c r="B306" s="57">
        <v>-200294.46588</v>
      </c>
      <c r="C306" s="57">
        <v>-33760.256259999995</v>
      </c>
      <c r="D306" s="57">
        <v>-234054.72214</v>
      </c>
    </row>
    <row r="307" spans="1:4">
      <c r="A307" s="64" t="s">
        <v>420</v>
      </c>
      <c r="B307" s="95">
        <v>-110196.87164</v>
      </c>
      <c r="C307" s="95">
        <v>-20645.95206</v>
      </c>
      <c r="D307" s="95">
        <v>-130842.82370000001</v>
      </c>
    </row>
    <row r="308" spans="1:4">
      <c r="A308" s="64" t="s">
        <v>421</v>
      </c>
      <c r="B308" s="95">
        <v>-19931.261180000001</v>
      </c>
      <c r="C308" s="95">
        <v>-3310.2655</v>
      </c>
      <c r="D308" s="95">
        <v>-23241.526679999999</v>
      </c>
    </row>
    <row r="309" spans="1:4">
      <c r="A309" s="64" t="s">
        <v>422</v>
      </c>
      <c r="B309" s="95">
        <v>-1065.64275</v>
      </c>
      <c r="C309" s="95">
        <v>-387.00128000000001</v>
      </c>
      <c r="D309" s="95">
        <v>-1452.6440299999999</v>
      </c>
    </row>
    <row r="310" spans="1:4">
      <c r="A310" s="64" t="s">
        <v>423</v>
      </c>
      <c r="B310" s="95">
        <v>-6095.7370499999997</v>
      </c>
      <c r="C310" s="95">
        <v>-887.24671000000001</v>
      </c>
      <c r="D310" s="95">
        <v>-6982.9837600000001</v>
      </c>
    </row>
    <row r="311" spans="1:4">
      <c r="A311" s="64" t="s">
        <v>424</v>
      </c>
      <c r="B311" s="95">
        <v>-13403.605170000001</v>
      </c>
      <c r="C311" s="95">
        <v>-1922.9560100000001</v>
      </c>
      <c r="D311" s="95">
        <v>-15326.561180000001</v>
      </c>
    </row>
    <row r="312" spans="1:4">
      <c r="A312" s="64" t="s">
        <v>425</v>
      </c>
      <c r="B312" s="95">
        <v>-3251.1729399999999</v>
      </c>
      <c r="C312" s="95">
        <v>-303.34348999999997</v>
      </c>
      <c r="D312" s="95">
        <v>-3554.5164300000001</v>
      </c>
    </row>
    <row r="313" spans="1:4">
      <c r="A313" s="64" t="s">
        <v>426</v>
      </c>
      <c r="B313" s="95">
        <v>-7161.8656500000006</v>
      </c>
      <c r="C313" s="95">
        <v>-954.91726000000006</v>
      </c>
      <c r="D313" s="95">
        <v>-8116.7829099999999</v>
      </c>
    </row>
    <row r="314" spans="1:4">
      <c r="A314" s="64" t="s">
        <v>427</v>
      </c>
      <c r="B314" s="95">
        <v>-1647.9156</v>
      </c>
      <c r="C314" s="95">
        <v>-358.96884999999997</v>
      </c>
      <c r="D314" s="95">
        <v>-2006.88445</v>
      </c>
    </row>
    <row r="315" spans="1:4">
      <c r="A315" s="64" t="s">
        <v>428</v>
      </c>
      <c r="B315" s="95">
        <v>-37540.393899999995</v>
      </c>
      <c r="C315" s="95">
        <v>-4989.6050999999998</v>
      </c>
      <c r="D315" s="95">
        <v>-42529.999000000003</v>
      </c>
    </row>
    <row r="316" spans="1:4">
      <c r="A316" s="155" t="s">
        <v>972</v>
      </c>
      <c r="B316" s="57">
        <v>35623.26973</v>
      </c>
      <c r="C316" s="57">
        <v>-14042.63725</v>
      </c>
      <c r="D316" s="57">
        <v>21580.63248</v>
      </c>
    </row>
    <row r="317" spans="1:4">
      <c r="A317" s="65" t="s">
        <v>429</v>
      </c>
      <c r="B317" s="95">
        <v>7.4466099999999997</v>
      </c>
      <c r="C317" s="95">
        <v>1.4000000000000001E-4</v>
      </c>
      <c r="D317" s="95">
        <v>7.4467499999999998</v>
      </c>
    </row>
    <row r="318" spans="1:4">
      <c r="A318" s="65" t="s">
        <v>430</v>
      </c>
      <c r="B318" s="95">
        <v>-1.16E-3</v>
      </c>
      <c r="C318" s="95">
        <v>1.4000000000000001E-4</v>
      </c>
      <c r="D318" s="95">
        <v>-1.0200000000000001E-3</v>
      </c>
    </row>
    <row r="319" spans="1:4">
      <c r="A319" s="65" t="s">
        <v>431</v>
      </c>
      <c r="B319" s="95">
        <v>7.4477700000000002</v>
      </c>
      <c r="C319" s="95">
        <v>0</v>
      </c>
      <c r="D319" s="95">
        <v>7.4477700000000002</v>
      </c>
    </row>
    <row r="320" spans="1:4">
      <c r="A320" s="65" t="s">
        <v>432</v>
      </c>
      <c r="B320" s="95">
        <v>-246.43797000000001</v>
      </c>
      <c r="C320" s="95">
        <v>7.6510000000000009E-2</v>
      </c>
      <c r="D320" s="95">
        <v>-246.36145999999999</v>
      </c>
    </row>
    <row r="321" spans="1:5">
      <c r="A321" s="65" t="s">
        <v>433</v>
      </c>
      <c r="B321" s="95">
        <v>-58.205269999999999</v>
      </c>
      <c r="C321" s="95">
        <v>7.6739999999999989E-2</v>
      </c>
      <c r="D321" s="95">
        <v>-58.128529999999998</v>
      </c>
    </row>
    <row r="322" spans="1:5">
      <c r="A322" s="65" t="s">
        <v>434</v>
      </c>
      <c r="B322" s="95">
        <v>-188.23270000000002</v>
      </c>
      <c r="C322" s="95">
        <v>-2.3000000000000001E-4</v>
      </c>
      <c r="D322" s="95">
        <v>-188.23292999999998</v>
      </c>
    </row>
    <row r="323" spans="1:5">
      <c r="A323" s="177" t="s">
        <v>1240</v>
      </c>
      <c r="B323" s="564">
        <v>35384.27837</v>
      </c>
      <c r="C323" s="564">
        <v>-14042.560599999999</v>
      </c>
      <c r="D323" s="564">
        <v>21341.717769999999</v>
      </c>
    </row>
    <row r="324" spans="1:5">
      <c r="A324" s="65" t="s">
        <v>435</v>
      </c>
      <c r="B324" s="64">
        <v>106.00391</v>
      </c>
      <c r="C324" s="64">
        <v>0</v>
      </c>
      <c r="D324" s="64">
        <v>106.00391</v>
      </c>
    </row>
    <row r="325" spans="1:5">
      <c r="A325" s="155" t="s">
        <v>971</v>
      </c>
      <c r="B325" s="564">
        <v>35490.282279999999</v>
      </c>
      <c r="C325" s="564">
        <v>-14042.560599999999</v>
      </c>
      <c r="D325" s="564">
        <v>21447.721679999999</v>
      </c>
    </row>
    <row r="326" spans="1:5">
      <c r="A326" s="64" t="s">
        <v>436</v>
      </c>
      <c r="B326" s="64">
        <v>-1575.2214199999999</v>
      </c>
      <c r="C326" s="64">
        <v>14.80406</v>
      </c>
      <c r="D326" s="64">
        <v>-1560.4173600000001</v>
      </c>
    </row>
    <row r="327" spans="1:5">
      <c r="A327" s="177" t="s">
        <v>1241</v>
      </c>
      <c r="B327" s="564">
        <v>33915.060859999998</v>
      </c>
      <c r="C327" s="564">
        <v>-14027.756539999998</v>
      </c>
      <c r="D327" s="564">
        <v>19887.304319999999</v>
      </c>
    </row>
    <row r="328" spans="1:5">
      <c r="A328" s="64" t="s">
        <v>437</v>
      </c>
      <c r="B328" s="64">
        <v>0</v>
      </c>
      <c r="C328" s="64">
        <v>0</v>
      </c>
      <c r="D328" s="64">
        <v>0</v>
      </c>
    </row>
    <row r="329" spans="1:5">
      <c r="A329" s="155" t="s">
        <v>970</v>
      </c>
      <c r="B329" s="564">
        <v>33915.060859999998</v>
      </c>
      <c r="C329" s="564">
        <v>-14027.756539999998</v>
      </c>
      <c r="D329" s="564">
        <v>19887.304319999999</v>
      </c>
    </row>
    <row r="330" spans="1:5">
      <c r="A330" s="65" t="s">
        <v>438</v>
      </c>
      <c r="B330" s="64">
        <v>-14728.10557</v>
      </c>
      <c r="C330" s="64">
        <v>0</v>
      </c>
      <c r="D330" s="64">
        <v>-14728.10557</v>
      </c>
    </row>
    <row r="331" spans="1:5">
      <c r="A331" s="155" t="s">
        <v>969</v>
      </c>
      <c r="B331" s="564">
        <v>19186.955289999998</v>
      </c>
      <c r="C331" s="564">
        <v>-14027.756539999998</v>
      </c>
      <c r="D331" s="564">
        <v>5159.1987499999996</v>
      </c>
      <c r="E331" s="733"/>
    </row>
    <row r="332" spans="1:5" ht="3.75" customHeight="1" thickBot="1">
      <c r="A332" s="145"/>
      <c r="B332" s="565"/>
      <c r="C332" s="565"/>
      <c r="D332" s="565"/>
    </row>
    <row r="333" spans="1:5" ht="15.75" thickTop="1">
      <c r="A333" s="64"/>
      <c r="B333" s="146"/>
      <c r="C333" s="146"/>
      <c r="D333" s="146"/>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D3"/>
    </sheetView>
  </sheetViews>
  <sheetFormatPr defaultRowHeight="15"/>
  <cols>
    <col min="1" max="1" width="93.28515625" style="5" customWidth="1"/>
    <col min="2" max="3" width="8.28515625" style="5" bestFit="1" customWidth="1"/>
    <col min="4" max="4" width="13.85546875" style="5" customWidth="1"/>
    <col min="5" max="16384" width="9.140625" style="5"/>
  </cols>
  <sheetData>
    <row r="1" spans="1:5" ht="30" customHeight="1">
      <c r="A1" s="735" t="s">
        <v>442</v>
      </c>
      <c r="B1" s="735"/>
      <c r="C1" s="735"/>
      <c r="D1" s="735"/>
      <c r="E1" s="11"/>
    </row>
    <row r="2" spans="1:5" ht="18">
      <c r="A2" s="736" t="s">
        <v>988</v>
      </c>
      <c r="B2" s="736"/>
      <c r="C2" s="736"/>
      <c r="D2" s="736"/>
      <c r="E2" s="11"/>
    </row>
    <row r="3" spans="1:5" ht="30" customHeight="1">
      <c r="A3" s="748" t="s">
        <v>1502</v>
      </c>
      <c r="B3" s="748"/>
      <c r="C3" s="748"/>
      <c r="D3" s="748"/>
      <c r="E3" s="11"/>
    </row>
    <row r="4" spans="1:5">
      <c r="A4" s="103"/>
      <c r="B4" s="178"/>
      <c r="C4" s="178"/>
      <c r="D4" s="178"/>
      <c r="E4" s="11"/>
    </row>
    <row r="5" spans="1:5" ht="30" customHeight="1">
      <c r="A5" s="102"/>
      <c r="B5" s="52" t="s">
        <v>60</v>
      </c>
      <c r="C5" s="52" t="s">
        <v>58</v>
      </c>
      <c r="D5" s="53" t="s">
        <v>519</v>
      </c>
      <c r="E5" s="11"/>
    </row>
    <row r="6" spans="1:5">
      <c r="A6" s="103"/>
      <c r="B6" s="104"/>
      <c r="C6" s="104"/>
      <c r="D6" s="105"/>
      <c r="E6" s="11"/>
    </row>
    <row r="7" spans="1:5">
      <c r="A7" s="72" t="s">
        <v>521</v>
      </c>
      <c r="B7" s="52"/>
      <c r="C7" s="52"/>
      <c r="D7" s="53"/>
      <c r="E7" s="11"/>
    </row>
    <row r="8" spans="1:5">
      <c r="A8" s="103" t="s">
        <v>522</v>
      </c>
      <c r="B8" s="106">
        <v>9.0399999999999994E-2</v>
      </c>
      <c r="C8" s="106">
        <v>9.8000000000000004E-2</v>
      </c>
      <c r="D8" s="106">
        <v>9.1399999999999995E-2</v>
      </c>
      <c r="E8" s="103"/>
    </row>
    <row r="9" spans="1:5">
      <c r="A9" s="103" t="s">
        <v>523</v>
      </c>
      <c r="B9" s="106">
        <v>0.76959999999999995</v>
      </c>
      <c r="C9" s="106">
        <v>0.78069999999999995</v>
      </c>
      <c r="D9" s="106">
        <v>0.77100000000000002</v>
      </c>
      <c r="E9" s="11"/>
    </row>
    <row r="10" spans="1:5">
      <c r="A10" s="72" t="s">
        <v>524</v>
      </c>
      <c r="B10" s="107"/>
      <c r="C10" s="107"/>
      <c r="D10" s="107"/>
      <c r="E10" s="11"/>
    </row>
    <row r="11" spans="1:5">
      <c r="A11" s="108" t="s">
        <v>1406</v>
      </c>
      <c r="B11" s="106">
        <v>0.7056</v>
      </c>
      <c r="C11" s="106">
        <v>0.47189999999999999</v>
      </c>
      <c r="D11" s="106">
        <v>0.67510000000000003</v>
      </c>
      <c r="E11" s="11"/>
    </row>
    <row r="12" spans="1:5">
      <c r="A12" s="108" t="s">
        <v>1407</v>
      </c>
      <c r="B12" s="106">
        <v>0.71399999999999997</v>
      </c>
      <c r="C12" s="106">
        <v>0.51559999999999995</v>
      </c>
      <c r="D12" s="106">
        <v>0.68810000000000004</v>
      </c>
      <c r="E12" s="11"/>
    </row>
    <row r="13" spans="1:5">
      <c r="A13" s="103" t="s">
        <v>1408</v>
      </c>
      <c r="B13" s="106">
        <v>0.15790000000000001</v>
      </c>
      <c r="C13" s="106">
        <v>0.3861</v>
      </c>
      <c r="D13" s="106">
        <v>0.18770000000000001</v>
      </c>
      <c r="E13" s="11"/>
    </row>
    <row r="14" spans="1:5">
      <c r="A14" s="108" t="s">
        <v>1409</v>
      </c>
      <c r="B14" s="106">
        <v>1.9E-2</v>
      </c>
      <c r="C14" s="106">
        <v>2.7000000000000001E-3</v>
      </c>
      <c r="D14" s="106">
        <v>1.6799999999999999E-2</v>
      </c>
      <c r="E14" s="11"/>
    </row>
    <row r="15" spans="1:5">
      <c r="A15" s="109" t="s">
        <v>525</v>
      </c>
      <c r="B15" s="107"/>
      <c r="C15" s="107"/>
      <c r="D15" s="107"/>
      <c r="E15" s="11"/>
    </row>
    <row r="16" spans="1:5">
      <c r="A16" s="108" t="s">
        <v>1457</v>
      </c>
      <c r="B16" s="106">
        <v>0.76529999999999998</v>
      </c>
      <c r="C16" s="106">
        <v>0.29459999999999997</v>
      </c>
      <c r="D16" s="106">
        <v>0.71789999999999998</v>
      </c>
      <c r="E16" s="11"/>
    </row>
    <row r="17" spans="1:5">
      <c r="A17" s="108" t="s">
        <v>1411</v>
      </c>
      <c r="B17" s="106">
        <v>0.23469999999999999</v>
      </c>
      <c r="C17" s="106">
        <v>0.70540000000000003</v>
      </c>
      <c r="D17" s="106">
        <v>0.28210000000000002</v>
      </c>
      <c r="E17" s="11"/>
    </row>
    <row r="18" spans="1:5">
      <c r="A18" s="108" t="s">
        <v>526</v>
      </c>
      <c r="B18" s="110">
        <v>830.34339999999997</v>
      </c>
      <c r="C18" s="110">
        <v>608.49289999999996</v>
      </c>
      <c r="D18" s="110">
        <v>815.1694</v>
      </c>
      <c r="E18" s="11"/>
    </row>
    <row r="19" spans="1:5">
      <c r="A19" s="109" t="s">
        <v>527</v>
      </c>
      <c r="B19" s="111"/>
      <c r="C19" s="111"/>
      <c r="D19" s="111"/>
      <c r="E19" s="11"/>
    </row>
    <row r="20" spans="1:5">
      <c r="A20" s="103" t="s">
        <v>528</v>
      </c>
      <c r="B20" s="106">
        <v>0.98550000000000004</v>
      </c>
      <c r="C20" s="106">
        <v>0.8891</v>
      </c>
      <c r="D20" s="106">
        <v>0.97150000000000003</v>
      </c>
      <c r="E20" s="11"/>
    </row>
    <row r="21" spans="1:5">
      <c r="A21" s="103" t="s">
        <v>529</v>
      </c>
      <c r="B21" s="106">
        <v>6.6500000000000004E-2</v>
      </c>
      <c r="C21" s="106">
        <v>0.40479999999999999</v>
      </c>
      <c r="D21" s="106">
        <v>0.1157</v>
      </c>
      <c r="E21" s="11"/>
    </row>
    <row r="22" spans="1:5">
      <c r="A22" s="108" t="s">
        <v>530</v>
      </c>
      <c r="B22" s="106">
        <v>1.4500000000000001E-2</v>
      </c>
      <c r="C22" s="106">
        <v>0.1109</v>
      </c>
      <c r="D22" s="106">
        <v>2.8500000000000001E-2</v>
      </c>
      <c r="E22" s="11"/>
    </row>
    <row r="23" spans="1:5">
      <c r="A23" s="108" t="s">
        <v>531</v>
      </c>
      <c r="B23" s="106">
        <v>6.6900000000000001E-2</v>
      </c>
      <c r="C23" s="106">
        <v>0.37509999999999999</v>
      </c>
      <c r="D23" s="106">
        <v>0.1079</v>
      </c>
      <c r="E23" s="11"/>
    </row>
    <row r="24" spans="1:5">
      <c r="A24" s="108" t="s">
        <v>532</v>
      </c>
      <c r="B24" s="106">
        <v>8.6E-3</v>
      </c>
      <c r="C24" s="106">
        <v>0.17599999999999999</v>
      </c>
      <c r="D24" s="106">
        <v>9.3700000000000006E-2</v>
      </c>
      <c r="E24" s="11"/>
    </row>
    <row r="25" spans="1:5">
      <c r="A25" s="108" t="s">
        <v>533</v>
      </c>
      <c r="B25" s="106">
        <v>0.15240000000000001</v>
      </c>
      <c r="C25" s="106">
        <v>0.10349999999999999</v>
      </c>
      <c r="D25" s="106">
        <v>0.14530000000000001</v>
      </c>
      <c r="E25" s="11"/>
    </row>
    <row r="26" spans="1:5">
      <c r="A26" s="108" t="s">
        <v>1412</v>
      </c>
      <c r="B26" s="106">
        <v>3.5000000000000003E-2</v>
      </c>
      <c r="C26" s="106">
        <v>0.10349999999999999</v>
      </c>
      <c r="D26" s="106">
        <v>4.4999999999999998E-2</v>
      </c>
      <c r="E26" s="11"/>
    </row>
    <row r="27" spans="1:5">
      <c r="A27" s="108" t="s">
        <v>534</v>
      </c>
      <c r="B27" s="106">
        <v>0.97740000000000005</v>
      </c>
      <c r="C27" s="106">
        <v>0.86399999999999999</v>
      </c>
      <c r="D27" s="106">
        <v>0.96030000000000004</v>
      </c>
      <c r="E27" s="11"/>
    </row>
    <row r="28" spans="1:5">
      <c r="A28" s="108" t="s">
        <v>535</v>
      </c>
      <c r="B28" s="106">
        <v>7.1999999999999998E-3</v>
      </c>
      <c r="C28" s="106">
        <v>1.55E-2</v>
      </c>
      <c r="D28" s="106">
        <v>8.3999999999999995E-3</v>
      </c>
      <c r="E28" s="11"/>
    </row>
    <row r="29" spans="1:5">
      <c r="A29" s="108" t="s">
        <v>536</v>
      </c>
      <c r="B29" s="106">
        <v>1.1000000000000001E-3</v>
      </c>
      <c r="C29" s="106">
        <v>1.67E-2</v>
      </c>
      <c r="D29" s="106">
        <v>3.3999999999999998E-3</v>
      </c>
      <c r="E29" s="11"/>
    </row>
    <row r="30" spans="1:5">
      <c r="A30" s="108" t="s">
        <v>537</v>
      </c>
      <c r="B30" s="106">
        <v>5.0000000000000001E-4</v>
      </c>
      <c r="C30" s="106">
        <v>2.7000000000000001E-3</v>
      </c>
      <c r="D30" s="106">
        <v>8.0000000000000004E-4</v>
      </c>
      <c r="E30" s="11"/>
    </row>
    <row r="31" spans="1:5">
      <c r="A31" s="108" t="s">
        <v>538</v>
      </c>
      <c r="B31" s="106">
        <v>8.9999999999999998E-4</v>
      </c>
      <c r="C31" s="106">
        <v>1.9400000000000001E-2</v>
      </c>
      <c r="D31" s="106">
        <v>3.7000000000000002E-3</v>
      </c>
      <c r="E31" s="11"/>
    </row>
    <row r="32" spans="1:5">
      <c r="A32" s="108" t="s">
        <v>539</v>
      </c>
      <c r="B32" s="106">
        <v>1.2999999999999999E-2</v>
      </c>
      <c r="C32" s="106">
        <v>8.1799999999999998E-2</v>
      </c>
      <c r="D32" s="106">
        <v>2.3300000000000001E-2</v>
      </c>
      <c r="E32" s="11"/>
    </row>
    <row r="33" spans="1:5">
      <c r="A33" s="109" t="s">
        <v>540</v>
      </c>
      <c r="B33" s="107"/>
      <c r="C33" s="107"/>
      <c r="D33" s="107"/>
      <c r="E33" s="11"/>
    </row>
    <row r="34" spans="1:5">
      <c r="A34" s="108" t="s">
        <v>541</v>
      </c>
      <c r="B34" s="106">
        <v>0.37290000000000001</v>
      </c>
      <c r="C34" s="106">
        <v>0.41189999999999999</v>
      </c>
      <c r="D34" s="106">
        <v>0.37790000000000001</v>
      </c>
      <c r="E34" s="11"/>
    </row>
    <row r="35" spans="1:5">
      <c r="A35" s="108" t="s">
        <v>542</v>
      </c>
      <c r="B35" s="106">
        <v>0.45350000000000001</v>
      </c>
      <c r="C35" s="106">
        <v>0.63590000000000002</v>
      </c>
      <c r="D35" s="106">
        <v>0.47689999999999999</v>
      </c>
      <c r="E35" s="11"/>
    </row>
    <row r="36" spans="1:5">
      <c r="A36" s="108" t="s">
        <v>543</v>
      </c>
      <c r="B36" s="106">
        <v>0.1177</v>
      </c>
      <c r="C36" s="106">
        <v>0.1633</v>
      </c>
      <c r="D36" s="106">
        <v>0.1236</v>
      </c>
      <c r="E36" s="11"/>
    </row>
    <row r="37" spans="1:5">
      <c r="A37" s="108" t="s">
        <v>544</v>
      </c>
      <c r="B37" s="106">
        <v>0.1099</v>
      </c>
      <c r="C37" s="106">
        <v>0.15140000000000001</v>
      </c>
      <c r="D37" s="106">
        <v>0.1153</v>
      </c>
      <c r="E37" s="11"/>
    </row>
    <row r="38" spans="1:5">
      <c r="A38" s="103" t="s">
        <v>1498</v>
      </c>
      <c r="B38" s="106">
        <v>0.33500000000000002</v>
      </c>
      <c r="C38" s="106">
        <v>0.31130000000000002</v>
      </c>
      <c r="D38" s="106">
        <v>0.33050000000000002</v>
      </c>
      <c r="E38" s="11"/>
    </row>
    <row r="39" spans="1:5">
      <c r="A39" s="72" t="s">
        <v>545</v>
      </c>
      <c r="B39" s="107"/>
      <c r="C39" s="107"/>
      <c r="D39" s="107"/>
      <c r="E39" s="11"/>
    </row>
    <row r="40" spans="1:5">
      <c r="A40" s="108" t="s">
        <v>546</v>
      </c>
      <c r="B40" s="106">
        <v>6.6199999999999995E-2</v>
      </c>
      <c r="C40" s="106">
        <v>7.2900000000000006E-2</v>
      </c>
      <c r="D40" s="106">
        <v>6.7100000000000007E-2</v>
      </c>
      <c r="E40" s="11"/>
    </row>
    <row r="41" spans="1:5">
      <c r="A41" s="108" t="s">
        <v>547</v>
      </c>
      <c r="B41" s="106">
        <v>6.5799999999999997E-2</v>
      </c>
      <c r="C41" s="106">
        <v>7.0000000000000007E-2</v>
      </c>
      <c r="D41" s="106">
        <v>6.6299999999999998E-2</v>
      </c>
      <c r="E41" s="11"/>
    </row>
    <row r="42" spans="1:5">
      <c r="A42" s="108" t="s">
        <v>548</v>
      </c>
      <c r="B42" s="106">
        <v>0.15040000000000001</v>
      </c>
      <c r="C42" s="106">
        <v>1.1836</v>
      </c>
      <c r="D42" s="106">
        <v>0.29680000000000001</v>
      </c>
      <c r="E42" s="11"/>
    </row>
    <row r="43" spans="1:5">
      <c r="A43" s="108" t="s">
        <v>549</v>
      </c>
      <c r="B43" s="106">
        <v>5.8999999999999999E-3</v>
      </c>
      <c r="C43" s="106">
        <v>0.7601</v>
      </c>
      <c r="D43" s="106">
        <v>0.1128</v>
      </c>
      <c r="E43" s="11"/>
    </row>
    <row r="44" spans="1:5">
      <c r="A44" s="108" t="s">
        <v>550</v>
      </c>
      <c r="B44" s="106">
        <v>3.7699999999999997E-2</v>
      </c>
      <c r="C44" s="106">
        <v>0.54239999999999999</v>
      </c>
      <c r="D44" s="106">
        <v>0.10920000000000001</v>
      </c>
      <c r="E44" s="11"/>
    </row>
    <row r="45" spans="1:5">
      <c r="A45" s="108" t="s">
        <v>551</v>
      </c>
      <c r="B45" s="106">
        <v>0.11269999999999999</v>
      </c>
      <c r="C45" s="106">
        <v>0.1085</v>
      </c>
      <c r="D45" s="106">
        <v>0.11210000000000001</v>
      </c>
      <c r="E45" s="11"/>
    </row>
    <row r="46" spans="1:5">
      <c r="A46" s="109" t="s">
        <v>552</v>
      </c>
      <c r="B46" s="107"/>
      <c r="C46" s="107"/>
      <c r="D46" s="107"/>
      <c r="E46" s="11"/>
    </row>
    <row r="47" spans="1:5">
      <c r="A47" s="108" t="s">
        <v>553</v>
      </c>
      <c r="B47" s="106">
        <v>0.76929999999999998</v>
      </c>
      <c r="C47" s="106">
        <v>0.79079999999999995</v>
      </c>
      <c r="D47" s="106">
        <v>0.77210000000000001</v>
      </c>
      <c r="E47" s="11"/>
    </row>
    <row r="48" spans="1:5">
      <c r="A48" s="108" t="s">
        <v>554</v>
      </c>
      <c r="B48" s="106">
        <v>0.85099999999999998</v>
      </c>
      <c r="C48" s="106">
        <v>0.83540000000000003</v>
      </c>
      <c r="D48" s="106">
        <v>0.84889999999999999</v>
      </c>
      <c r="E48" s="11"/>
    </row>
    <row r="49" spans="1:5">
      <c r="A49" s="108" t="s">
        <v>555</v>
      </c>
      <c r="B49" s="106">
        <v>-3.2399999999999998E-2</v>
      </c>
      <c r="C49" s="106">
        <v>1.77E-2</v>
      </c>
      <c r="D49" s="106">
        <v>-2.58E-2</v>
      </c>
      <c r="E49" s="11"/>
    </row>
    <row r="50" spans="1:5" ht="15.75" thickBot="1">
      <c r="A50" s="238" t="s">
        <v>556</v>
      </c>
      <c r="B50" s="112">
        <v>3.508</v>
      </c>
      <c r="C50" s="112">
        <v>2.9910999999999999</v>
      </c>
      <c r="D50" s="112">
        <v>3.4346999999999999</v>
      </c>
      <c r="E50" s="11"/>
    </row>
    <row r="51" spans="1:5" ht="24.95" customHeight="1" thickTop="1">
      <c r="A51" s="778" t="s">
        <v>557</v>
      </c>
      <c r="B51" s="778"/>
      <c r="C51" s="778"/>
      <c r="D51" s="778"/>
      <c r="E51" s="11"/>
    </row>
    <row r="52" spans="1:5" ht="84" customHeight="1">
      <c r="A52" s="747" t="s">
        <v>558</v>
      </c>
      <c r="B52" s="747"/>
      <c r="C52" s="747"/>
      <c r="D52" s="747"/>
      <c r="E52" s="11"/>
    </row>
    <row r="53" spans="1:5" ht="85.5" customHeight="1">
      <c r="A53" s="747" t="s">
        <v>559</v>
      </c>
      <c r="B53" s="747"/>
      <c r="C53" s="747"/>
      <c r="D53" s="747"/>
      <c r="E53" s="11"/>
    </row>
    <row r="54" spans="1:5">
      <c r="A54" s="745" t="s">
        <v>1458</v>
      </c>
      <c r="B54" s="745"/>
      <c r="C54" s="745"/>
      <c r="D54" s="745"/>
      <c r="E54" s="11"/>
    </row>
    <row r="55" spans="1:5" ht="24.95" customHeight="1">
      <c r="A55" s="772" t="s">
        <v>561</v>
      </c>
      <c r="B55" s="772"/>
      <c r="C55" s="772"/>
      <c r="D55" s="772"/>
      <c r="E55" s="11"/>
    </row>
    <row r="56" spans="1:5">
      <c r="A56" s="11"/>
      <c r="B56" s="11"/>
      <c r="C56" s="11"/>
      <c r="D56" s="11"/>
      <c r="E56" s="11"/>
    </row>
    <row r="57" spans="1:5" ht="30" customHeight="1">
      <c r="A57" s="509"/>
      <c r="B57" s="510" t="s">
        <v>60</v>
      </c>
      <c r="C57" s="510" t="s">
        <v>58</v>
      </c>
      <c r="D57" s="511" t="s">
        <v>519</v>
      </c>
      <c r="E57" s="11"/>
    </row>
    <row r="58" spans="1:5">
      <c r="A58" s="11"/>
      <c r="B58" s="11"/>
      <c r="C58" s="11"/>
      <c r="D58" s="11"/>
      <c r="E58" s="11"/>
    </row>
    <row r="59" spans="1:5">
      <c r="A59" s="429" t="s">
        <v>562</v>
      </c>
      <c r="B59" s="510"/>
      <c r="C59" s="510"/>
      <c r="D59" s="510"/>
      <c r="E59" s="11"/>
    </row>
    <row r="60" spans="1:5">
      <c r="A60" s="713" t="s">
        <v>891</v>
      </c>
      <c r="B60" s="106">
        <v>6.93E-2</v>
      </c>
      <c r="C60" s="106">
        <v>4.2500000000000003E-2</v>
      </c>
      <c r="D60" s="106">
        <v>6.5500000000000003E-2</v>
      </c>
      <c r="E60" s="11"/>
    </row>
    <row r="61" spans="1:5">
      <c r="A61" s="713" t="s">
        <v>1413</v>
      </c>
      <c r="B61" s="106">
        <v>7.5899999999999995E-2</v>
      </c>
      <c r="C61" s="106">
        <v>4.0599999999999997E-2</v>
      </c>
      <c r="D61" s="106">
        <v>7.0900000000000005E-2</v>
      </c>
      <c r="E61" s="11"/>
    </row>
    <row r="62" spans="1:5">
      <c r="A62" s="713" t="s">
        <v>1414</v>
      </c>
      <c r="B62" s="106">
        <v>6.4000000000000001E-2</v>
      </c>
      <c r="C62" s="106">
        <v>3.2500000000000001E-2</v>
      </c>
      <c r="D62" s="106">
        <v>5.96E-2</v>
      </c>
      <c r="E62" s="11"/>
    </row>
    <row r="63" spans="1:5">
      <c r="A63" s="713" t="s">
        <v>1415</v>
      </c>
      <c r="B63" s="106">
        <v>9.7000000000000003E-3</v>
      </c>
      <c r="C63" s="106">
        <v>-2.3099999999999999E-2</v>
      </c>
      <c r="D63" s="106">
        <v>5.0000000000000001E-3</v>
      </c>
      <c r="E63" s="11"/>
    </row>
    <row r="64" spans="1:5">
      <c r="A64" s="713" t="s">
        <v>1416</v>
      </c>
      <c r="B64" s="106">
        <v>9.1999999999999998E-3</v>
      </c>
      <c r="C64" s="106">
        <v>-2.3099999999999999E-2</v>
      </c>
      <c r="D64" s="106">
        <v>4.5999999999999999E-3</v>
      </c>
      <c r="E64" s="11"/>
    </row>
    <row r="65" spans="1:5">
      <c r="A65" s="713" t="s">
        <v>1417</v>
      </c>
      <c r="B65" s="106">
        <v>5.1999999999999998E-3</v>
      </c>
      <c r="C65" s="106">
        <v>-2.3099999999999999E-2</v>
      </c>
      <c r="D65" s="106">
        <v>1.1999999999999999E-3</v>
      </c>
      <c r="E65" s="11"/>
    </row>
    <row r="66" spans="1:5">
      <c r="A66" s="713" t="s">
        <v>1418</v>
      </c>
      <c r="B66" s="106">
        <v>7.6499999999999999E-2</v>
      </c>
      <c r="C66" s="106">
        <v>-0.30719999999999997</v>
      </c>
      <c r="D66" s="106">
        <v>1.7399999999999999E-2</v>
      </c>
      <c r="E66" s="11"/>
    </row>
    <row r="67" spans="1:5">
      <c r="A67" s="716" t="s">
        <v>563</v>
      </c>
      <c r="B67" s="510"/>
      <c r="C67" s="510"/>
      <c r="D67" s="510"/>
      <c r="E67" s="11"/>
    </row>
    <row r="68" spans="1:5">
      <c r="A68" s="713" t="s">
        <v>899</v>
      </c>
      <c r="B68" s="106">
        <v>0.10639999999999999</v>
      </c>
      <c r="C68" s="106">
        <v>7.2499999999999995E-2</v>
      </c>
      <c r="D68" s="106">
        <v>0.1016</v>
      </c>
      <c r="E68" s="11"/>
    </row>
    <row r="69" spans="1:5">
      <c r="A69" s="713" t="s">
        <v>901</v>
      </c>
      <c r="B69" s="106">
        <v>-3.7100000000000001E-2</v>
      </c>
      <c r="C69" s="106">
        <v>-0.03</v>
      </c>
      <c r="D69" s="106">
        <v>-3.61E-2</v>
      </c>
      <c r="E69" s="11"/>
    </row>
    <row r="70" spans="1:5">
      <c r="A70" s="713" t="s">
        <v>903</v>
      </c>
      <c r="B70" s="106">
        <v>4.8399999999999999E-2</v>
      </c>
      <c r="C70" s="106">
        <v>3.85E-2</v>
      </c>
      <c r="D70" s="106">
        <v>4.7E-2</v>
      </c>
      <c r="E70" s="11"/>
    </row>
    <row r="71" spans="1:5">
      <c r="A71" s="713" t="s">
        <v>905</v>
      </c>
      <c r="B71" s="106">
        <v>-1E-4</v>
      </c>
      <c r="C71" s="106">
        <v>0</v>
      </c>
      <c r="D71" s="106">
        <v>-1E-4</v>
      </c>
      <c r="E71" s="11"/>
    </row>
    <row r="72" spans="1:5">
      <c r="A72" s="713" t="s">
        <v>1419</v>
      </c>
      <c r="B72" s="106">
        <v>-1.1900000000000001E-2</v>
      </c>
      <c r="C72" s="106">
        <v>-8.0999999999999996E-3</v>
      </c>
      <c r="D72" s="106">
        <v>-1.14E-2</v>
      </c>
      <c r="E72" s="11"/>
    </row>
    <row r="73" spans="1:5">
      <c r="A73" s="713" t="s">
        <v>1420</v>
      </c>
      <c r="B73" s="106">
        <v>6.7000000000000002E-3</v>
      </c>
      <c r="C73" s="106">
        <v>-1.9E-3</v>
      </c>
      <c r="D73" s="106">
        <v>5.4999999999999997E-3</v>
      </c>
      <c r="E73" s="11"/>
    </row>
    <row r="74" spans="1:5">
      <c r="A74" s="713" t="s">
        <v>1421</v>
      </c>
      <c r="B74" s="106">
        <v>-5.4399999999999997E-2</v>
      </c>
      <c r="C74" s="106">
        <v>-5.5599999999999997E-2</v>
      </c>
      <c r="D74" s="106">
        <v>-5.45E-2</v>
      </c>
      <c r="E74" s="11"/>
    </row>
    <row r="75" spans="1:5">
      <c r="A75" s="713" t="s">
        <v>1422</v>
      </c>
      <c r="B75" s="106">
        <v>-4.0000000000000002E-4</v>
      </c>
      <c r="C75" s="106">
        <v>0</v>
      </c>
      <c r="D75" s="106">
        <v>-2.9999999999999997E-4</v>
      </c>
      <c r="E75" s="11"/>
    </row>
    <row r="76" spans="1:5">
      <c r="A76" s="713" t="s">
        <v>1423</v>
      </c>
      <c r="B76" s="106">
        <v>0.10150000000000001</v>
      </c>
      <c r="C76" s="106">
        <v>0.15629999999999999</v>
      </c>
      <c r="D76" s="106">
        <v>0.10580000000000001</v>
      </c>
      <c r="E76" s="11"/>
    </row>
    <row r="77" spans="1:5">
      <c r="A77" s="716" t="s">
        <v>564</v>
      </c>
      <c r="B77" s="510"/>
      <c r="C77" s="510"/>
      <c r="D77" s="510"/>
      <c r="E77" s="11"/>
    </row>
    <row r="78" spans="1:5">
      <c r="A78" s="713" t="s">
        <v>1424</v>
      </c>
      <c r="B78" s="106">
        <v>0.14380000000000001</v>
      </c>
      <c r="C78" s="106">
        <v>0.1027</v>
      </c>
      <c r="D78" s="106">
        <v>0.13980000000000001</v>
      </c>
      <c r="E78" s="11"/>
    </row>
    <row r="79" spans="1:5">
      <c r="A79" s="713" t="s">
        <v>1425</v>
      </c>
      <c r="B79" s="106">
        <v>0.1326</v>
      </c>
      <c r="C79" s="106">
        <v>9.9099999999999994E-2</v>
      </c>
      <c r="D79" s="106">
        <v>0.1147</v>
      </c>
      <c r="E79" s="11"/>
    </row>
    <row r="80" spans="1:5">
      <c r="A80" s="713" t="s">
        <v>1426</v>
      </c>
      <c r="B80" s="106">
        <v>0.1469</v>
      </c>
      <c r="C80" s="106">
        <v>3.3000000000000002E-2</v>
      </c>
      <c r="D80" s="106">
        <v>0.11</v>
      </c>
      <c r="E80" s="11"/>
    </row>
    <row r="81" spans="1:5">
      <c r="A81" s="713" t="s">
        <v>1427</v>
      </c>
      <c r="B81" s="106">
        <v>0.37069999999999997</v>
      </c>
      <c r="C81" s="106">
        <v>2.2200000000000001E-2</v>
      </c>
      <c r="D81" s="106">
        <v>3.5999999999999997E-2</v>
      </c>
      <c r="E81" s="11"/>
    </row>
    <row r="82" spans="1:5">
      <c r="A82" s="713" t="s">
        <v>1428</v>
      </c>
      <c r="B82" s="106">
        <v>1.2999999999999999E-2</v>
      </c>
      <c r="C82" s="106">
        <v>6.7000000000000002E-3</v>
      </c>
      <c r="D82" s="106">
        <v>1.2E-2</v>
      </c>
      <c r="E82" s="11"/>
    </row>
    <row r="83" spans="1:5">
      <c r="A83" s="713" t="s">
        <v>1429</v>
      </c>
      <c r="B83" s="106">
        <v>8.5500000000000007E-2</v>
      </c>
      <c r="C83" s="106">
        <v>3.0000000000000001E-3</v>
      </c>
      <c r="D83" s="106">
        <v>6.83E-2</v>
      </c>
      <c r="E83" s="11"/>
    </row>
    <row r="84" spans="1:5">
      <c r="A84" s="713" t="s">
        <v>1430</v>
      </c>
      <c r="B84" s="106">
        <v>4.0599999999999997E-2</v>
      </c>
      <c r="C84" s="106">
        <v>5.0000000000000001E-3</v>
      </c>
      <c r="D84" s="106">
        <v>3.4099999999999998E-2</v>
      </c>
      <c r="E84" s="11"/>
    </row>
    <row r="85" spans="1:5">
      <c r="A85" s="713" t="s">
        <v>1431</v>
      </c>
      <c r="B85" s="106">
        <v>4.4699999999999997E-2</v>
      </c>
      <c r="C85" s="106">
        <v>6.7000000000000002E-3</v>
      </c>
      <c r="D85" s="106">
        <v>4.3499999999999997E-2</v>
      </c>
      <c r="E85" s="11"/>
    </row>
    <row r="86" spans="1:5">
      <c r="A86" s="713" t="s">
        <v>1432</v>
      </c>
      <c r="B86" s="106">
        <v>3.8699999999999998E-2</v>
      </c>
      <c r="C86" s="106">
        <v>3.1E-2</v>
      </c>
      <c r="D86" s="106">
        <v>3.7600000000000001E-2</v>
      </c>
      <c r="E86" s="11"/>
    </row>
    <row r="87" spans="1:5">
      <c r="A87" s="713" t="s">
        <v>1433</v>
      </c>
      <c r="B87" s="106">
        <v>4.8300000000000003E-2</v>
      </c>
      <c r="C87" s="106">
        <v>4.6699999999999998E-2</v>
      </c>
      <c r="D87" s="106">
        <v>4.82E-2</v>
      </c>
      <c r="E87" s="11"/>
    </row>
    <row r="88" spans="1:5">
      <c r="A88" s="713" t="s">
        <v>1434</v>
      </c>
      <c r="B88" s="106">
        <v>2.9999999999999997E-4</v>
      </c>
      <c r="C88" s="106">
        <v>0.1024</v>
      </c>
      <c r="D88" s="106">
        <v>4.1200000000000001E-2</v>
      </c>
      <c r="E88" s="11"/>
    </row>
    <row r="89" spans="1:5">
      <c r="A89" s="713" t="s">
        <v>1435</v>
      </c>
      <c r="B89" s="106">
        <v>0</v>
      </c>
      <c r="C89" s="106">
        <v>3.7199999999999997E-2</v>
      </c>
      <c r="D89" s="106">
        <v>7.4000000000000003E-3</v>
      </c>
      <c r="E89" s="11"/>
    </row>
    <row r="90" spans="1:5">
      <c r="A90" s="716" t="s">
        <v>565</v>
      </c>
      <c r="B90" s="510"/>
      <c r="C90" s="510"/>
      <c r="D90" s="510"/>
      <c r="E90" s="11"/>
    </row>
    <row r="91" spans="1:5">
      <c r="A91" s="716" t="s">
        <v>566</v>
      </c>
      <c r="B91" s="510"/>
      <c r="C91" s="510"/>
      <c r="D91" s="510"/>
      <c r="E91" s="11"/>
    </row>
    <row r="92" spans="1:5">
      <c r="A92" s="713" t="s">
        <v>923</v>
      </c>
      <c r="B92" s="106">
        <v>5.4399999999999997E-2</v>
      </c>
      <c r="C92" s="106">
        <v>5.5599999999999997E-2</v>
      </c>
      <c r="D92" s="106">
        <v>5.45E-2</v>
      </c>
      <c r="E92" s="11"/>
    </row>
    <row r="93" spans="1:5">
      <c r="A93" s="713" t="s">
        <v>925</v>
      </c>
      <c r="B93" s="106">
        <v>7.1300000000000002E-2</v>
      </c>
      <c r="C93" s="106">
        <v>7.3800000000000004E-2</v>
      </c>
      <c r="D93" s="106">
        <v>7.1599999999999997E-2</v>
      </c>
      <c r="E93" s="11"/>
    </row>
    <row r="94" spans="1:5">
      <c r="A94" s="713" t="s">
        <v>927</v>
      </c>
      <c r="B94" s="106">
        <v>7.8600000000000003E-2</v>
      </c>
      <c r="C94" s="106">
        <v>7.0900000000000005E-2</v>
      </c>
      <c r="D94" s="106">
        <v>7.7399999999999997E-2</v>
      </c>
      <c r="E94" s="11"/>
    </row>
    <row r="95" spans="1:5">
      <c r="A95" s="713" t="s">
        <v>1436</v>
      </c>
      <c r="B95" s="106">
        <v>8.1000000000000003E-2</v>
      </c>
      <c r="C95" s="106">
        <v>0.1409</v>
      </c>
      <c r="D95" s="106">
        <v>8.6300000000000002E-2</v>
      </c>
      <c r="E95" s="11"/>
    </row>
    <row r="96" spans="1:5">
      <c r="A96" s="716" t="s">
        <v>567</v>
      </c>
      <c r="B96" s="430"/>
      <c r="C96" s="430"/>
      <c r="D96" s="430"/>
      <c r="E96" s="11"/>
    </row>
    <row r="97" spans="1:5">
      <c r="A97" s="713" t="s">
        <v>930</v>
      </c>
      <c r="B97" s="106">
        <v>0.55020000000000002</v>
      </c>
      <c r="C97" s="106">
        <v>0.61150000000000004</v>
      </c>
      <c r="D97" s="106">
        <v>0.55900000000000005</v>
      </c>
      <c r="E97" s="11"/>
    </row>
    <row r="98" spans="1:5">
      <c r="A98" s="713" t="s">
        <v>932</v>
      </c>
      <c r="B98" s="106">
        <v>4.3999999999999997E-2</v>
      </c>
      <c r="C98" s="106">
        <v>3.8899999999999997E-2</v>
      </c>
      <c r="D98" s="106">
        <v>4.3299999999999998E-2</v>
      </c>
      <c r="E98" s="11"/>
    </row>
    <row r="99" spans="1:5">
      <c r="A99" s="713" t="s">
        <v>934</v>
      </c>
      <c r="B99" s="106">
        <v>0.40579999999999999</v>
      </c>
      <c r="C99" s="106">
        <v>0.34949999999999998</v>
      </c>
      <c r="D99" s="106">
        <v>0.3977</v>
      </c>
      <c r="E99" s="11"/>
    </row>
    <row r="100" spans="1:5">
      <c r="A100" s="713" t="s">
        <v>936</v>
      </c>
      <c r="B100" s="106">
        <v>0.44700000000000001</v>
      </c>
      <c r="C100" s="106">
        <v>0.40889999999999999</v>
      </c>
      <c r="D100" s="106">
        <v>0.44109999999999999</v>
      </c>
      <c r="E100" s="11"/>
    </row>
    <row r="101" spans="1:5">
      <c r="A101" s="716" t="s">
        <v>568</v>
      </c>
      <c r="B101" s="430"/>
      <c r="C101" s="430"/>
      <c r="D101" s="430"/>
      <c r="E101" s="11"/>
    </row>
    <row r="102" spans="1:5">
      <c r="A102" s="713" t="s">
        <v>938</v>
      </c>
      <c r="B102" s="106">
        <v>7.22E-2</v>
      </c>
      <c r="C102" s="106">
        <v>3.7699999999999997E-2</v>
      </c>
      <c r="D102" s="106">
        <v>6.7400000000000002E-2</v>
      </c>
      <c r="E102" s="11"/>
    </row>
    <row r="103" spans="1:5">
      <c r="A103" s="713" t="s">
        <v>940</v>
      </c>
      <c r="B103" s="106">
        <v>6.54E-2</v>
      </c>
      <c r="C103" s="106">
        <v>3.7999999999999999E-2</v>
      </c>
      <c r="D103" s="106">
        <v>6.1600000000000002E-2</v>
      </c>
      <c r="E103" s="11"/>
    </row>
    <row r="104" spans="1:5">
      <c r="A104" s="715" t="s">
        <v>1437</v>
      </c>
      <c r="B104" s="106">
        <v>9.4200000000000006E-2</v>
      </c>
      <c r="C104" s="106">
        <v>5.4199999999999998E-2</v>
      </c>
      <c r="D104" s="106">
        <v>8.8599999999999998E-2</v>
      </c>
      <c r="E104" s="11"/>
    </row>
    <row r="105" spans="1:5">
      <c r="A105" s="715" t="s">
        <v>943</v>
      </c>
      <c r="B105" s="106">
        <v>0.13170000000000001</v>
      </c>
      <c r="C105" s="106">
        <v>8.5400000000000004E-2</v>
      </c>
      <c r="D105" s="106">
        <v>0.12520000000000001</v>
      </c>
      <c r="E105" s="11"/>
    </row>
    <row r="106" spans="1:5">
      <c r="A106" s="715" t="s">
        <v>945</v>
      </c>
      <c r="B106" s="106">
        <v>-3.7499999999999999E-2</v>
      </c>
      <c r="C106" s="106">
        <v>-3.1199999999999999E-2</v>
      </c>
      <c r="D106" s="106">
        <v>-3.6600000000000001E-2</v>
      </c>
      <c r="E106" s="11"/>
    </row>
    <row r="107" spans="1:5">
      <c r="A107" s="715" t="s">
        <v>947</v>
      </c>
      <c r="B107" s="106">
        <v>-2.8799999999999999E-2</v>
      </c>
      <c r="C107" s="106">
        <v>-1.6199999999999999E-2</v>
      </c>
      <c r="D107" s="106">
        <v>-2.7E-2</v>
      </c>
      <c r="E107" s="11"/>
    </row>
    <row r="108" spans="1:5">
      <c r="A108" s="715" t="s">
        <v>949</v>
      </c>
      <c r="B108" s="106">
        <v>6.7000000000000002E-3</v>
      </c>
      <c r="C108" s="106">
        <v>-2.9999999999999997E-4</v>
      </c>
      <c r="D108" s="106">
        <v>5.7999999999999996E-3</v>
      </c>
      <c r="E108" s="11"/>
    </row>
    <row r="109" spans="1:5">
      <c r="A109" s="716" t="s">
        <v>950</v>
      </c>
      <c r="B109" s="510"/>
      <c r="C109" s="510"/>
      <c r="D109" s="510"/>
      <c r="E109" s="11"/>
    </row>
    <row r="110" spans="1:5">
      <c r="A110" s="715" t="s">
        <v>938</v>
      </c>
      <c r="B110" s="644">
        <v>7.22E-2</v>
      </c>
      <c r="C110" s="644">
        <v>3.7699999999999997E-2</v>
      </c>
      <c r="D110" s="644">
        <v>6.7400000000000002E-2</v>
      </c>
      <c r="E110" s="11"/>
    </row>
    <row r="111" spans="1:5">
      <c r="A111" s="715" t="s">
        <v>952</v>
      </c>
      <c r="B111" s="106">
        <v>-7.6E-3</v>
      </c>
      <c r="C111" s="106">
        <v>-4.0000000000000001E-3</v>
      </c>
      <c r="D111" s="106">
        <v>-7.1000000000000004E-3</v>
      </c>
      <c r="E111" s="11"/>
    </row>
    <row r="112" spans="1:5">
      <c r="A112" s="715" t="s">
        <v>954</v>
      </c>
      <c r="B112" s="106">
        <v>-5.4800000000000001E-2</v>
      </c>
      <c r="C112" s="106">
        <v>-5.7700000000000001E-2</v>
      </c>
      <c r="D112" s="106">
        <v>-5.5199999999999999E-2</v>
      </c>
      <c r="E112" s="11"/>
    </row>
    <row r="113" spans="1:5">
      <c r="A113" s="715" t="s">
        <v>956</v>
      </c>
      <c r="B113" s="106">
        <v>0</v>
      </c>
      <c r="C113" s="106">
        <v>0</v>
      </c>
      <c r="D113" s="106">
        <v>0</v>
      </c>
      <c r="E113" s="11"/>
    </row>
    <row r="114" spans="1:5">
      <c r="A114" s="715" t="s">
        <v>958</v>
      </c>
      <c r="B114" s="106">
        <v>-4.0000000000000002E-4</v>
      </c>
      <c r="C114" s="106">
        <v>0</v>
      </c>
      <c r="D114" s="106">
        <v>-4.0000000000000002E-4</v>
      </c>
      <c r="E114" s="11"/>
    </row>
    <row r="115" spans="1:5">
      <c r="A115" s="715" t="s">
        <v>959</v>
      </c>
      <c r="B115" s="106">
        <v>-1E-4</v>
      </c>
      <c r="C115" s="106">
        <v>0</v>
      </c>
      <c r="D115" s="106">
        <v>-1E-4</v>
      </c>
      <c r="E115" s="11"/>
    </row>
    <row r="116" spans="1:5">
      <c r="A116" s="431" t="s">
        <v>569</v>
      </c>
      <c r="B116" s="432">
        <v>9.4999999999999998E-3</v>
      </c>
      <c r="C116" s="432">
        <v>-2.4E-2</v>
      </c>
      <c r="D116" s="432">
        <v>4.7999999999999996E-3</v>
      </c>
      <c r="E116" s="11"/>
    </row>
    <row r="117" spans="1:5" ht="3.75" customHeight="1" thickBot="1">
      <c r="A117" s="191"/>
      <c r="B117" s="112"/>
      <c r="C117" s="112"/>
      <c r="D117" s="112"/>
      <c r="E117" s="11"/>
    </row>
    <row r="118" spans="1:5" ht="15.75" thickTop="1">
      <c r="A118" s="746" t="s">
        <v>1401</v>
      </c>
      <c r="B118" s="746"/>
      <c r="C118" s="746"/>
      <c r="D118" s="746"/>
      <c r="E118" s="11"/>
    </row>
    <row r="119" spans="1:5">
      <c r="A119" s="741" t="s">
        <v>1402</v>
      </c>
      <c r="B119" s="741"/>
      <c r="C119" s="741"/>
      <c r="D119" s="741"/>
      <c r="E119" s="11"/>
    </row>
    <row r="120" spans="1:5">
      <c r="A120" s="741" t="s">
        <v>1403</v>
      </c>
      <c r="B120" s="741"/>
      <c r="C120" s="741"/>
      <c r="D120" s="741"/>
      <c r="E120" s="11"/>
    </row>
    <row r="121" spans="1:5">
      <c r="A121" s="741" t="s">
        <v>1404</v>
      </c>
      <c r="B121" s="741"/>
      <c r="C121" s="741"/>
      <c r="D121" s="741"/>
      <c r="E121" s="11"/>
    </row>
    <row r="122" spans="1:5" ht="24.95" customHeight="1">
      <c r="A122" s="777" t="s">
        <v>1405</v>
      </c>
      <c r="B122" s="777"/>
      <c r="C122" s="777"/>
      <c r="D122" s="777"/>
      <c r="E122" s="11"/>
    </row>
    <row r="123" spans="1:5" ht="25.5" customHeight="1">
      <c r="A123" s="743" t="s">
        <v>964</v>
      </c>
      <c r="B123" s="743"/>
      <c r="C123" s="743"/>
      <c r="D123" s="743"/>
      <c r="E123" s="11"/>
    </row>
    <row r="124" spans="1:5">
      <c r="A124" s="741" t="s">
        <v>571</v>
      </c>
      <c r="B124" s="741"/>
      <c r="C124" s="741"/>
      <c r="D124" s="741"/>
      <c r="E124" s="11"/>
    </row>
    <row r="125" spans="1:5" ht="30" customHeight="1">
      <c r="A125" s="743" t="s">
        <v>965</v>
      </c>
      <c r="B125" s="743"/>
      <c r="C125" s="743"/>
      <c r="D125" s="743"/>
      <c r="E125" s="11"/>
    </row>
    <row r="126" spans="1:5">
      <c r="A126" s="11"/>
      <c r="B126" s="146"/>
      <c r="C126" s="146"/>
      <c r="D126" s="146"/>
      <c r="E126" s="11"/>
    </row>
  </sheetData>
  <mergeCells count="16">
    <mergeCell ref="A53:D53"/>
    <mergeCell ref="A1:D1"/>
    <mergeCell ref="A2:D2"/>
    <mergeCell ref="A3:D3"/>
    <mergeCell ref="A51:D51"/>
    <mergeCell ref="A52:D52"/>
    <mergeCell ref="A122:D122"/>
    <mergeCell ref="A123:D123"/>
    <mergeCell ref="A124:D124"/>
    <mergeCell ref="A125:D125"/>
    <mergeCell ref="A54:D54"/>
    <mergeCell ref="A55:D55"/>
    <mergeCell ref="A118:D118"/>
    <mergeCell ref="A119:D119"/>
    <mergeCell ref="A120:D120"/>
    <mergeCell ref="A121:D121"/>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2" sqref="A2:K2"/>
    </sheetView>
  </sheetViews>
  <sheetFormatPr defaultRowHeight="18"/>
  <cols>
    <col min="1" max="1" width="91.28515625" style="14" bestFit="1" customWidth="1"/>
    <col min="2" max="4" width="10.7109375" style="14" bestFit="1" customWidth="1"/>
    <col min="5" max="10" width="9.7109375" style="14" bestFit="1" customWidth="1"/>
    <col min="11" max="11" width="9.7109375" style="18" bestFit="1" customWidth="1"/>
    <col min="12" max="16384" width="9.140625" style="14"/>
  </cols>
  <sheetData>
    <row r="1" spans="1:11" ht="30" customHeight="1">
      <c r="A1" s="750" t="s">
        <v>442</v>
      </c>
      <c r="B1" s="750"/>
      <c r="C1" s="750"/>
      <c r="D1" s="750"/>
      <c r="E1" s="750"/>
      <c r="F1" s="750"/>
      <c r="G1" s="750"/>
      <c r="H1" s="750"/>
      <c r="I1" s="750"/>
      <c r="J1" s="750"/>
      <c r="K1" s="750"/>
    </row>
    <row r="2" spans="1:11" ht="15" customHeight="1">
      <c r="A2" s="751" t="s">
        <v>572</v>
      </c>
      <c r="B2" s="751"/>
      <c r="C2" s="751"/>
      <c r="D2" s="751"/>
      <c r="E2" s="751"/>
      <c r="F2" s="751"/>
      <c r="G2" s="751"/>
      <c r="H2" s="751"/>
      <c r="I2" s="751"/>
      <c r="J2" s="751"/>
      <c r="K2" s="751"/>
    </row>
    <row r="3" spans="1:11" ht="30" customHeight="1">
      <c r="A3" s="752" t="s">
        <v>512</v>
      </c>
      <c r="B3" s="752"/>
      <c r="C3" s="752"/>
      <c r="D3" s="752"/>
      <c r="E3" s="752"/>
      <c r="F3" s="752"/>
      <c r="G3" s="752"/>
      <c r="H3" s="752"/>
      <c r="I3" s="752"/>
      <c r="J3" s="752"/>
      <c r="K3" s="752"/>
    </row>
    <row r="4" spans="1:11" ht="3.75" customHeight="1" thickBot="1">
      <c r="A4" s="47"/>
      <c r="B4" s="47"/>
      <c r="C4" s="47"/>
      <c r="D4" s="47"/>
      <c r="E4" s="47"/>
      <c r="F4" s="47"/>
      <c r="G4" s="47"/>
      <c r="H4" s="47"/>
      <c r="I4" s="47"/>
      <c r="J4" s="47"/>
      <c r="K4" s="47"/>
    </row>
    <row r="5" spans="1:11" s="15" customFormat="1" ht="30" customHeight="1" thickTop="1" thickBot="1">
      <c r="A5" s="553"/>
      <c r="B5" s="392" t="s">
        <v>574</v>
      </c>
      <c r="C5" s="392" t="s">
        <v>575</v>
      </c>
      <c r="D5" s="392" t="s">
        <v>576</v>
      </c>
      <c r="E5" s="392" t="s">
        <v>577</v>
      </c>
      <c r="F5" s="392" t="s">
        <v>578</v>
      </c>
      <c r="G5" s="392" t="s">
        <v>579</v>
      </c>
      <c r="H5" s="392" t="s">
        <v>1268</v>
      </c>
      <c r="I5" s="392" t="s">
        <v>1503</v>
      </c>
      <c r="J5" s="392" t="s">
        <v>1359</v>
      </c>
      <c r="K5" s="392" t="s">
        <v>1504</v>
      </c>
    </row>
    <row r="6" spans="1:11" ht="15" customHeight="1" thickTop="1" thickBot="1">
      <c r="A6" s="394" t="s">
        <v>580</v>
      </c>
      <c r="B6" s="395">
        <v>8896442.3254500013</v>
      </c>
      <c r="C6" s="395">
        <v>9192163.6276799999</v>
      </c>
      <c r="D6" s="395">
        <v>9664150.5101800002</v>
      </c>
      <c r="E6" s="395">
        <v>4567661.8962500002</v>
      </c>
      <c r="F6" s="395">
        <v>4804736.9544399995</v>
      </c>
      <c r="G6" s="395">
        <v>4880265.7982700001</v>
      </c>
      <c r="H6" s="395">
        <v>5457575.9155100007</v>
      </c>
      <c r="I6" s="395">
        <v>5966262.2469199998</v>
      </c>
      <c r="J6" s="395">
        <v>6114604.8484100001</v>
      </c>
      <c r="K6" s="395">
        <v>6597072.3128300002</v>
      </c>
    </row>
    <row r="7" spans="1:11" s="16" customFormat="1" ht="15" customHeight="1" thickTop="1">
      <c r="A7" s="147" t="s">
        <v>162</v>
      </c>
      <c r="B7" s="114">
        <v>622325.91596999997</v>
      </c>
      <c r="C7" s="114">
        <v>631234.6936</v>
      </c>
      <c r="D7" s="114">
        <v>731622.4995700001</v>
      </c>
      <c r="E7" s="114">
        <v>332052.26951000001</v>
      </c>
      <c r="F7" s="114">
        <v>388509.67924999999</v>
      </c>
      <c r="G7" s="114">
        <v>401148.05776999996</v>
      </c>
      <c r="H7" s="114">
        <v>360986.55856999999</v>
      </c>
      <c r="I7" s="114">
        <v>681725.20873000007</v>
      </c>
      <c r="J7" s="114">
        <v>553242.99040999997</v>
      </c>
      <c r="K7" s="114">
        <v>602798.71488999994</v>
      </c>
    </row>
    <row r="8" spans="1:11" s="16" customFormat="1" ht="15" customHeight="1">
      <c r="A8" s="147" t="s">
        <v>171</v>
      </c>
      <c r="B8" s="114">
        <v>954822.59522000002</v>
      </c>
      <c r="C8" s="114">
        <v>855632.23273000005</v>
      </c>
      <c r="D8" s="114">
        <v>803865.61953999999</v>
      </c>
      <c r="E8" s="114">
        <v>225392.47200000001</v>
      </c>
      <c r="F8" s="114">
        <v>158833.47387000002</v>
      </c>
      <c r="G8" s="114">
        <v>125113.11943999999</v>
      </c>
      <c r="H8" s="114">
        <v>217566.33088999998</v>
      </c>
      <c r="I8" s="114">
        <v>365411.63104000001</v>
      </c>
      <c r="J8" s="114">
        <v>290302.24727999995</v>
      </c>
      <c r="K8" s="114">
        <v>157909.73642</v>
      </c>
    </row>
    <row r="9" spans="1:11" s="16" customFormat="1" ht="15" customHeight="1">
      <c r="A9" s="147" t="s">
        <v>180</v>
      </c>
      <c r="B9" s="114">
        <v>7017869.7924499996</v>
      </c>
      <c r="C9" s="114">
        <v>7396124.3019700004</v>
      </c>
      <c r="D9" s="114">
        <v>7776279.2698500007</v>
      </c>
      <c r="E9" s="114">
        <v>3725282.0091900001</v>
      </c>
      <c r="F9" s="114">
        <v>3978259.8328</v>
      </c>
      <c r="G9" s="114">
        <v>4058691.1951100002</v>
      </c>
      <c r="H9" s="114">
        <v>4422837.2223800002</v>
      </c>
      <c r="I9" s="114">
        <v>4505478.9838900007</v>
      </c>
      <c r="J9" s="114">
        <v>4732782.3077600002</v>
      </c>
      <c r="K9" s="114">
        <v>5086528.8732700003</v>
      </c>
    </row>
    <row r="10" spans="1:11" s="16" customFormat="1" ht="15" customHeight="1">
      <c r="A10" s="148" t="s">
        <v>581</v>
      </c>
      <c r="B10" s="114">
        <v>7066800.6672499999</v>
      </c>
      <c r="C10" s="114">
        <v>7437917.27018</v>
      </c>
      <c r="D10" s="114">
        <v>7767736.6857000003</v>
      </c>
      <c r="E10" s="114">
        <v>3714714.13901</v>
      </c>
      <c r="F10" s="114">
        <v>3954549.5942600002</v>
      </c>
      <c r="G10" s="114">
        <v>4037972.0836</v>
      </c>
      <c r="H10" s="114">
        <v>4073140.9531</v>
      </c>
      <c r="I10" s="114">
        <v>4010870.0063800002</v>
      </c>
      <c r="J10" s="114">
        <v>4184106.1386100003</v>
      </c>
      <c r="K10" s="114">
        <v>4474968.7911400003</v>
      </c>
    </row>
    <row r="11" spans="1:11" s="16" customFormat="1" ht="15" customHeight="1">
      <c r="A11" s="148" t="s">
        <v>582</v>
      </c>
      <c r="B11" s="114">
        <v>6985714.8452099999</v>
      </c>
      <c r="C11" s="114">
        <v>7336520.9377499996</v>
      </c>
      <c r="D11" s="114">
        <v>7609483.82699</v>
      </c>
      <c r="E11" s="114">
        <v>3614988.91194</v>
      </c>
      <c r="F11" s="114">
        <v>3828572.9947800003</v>
      </c>
      <c r="G11" s="114">
        <v>3772181.6703899996</v>
      </c>
      <c r="H11" s="114">
        <v>3807103.1999299997</v>
      </c>
      <c r="I11" s="114">
        <v>3723631.7039600001</v>
      </c>
      <c r="J11" s="114">
        <v>3823592.9964800002</v>
      </c>
      <c r="K11" s="114">
        <v>3992008.5570399999</v>
      </c>
    </row>
    <row r="12" spans="1:11" s="16" customFormat="1" ht="15" customHeight="1">
      <c r="A12" s="148" t="s">
        <v>583</v>
      </c>
      <c r="B12" s="114">
        <v>81085.822040000014</v>
      </c>
      <c r="C12" s="114">
        <v>101396.33243000001</v>
      </c>
      <c r="D12" s="114">
        <v>158252.85871</v>
      </c>
      <c r="E12" s="114">
        <v>99725.227069999994</v>
      </c>
      <c r="F12" s="114">
        <v>125976.59948</v>
      </c>
      <c r="G12" s="114">
        <v>265790.41321000003</v>
      </c>
      <c r="H12" s="114">
        <v>266037.75316999998</v>
      </c>
      <c r="I12" s="114">
        <v>287238.30242000002</v>
      </c>
      <c r="J12" s="114">
        <v>360513.14212999999</v>
      </c>
      <c r="K12" s="114">
        <v>482960.2341</v>
      </c>
    </row>
    <row r="13" spans="1:11" s="16" customFormat="1" ht="15" customHeight="1">
      <c r="A13" s="148" t="s">
        <v>584</v>
      </c>
      <c r="B13" s="114">
        <v>36153.330419999998</v>
      </c>
      <c r="C13" s="114">
        <v>43161.160969999997</v>
      </c>
      <c r="D13" s="114">
        <v>61714.799229999997</v>
      </c>
      <c r="E13" s="114">
        <v>19395.220530000002</v>
      </c>
      <c r="F13" s="114">
        <v>37378.692060000001</v>
      </c>
      <c r="G13" s="114">
        <v>37359.380140000001</v>
      </c>
      <c r="H13" s="114">
        <v>22608.420019999998</v>
      </c>
      <c r="I13" s="114">
        <v>15586.826539999998</v>
      </c>
      <c r="J13" s="114">
        <v>14751.315980000001</v>
      </c>
      <c r="K13" s="114">
        <v>30437.329850000002</v>
      </c>
    </row>
    <row r="14" spans="1:11" s="16" customFormat="1" ht="15" customHeight="1">
      <c r="A14" s="148" t="s">
        <v>585</v>
      </c>
      <c r="B14" s="114">
        <v>34286.930090000002</v>
      </c>
      <c r="C14" s="114">
        <v>36131.73429</v>
      </c>
      <c r="D14" s="114">
        <v>42613.050329999998</v>
      </c>
      <c r="E14" s="114">
        <v>18507.94139</v>
      </c>
      <c r="F14" s="114">
        <v>30897.550019999999</v>
      </c>
      <c r="G14" s="114">
        <v>26511.640339999998</v>
      </c>
      <c r="H14" s="114">
        <v>12100.107</v>
      </c>
      <c r="I14" s="114">
        <v>14757.87456</v>
      </c>
      <c r="J14" s="114">
        <v>13035.122079999999</v>
      </c>
      <c r="K14" s="114">
        <v>26924.733840000001</v>
      </c>
    </row>
    <row r="15" spans="1:11" s="16" customFormat="1" ht="15" customHeight="1">
      <c r="A15" s="148" t="s">
        <v>586</v>
      </c>
      <c r="B15" s="114">
        <v>1866.4003300000002</v>
      </c>
      <c r="C15" s="114">
        <v>7029.4266799999996</v>
      </c>
      <c r="D15" s="114">
        <v>19101.748899999999</v>
      </c>
      <c r="E15" s="114">
        <v>887.27913999999998</v>
      </c>
      <c r="F15" s="114">
        <v>6481.1420399999997</v>
      </c>
      <c r="G15" s="114">
        <v>10847.739800000001</v>
      </c>
      <c r="H15" s="114">
        <v>10508.31302</v>
      </c>
      <c r="I15" s="114">
        <v>828.95197999999993</v>
      </c>
      <c r="J15" s="114">
        <v>1716.1939</v>
      </c>
      <c r="K15" s="114">
        <v>3512.5960099999998</v>
      </c>
    </row>
    <row r="16" spans="1:11" s="16" customFormat="1" ht="15" customHeight="1">
      <c r="A16" s="148" t="s">
        <v>587</v>
      </c>
      <c r="B16" s="114">
        <v>59584.348310000001</v>
      </c>
      <c r="C16" s="114">
        <v>91877.342480000007</v>
      </c>
      <c r="D16" s="114">
        <v>129010.67701</v>
      </c>
      <c r="E16" s="114">
        <v>85329.384669999999</v>
      </c>
      <c r="F16" s="114">
        <v>80786.269260000001</v>
      </c>
      <c r="G16" s="114">
        <v>110361.5361</v>
      </c>
      <c r="H16" s="114">
        <v>122957.74398</v>
      </c>
      <c r="I16" s="114">
        <v>124613.15254000001</v>
      </c>
      <c r="J16" s="114">
        <v>110525.89447</v>
      </c>
      <c r="K16" s="114">
        <v>100961.27751999999</v>
      </c>
    </row>
    <row r="17" spans="1:11" s="16" customFormat="1" ht="15" customHeight="1">
      <c r="A17" s="148" t="s">
        <v>588</v>
      </c>
      <c r="B17" s="114">
        <v>57251.58928</v>
      </c>
      <c r="C17" s="114">
        <v>85577.397980000009</v>
      </c>
      <c r="D17" s="114">
        <v>120240.91034</v>
      </c>
      <c r="E17" s="114">
        <v>67837.100659999996</v>
      </c>
      <c r="F17" s="114">
        <v>68028.310649999999</v>
      </c>
      <c r="G17" s="114">
        <v>82926.297890000002</v>
      </c>
      <c r="H17" s="114">
        <v>76234.528189999997</v>
      </c>
      <c r="I17" s="114">
        <v>71115.638310000009</v>
      </c>
      <c r="J17" s="114">
        <v>61636.550049999998</v>
      </c>
      <c r="K17" s="114">
        <v>54533.774409999998</v>
      </c>
    </row>
    <row r="18" spans="1:11" s="16" customFormat="1" ht="15" customHeight="1">
      <c r="A18" s="148" t="s">
        <v>589</v>
      </c>
      <c r="B18" s="114">
        <v>2332.7590299999997</v>
      </c>
      <c r="C18" s="114">
        <v>6299.9444999999996</v>
      </c>
      <c r="D18" s="114">
        <v>8769.7666699999991</v>
      </c>
      <c r="E18" s="114">
        <v>17492.284010000003</v>
      </c>
      <c r="F18" s="114">
        <v>12757.95861</v>
      </c>
      <c r="G18" s="114">
        <v>27435.23821</v>
      </c>
      <c r="H18" s="114">
        <v>46723.215790000002</v>
      </c>
      <c r="I18" s="114">
        <v>53497.514229999993</v>
      </c>
      <c r="J18" s="114">
        <v>48889.344420000001</v>
      </c>
      <c r="K18" s="114">
        <v>46427.503109999998</v>
      </c>
    </row>
    <row r="19" spans="1:11" s="16" customFormat="1" ht="15" customHeight="1">
      <c r="A19" s="148" t="s">
        <v>193</v>
      </c>
      <c r="B19" s="114">
        <v>88808.425540000011</v>
      </c>
      <c r="C19" s="114">
        <v>87449.688709999988</v>
      </c>
      <c r="D19" s="114">
        <v>90918.891090000005</v>
      </c>
      <c r="E19" s="114">
        <v>54117.098310000001</v>
      </c>
      <c r="F19" s="114">
        <v>54557.941850000003</v>
      </c>
      <c r="G19" s="114">
        <v>56872.08913</v>
      </c>
      <c r="H19" s="114">
        <v>426769.07883999997</v>
      </c>
      <c r="I19" s="114">
        <v>555317.65720000002</v>
      </c>
      <c r="J19" s="114">
        <v>611946.30228999991</v>
      </c>
      <c r="K19" s="114">
        <v>669429.34011999995</v>
      </c>
    </row>
    <row r="20" spans="1:11" s="16" customFormat="1" ht="15" customHeight="1">
      <c r="A20" s="148" t="s">
        <v>590</v>
      </c>
      <c r="B20" s="114">
        <v>-233476.97907</v>
      </c>
      <c r="C20" s="114">
        <v>-264281.16037</v>
      </c>
      <c r="D20" s="114">
        <v>-273101.78318000003</v>
      </c>
      <c r="E20" s="114">
        <v>-148273.83333000002</v>
      </c>
      <c r="F20" s="114">
        <v>-149012.66462999998</v>
      </c>
      <c r="G20" s="114">
        <v>-183873.89386000001</v>
      </c>
      <c r="H20" s="114">
        <v>-222638.97356000001</v>
      </c>
      <c r="I20" s="114">
        <v>-200908.65877000001</v>
      </c>
      <c r="J20" s="114">
        <v>-188547.34359</v>
      </c>
      <c r="K20" s="114">
        <v>-189267.86536000003</v>
      </c>
    </row>
    <row r="21" spans="1:11" s="16" customFormat="1" ht="15" customHeight="1">
      <c r="A21" s="147" t="s">
        <v>206</v>
      </c>
      <c r="B21" s="114">
        <v>54432.92</v>
      </c>
      <c r="C21" s="114">
        <v>53972.29421</v>
      </c>
      <c r="D21" s="114">
        <v>53379.691810000004</v>
      </c>
      <c r="E21" s="114">
        <v>41582.703030000004</v>
      </c>
      <c r="F21" s="114">
        <v>23816.866030000001</v>
      </c>
      <c r="G21" s="114">
        <v>38070.762590000006</v>
      </c>
      <c r="H21" s="114">
        <v>70326.594599999997</v>
      </c>
      <c r="I21" s="114">
        <v>80783.644700000004</v>
      </c>
      <c r="J21" s="114">
        <v>89730.81259999999</v>
      </c>
      <c r="K21" s="114">
        <v>93678.58226000001</v>
      </c>
    </row>
    <row r="22" spans="1:11" s="16" customFormat="1" ht="15" customHeight="1">
      <c r="A22" s="147" t="s">
        <v>212</v>
      </c>
      <c r="B22" s="114">
        <v>930.90809000000002</v>
      </c>
      <c r="C22" s="114">
        <v>679.75687000000005</v>
      </c>
      <c r="D22" s="114">
        <v>2842.9652500000002</v>
      </c>
      <c r="E22" s="114">
        <v>8310.1251900000007</v>
      </c>
      <c r="F22" s="114">
        <v>9567.7713199999998</v>
      </c>
      <c r="G22" s="114">
        <v>4260.0505300000004</v>
      </c>
      <c r="H22" s="114">
        <v>3329.7833700000001</v>
      </c>
      <c r="I22" s="114">
        <v>5673.2608300000002</v>
      </c>
      <c r="J22" s="114">
        <v>6832.1620199999998</v>
      </c>
      <c r="K22" s="114">
        <v>5340.1607000000004</v>
      </c>
    </row>
    <row r="23" spans="1:11" s="16" customFormat="1" ht="15" customHeight="1">
      <c r="A23" s="147" t="s">
        <v>591</v>
      </c>
      <c r="B23" s="114">
        <v>7073.3669199999995</v>
      </c>
      <c r="C23" s="114">
        <v>12683.60914</v>
      </c>
      <c r="D23" s="114">
        <v>38619.836799999997</v>
      </c>
      <c r="E23" s="114">
        <v>58353.518040000003</v>
      </c>
      <c r="F23" s="114">
        <v>63369.77074</v>
      </c>
      <c r="G23" s="114">
        <v>76501.682870000004</v>
      </c>
      <c r="H23" s="114">
        <v>216953.06081</v>
      </c>
      <c r="I23" s="114">
        <v>172485.13008</v>
      </c>
      <c r="J23" s="114">
        <v>289390.64726</v>
      </c>
      <c r="K23" s="114">
        <v>501436.04813000001</v>
      </c>
    </row>
    <row r="24" spans="1:11" s="16" customFormat="1" ht="15" customHeight="1">
      <c r="A24" s="147" t="s">
        <v>223</v>
      </c>
      <c r="B24" s="114">
        <v>198583.61213999998</v>
      </c>
      <c r="C24" s="114">
        <v>204080.97777</v>
      </c>
      <c r="D24" s="114">
        <v>223097.75666999997</v>
      </c>
      <c r="E24" s="114">
        <v>159419.62576</v>
      </c>
      <c r="F24" s="114">
        <v>165811.71284999998</v>
      </c>
      <c r="G24" s="114">
        <v>158030.90150000001</v>
      </c>
      <c r="H24" s="114">
        <v>148979.31539999999</v>
      </c>
      <c r="I24" s="114">
        <v>146104.96013999998</v>
      </c>
      <c r="J24" s="114">
        <v>144447.06594</v>
      </c>
      <c r="K24" s="114">
        <v>140376.51644000001</v>
      </c>
    </row>
    <row r="25" spans="1:11" s="16" customFormat="1" ht="15" customHeight="1">
      <c r="A25" s="147" t="s">
        <v>592</v>
      </c>
      <c r="B25" s="114">
        <v>40403.214659999998</v>
      </c>
      <c r="C25" s="114">
        <v>37755.76139</v>
      </c>
      <c r="D25" s="114">
        <v>34442.870689999996</v>
      </c>
      <c r="E25" s="114">
        <v>17269.17353</v>
      </c>
      <c r="F25" s="114">
        <v>16567.847580000001</v>
      </c>
      <c r="G25" s="114">
        <v>18450.028460000001</v>
      </c>
      <c r="H25" s="114">
        <v>16597.049490000001</v>
      </c>
      <c r="I25" s="114">
        <v>8599.4275099999995</v>
      </c>
      <c r="J25" s="114">
        <v>7876.6151399999999</v>
      </c>
      <c r="K25" s="114">
        <v>9003.6807200000003</v>
      </c>
    </row>
    <row r="26" spans="1:11" s="17" customFormat="1" ht="15" customHeight="1" thickBot="1">
      <c r="A26" s="147" t="s">
        <v>239</v>
      </c>
      <c r="B26" s="114">
        <v>0</v>
      </c>
      <c r="C26" s="114">
        <v>0</v>
      </c>
      <c r="D26" s="114">
        <v>0</v>
      </c>
      <c r="E26" s="114">
        <v>0</v>
      </c>
      <c r="F26" s="114">
        <v>0</v>
      </c>
      <c r="G26" s="114">
        <v>0</v>
      </c>
      <c r="H26" s="114">
        <v>0</v>
      </c>
      <c r="I26" s="114">
        <v>0</v>
      </c>
      <c r="J26" s="114">
        <v>0</v>
      </c>
      <c r="K26" s="114">
        <v>0</v>
      </c>
    </row>
    <row r="27" spans="1:11" ht="15" customHeight="1" thickTop="1" thickBot="1">
      <c r="A27" s="394" t="s">
        <v>593</v>
      </c>
      <c r="B27" s="395">
        <v>8039939.0921899993</v>
      </c>
      <c r="C27" s="395">
        <v>8295078.7005600007</v>
      </c>
      <c r="D27" s="395">
        <v>8685501.1842900012</v>
      </c>
      <c r="E27" s="395">
        <v>4236128.3632300003</v>
      </c>
      <c r="F27" s="395">
        <v>4467547.12861</v>
      </c>
      <c r="G27" s="395">
        <v>4491024.4715400003</v>
      </c>
      <c r="H27" s="395">
        <v>5052490.3649599999</v>
      </c>
      <c r="I27" s="395">
        <v>5545517.7466000002</v>
      </c>
      <c r="J27" s="395">
        <v>5668289.6209399998</v>
      </c>
      <c r="K27" s="395">
        <v>6154391.9143599998</v>
      </c>
    </row>
    <row r="28" spans="1:11" s="16" customFormat="1" ht="15" customHeight="1" thickTop="1">
      <c r="A28" s="147" t="s">
        <v>594</v>
      </c>
      <c r="B28" s="114">
        <v>6598602.2458999995</v>
      </c>
      <c r="C28" s="114">
        <v>6976619.6497299997</v>
      </c>
      <c r="D28" s="114">
        <v>7406593.7405200005</v>
      </c>
      <c r="E28" s="114">
        <v>3699789.50373</v>
      </c>
      <c r="F28" s="114">
        <v>3853297.8847500002</v>
      </c>
      <c r="G28" s="114">
        <v>3703506.99547</v>
      </c>
      <c r="H28" s="114">
        <v>3583449.0351499999</v>
      </c>
      <c r="I28" s="114">
        <v>4235081.8665199997</v>
      </c>
      <c r="J28" s="114">
        <v>4340530.9196999995</v>
      </c>
      <c r="K28" s="114">
        <v>4453559.3928500004</v>
      </c>
    </row>
    <row r="29" spans="1:11" s="16" customFormat="1" ht="15" customHeight="1">
      <c r="A29" s="148" t="s">
        <v>595</v>
      </c>
      <c r="B29" s="114">
        <v>90932.063959999999</v>
      </c>
      <c r="C29" s="114">
        <v>188767.30397000001</v>
      </c>
      <c r="D29" s="114">
        <v>177204.13876</v>
      </c>
      <c r="E29" s="114">
        <v>71468.362549999991</v>
      </c>
      <c r="F29" s="114">
        <v>75340.133069999996</v>
      </c>
      <c r="G29" s="114">
        <v>135779.91971000002</v>
      </c>
      <c r="H29" s="114">
        <v>316526.38574</v>
      </c>
      <c r="I29" s="114">
        <v>534244.32955000002</v>
      </c>
      <c r="J29" s="114">
        <v>431510.72247000004</v>
      </c>
      <c r="K29" s="114">
        <v>283391.51799000002</v>
      </c>
    </row>
    <row r="30" spans="1:11" s="16" customFormat="1" ht="15" customHeight="1">
      <c r="A30" s="148" t="s">
        <v>596</v>
      </c>
      <c r="B30" s="114">
        <v>1498976.8579200001</v>
      </c>
      <c r="C30" s="114">
        <v>1322722.4246500002</v>
      </c>
      <c r="D30" s="114">
        <v>1288187.4860999999</v>
      </c>
      <c r="E30" s="114">
        <v>544564.09896000009</v>
      </c>
      <c r="F30" s="114">
        <v>623883.85865999991</v>
      </c>
      <c r="G30" s="114">
        <v>631954.57844000007</v>
      </c>
      <c r="H30" s="114">
        <v>881069.44598000008</v>
      </c>
      <c r="I30" s="114">
        <v>1181702.97395</v>
      </c>
      <c r="J30" s="114">
        <v>1315751.1378199998</v>
      </c>
      <c r="K30" s="114">
        <v>1278191.71618</v>
      </c>
    </row>
    <row r="31" spans="1:11" s="16" customFormat="1" ht="15" customHeight="1">
      <c r="A31" s="148" t="s">
        <v>597</v>
      </c>
      <c r="B31" s="114">
        <v>354998.75831</v>
      </c>
      <c r="C31" s="114">
        <v>120055.78901000001</v>
      </c>
      <c r="D31" s="114">
        <v>16475.338680000001</v>
      </c>
      <c r="E31" s="114">
        <v>5263.5813899999994</v>
      </c>
      <c r="F31" s="114">
        <v>6341.8814900000007</v>
      </c>
      <c r="G31" s="114">
        <v>56974.185530000002</v>
      </c>
      <c r="H31" s="114">
        <v>55525.326700000005</v>
      </c>
      <c r="I31" s="114">
        <v>52476.900030000004</v>
      </c>
      <c r="J31" s="114">
        <v>52459.773179999997</v>
      </c>
      <c r="K31" s="114">
        <v>52171.653380000003</v>
      </c>
    </row>
    <row r="32" spans="1:11" s="16" customFormat="1" ht="15" customHeight="1">
      <c r="A32" s="148" t="s">
        <v>598</v>
      </c>
      <c r="B32" s="114">
        <v>63408.55586</v>
      </c>
      <c r="C32" s="114">
        <v>72355.122049999991</v>
      </c>
      <c r="D32" s="114">
        <v>81295.319329999998</v>
      </c>
      <c r="E32" s="114">
        <v>43007.972549999999</v>
      </c>
      <c r="F32" s="114">
        <v>58931.286650000002</v>
      </c>
      <c r="G32" s="114">
        <v>56373.23285</v>
      </c>
      <c r="H32" s="114">
        <v>39410.279390000003</v>
      </c>
      <c r="I32" s="114">
        <v>32856.8632</v>
      </c>
      <c r="J32" s="114">
        <v>35456.256500000003</v>
      </c>
      <c r="K32" s="114">
        <v>34856.951609999996</v>
      </c>
    </row>
    <row r="33" spans="1:11" s="16" customFormat="1" ht="15" customHeight="1">
      <c r="A33" s="148" t="s">
        <v>599</v>
      </c>
      <c r="B33" s="114">
        <v>4343383.9944200004</v>
      </c>
      <c r="C33" s="114">
        <v>4959551.16799</v>
      </c>
      <c r="D33" s="114">
        <v>5460133.89224</v>
      </c>
      <c r="E33" s="114">
        <v>2772120.0762800002</v>
      </c>
      <c r="F33" s="114">
        <v>2775817.4973499998</v>
      </c>
      <c r="G33" s="114">
        <v>2508031.8991300003</v>
      </c>
      <c r="H33" s="114">
        <v>2010001.4794700001</v>
      </c>
      <c r="I33" s="114">
        <v>2145912.7637999998</v>
      </c>
      <c r="J33" s="114">
        <v>2203744.3764</v>
      </c>
      <c r="K33" s="114">
        <v>2522390.0715000001</v>
      </c>
    </row>
    <row r="34" spans="1:11" s="16" customFormat="1" ht="15" customHeight="1">
      <c r="A34" s="148" t="s">
        <v>600</v>
      </c>
      <c r="B34" s="114">
        <v>246902.01543</v>
      </c>
      <c r="C34" s="114">
        <v>313167.84206</v>
      </c>
      <c r="D34" s="114">
        <v>383297.56541000004</v>
      </c>
      <c r="E34" s="114">
        <v>263365.41200000001</v>
      </c>
      <c r="F34" s="114">
        <v>312983.22752999997</v>
      </c>
      <c r="G34" s="114">
        <v>314393.17981</v>
      </c>
      <c r="H34" s="114">
        <v>280916.11787000002</v>
      </c>
      <c r="I34" s="114">
        <v>287888.03599</v>
      </c>
      <c r="J34" s="114">
        <v>301608.65333</v>
      </c>
      <c r="K34" s="114">
        <v>282557.48219000001</v>
      </c>
    </row>
    <row r="35" spans="1:11" s="16" customFormat="1" ht="15" customHeight="1">
      <c r="A35" s="147" t="s">
        <v>601</v>
      </c>
      <c r="B35" s="114">
        <v>800.72454000000005</v>
      </c>
      <c r="C35" s="114">
        <v>746.40920999999992</v>
      </c>
      <c r="D35" s="114">
        <v>569.17249000000004</v>
      </c>
      <c r="E35" s="114">
        <v>52.97045</v>
      </c>
      <c r="F35" s="114">
        <v>55.264040000000001</v>
      </c>
      <c r="G35" s="114">
        <v>51.252559999999995</v>
      </c>
      <c r="H35" s="114">
        <v>83.004259999999988</v>
      </c>
      <c r="I35" s="114">
        <v>84.602140000000006</v>
      </c>
      <c r="J35" s="114">
        <v>115.49764</v>
      </c>
      <c r="K35" s="114">
        <v>0</v>
      </c>
    </row>
    <row r="36" spans="1:11" s="16" customFormat="1" ht="15" customHeight="1">
      <c r="A36" s="147" t="s">
        <v>602</v>
      </c>
      <c r="B36" s="114">
        <v>735264.26583000005</v>
      </c>
      <c r="C36" s="114">
        <v>811157.95559999999</v>
      </c>
      <c r="D36" s="114">
        <v>790361.35440999991</v>
      </c>
      <c r="E36" s="114">
        <v>245280.86812999999</v>
      </c>
      <c r="F36" s="114">
        <v>336414.04841000005</v>
      </c>
      <c r="G36" s="114">
        <v>406781.12287999998</v>
      </c>
      <c r="H36" s="114">
        <v>880036.57285999996</v>
      </c>
      <c r="I36" s="114">
        <v>903059.59051999997</v>
      </c>
      <c r="J36" s="114">
        <v>835730.20660000003</v>
      </c>
      <c r="K36" s="114">
        <v>1238039.4265099999</v>
      </c>
    </row>
    <row r="37" spans="1:11" s="16" customFormat="1" ht="15" customHeight="1">
      <c r="A37" s="147" t="s">
        <v>603</v>
      </c>
      <c r="B37" s="114">
        <v>174572.63266</v>
      </c>
      <c r="C37" s="114">
        <v>138058.93468000001</v>
      </c>
      <c r="D37" s="114">
        <v>171913.98383000001</v>
      </c>
      <c r="E37" s="114">
        <v>104941.60028</v>
      </c>
      <c r="F37" s="114">
        <v>78020.458910000001</v>
      </c>
      <c r="G37" s="114">
        <v>112464.85876</v>
      </c>
      <c r="H37" s="114">
        <v>144418.70734999998</v>
      </c>
      <c r="I37" s="114">
        <v>138952.37247</v>
      </c>
      <c r="J37" s="114">
        <v>176398.81663999998</v>
      </c>
      <c r="K37" s="114">
        <v>153053.2144</v>
      </c>
    </row>
    <row r="38" spans="1:11" s="16" customFormat="1" ht="15" customHeight="1">
      <c r="A38" s="147" t="s">
        <v>277</v>
      </c>
      <c r="B38" s="114">
        <v>78527.541580000005</v>
      </c>
      <c r="C38" s="114">
        <v>79480.72129999999</v>
      </c>
      <c r="D38" s="114">
        <v>82373.460529999997</v>
      </c>
      <c r="E38" s="114">
        <v>49204.24583</v>
      </c>
      <c r="F38" s="114">
        <v>53704.976430000002</v>
      </c>
      <c r="G38" s="114">
        <v>55870.991280000002</v>
      </c>
      <c r="H38" s="114">
        <v>57238.546689999996</v>
      </c>
      <c r="I38" s="114">
        <v>57296.76642</v>
      </c>
      <c r="J38" s="114">
        <v>59716.508150000001</v>
      </c>
      <c r="K38" s="114">
        <v>62202.788030000003</v>
      </c>
    </row>
    <row r="39" spans="1:11" s="16" customFormat="1" ht="15" customHeight="1">
      <c r="A39" s="147" t="s">
        <v>283</v>
      </c>
      <c r="B39" s="114">
        <v>259842.87028</v>
      </c>
      <c r="C39" s="114">
        <v>187192.84071000002</v>
      </c>
      <c r="D39" s="114">
        <v>111053.94835999999</v>
      </c>
      <c r="E39" s="114">
        <v>21046.708579999999</v>
      </c>
      <c r="F39" s="114">
        <v>14041.048140000001</v>
      </c>
      <c r="G39" s="114">
        <v>7026.4693600000001</v>
      </c>
      <c r="H39" s="114">
        <v>0</v>
      </c>
      <c r="I39" s="114">
        <v>0</v>
      </c>
      <c r="J39" s="114">
        <v>50695.138890000002</v>
      </c>
      <c r="K39" s="114">
        <v>50451.388890000002</v>
      </c>
    </row>
    <row r="40" spans="1:11" s="16" customFormat="1" ht="15" customHeight="1">
      <c r="A40" s="147" t="s">
        <v>604</v>
      </c>
      <c r="B40" s="114">
        <v>78963.064230000004</v>
      </c>
      <c r="C40" s="114">
        <v>77973.20898000001</v>
      </c>
      <c r="D40" s="114">
        <v>105726.71034000001</v>
      </c>
      <c r="E40" s="114">
        <v>115812.46623000001</v>
      </c>
      <c r="F40" s="114">
        <v>132013.44792999999</v>
      </c>
      <c r="G40" s="114">
        <v>112689.02819</v>
      </c>
      <c r="H40" s="114">
        <v>92867.643479999999</v>
      </c>
      <c r="I40" s="114">
        <v>74831.560450000004</v>
      </c>
      <c r="J40" s="114">
        <v>69911.068700000003</v>
      </c>
      <c r="K40" s="114">
        <v>111106.46999</v>
      </c>
    </row>
    <row r="41" spans="1:11" s="17" customFormat="1" ht="15" customHeight="1" thickBot="1">
      <c r="A41" s="147" t="s">
        <v>455</v>
      </c>
      <c r="B41" s="114">
        <v>113365.74717</v>
      </c>
      <c r="C41" s="114">
        <v>23848.980350000002</v>
      </c>
      <c r="D41" s="114">
        <v>16908.81381</v>
      </c>
      <c r="E41" s="114">
        <v>0</v>
      </c>
      <c r="F41" s="114">
        <v>0</v>
      </c>
      <c r="G41" s="114">
        <v>92633.753040000011</v>
      </c>
      <c r="H41" s="114">
        <v>294396.85517</v>
      </c>
      <c r="I41" s="114">
        <v>136210.98808000001</v>
      </c>
      <c r="J41" s="114">
        <v>135191.46462000001</v>
      </c>
      <c r="K41" s="114">
        <v>85979.233689999994</v>
      </c>
    </row>
    <row r="42" spans="1:11" ht="15" customHeight="1" thickTop="1" thickBot="1">
      <c r="A42" s="394" t="s">
        <v>605</v>
      </c>
      <c r="B42" s="395">
        <v>856503.23311000003</v>
      </c>
      <c r="C42" s="395">
        <v>897084.92703999998</v>
      </c>
      <c r="D42" s="395">
        <v>978649.32589999994</v>
      </c>
      <c r="E42" s="395">
        <v>331533.53301999997</v>
      </c>
      <c r="F42" s="395">
        <v>337189.82582999999</v>
      </c>
      <c r="G42" s="395">
        <v>389241.32673000003</v>
      </c>
      <c r="H42" s="395">
        <v>405085.55054999999</v>
      </c>
      <c r="I42" s="395">
        <v>420744.50031999999</v>
      </c>
      <c r="J42" s="395">
        <v>446315.22747000004</v>
      </c>
      <c r="K42" s="395">
        <v>442680.39847000001</v>
      </c>
    </row>
    <row r="43" spans="1:11" s="16" customFormat="1" ht="15" customHeight="1" thickTop="1">
      <c r="A43" s="147" t="s">
        <v>298</v>
      </c>
      <c r="B43" s="114">
        <v>633306.93999999994</v>
      </c>
      <c r="C43" s="114">
        <v>704093.74</v>
      </c>
      <c r="D43" s="114">
        <v>744288.8</v>
      </c>
      <c r="E43" s="114">
        <v>262736.37</v>
      </c>
      <c r="F43" s="114">
        <v>277154.07</v>
      </c>
      <c r="G43" s="114">
        <v>336498.58</v>
      </c>
      <c r="H43" s="114">
        <v>355224.48</v>
      </c>
      <c r="I43" s="114">
        <v>383631.78</v>
      </c>
      <c r="J43" s="114">
        <v>383631.78</v>
      </c>
      <c r="K43" s="114">
        <v>405106.58</v>
      </c>
    </row>
    <row r="44" spans="1:11" s="16" customFormat="1" ht="15" customHeight="1">
      <c r="A44" s="147" t="s">
        <v>302</v>
      </c>
      <c r="B44" s="114">
        <v>9926.1355399999993</v>
      </c>
      <c r="C44" s="114">
        <v>4620.0710999999992</v>
      </c>
      <c r="D44" s="114">
        <v>4619.98171</v>
      </c>
      <c r="E44" s="114">
        <v>9447.9793000000009</v>
      </c>
      <c r="F44" s="114">
        <v>13439.0355</v>
      </c>
      <c r="G44" s="114">
        <v>1279.88535</v>
      </c>
      <c r="H44" s="114">
        <v>10014.764810000001</v>
      </c>
      <c r="I44" s="114">
        <v>13740.587019999999</v>
      </c>
      <c r="J44" s="114">
        <v>18260.827699999998</v>
      </c>
      <c r="K44" s="114">
        <v>7984.9460599999993</v>
      </c>
    </row>
    <row r="45" spans="1:11" s="16" customFormat="1" ht="15" customHeight="1">
      <c r="A45" s="147" t="s">
        <v>306</v>
      </c>
      <c r="B45" s="114">
        <v>-2.0000000000000002E-5</v>
      </c>
      <c r="C45" s="114">
        <v>0</v>
      </c>
      <c r="D45" s="114">
        <v>0</v>
      </c>
      <c r="E45" s="114">
        <v>0</v>
      </c>
      <c r="F45" s="114">
        <v>0</v>
      </c>
      <c r="G45" s="114">
        <v>0</v>
      </c>
      <c r="H45" s="114">
        <v>0</v>
      </c>
      <c r="I45" s="114">
        <v>0</v>
      </c>
      <c r="J45" s="114">
        <v>0</v>
      </c>
      <c r="K45" s="114">
        <v>0</v>
      </c>
    </row>
    <row r="46" spans="1:11" s="16" customFormat="1" ht="15" customHeight="1">
      <c r="A46" s="147" t="s">
        <v>606</v>
      </c>
      <c r="B46" s="114">
        <v>92938.521400000012</v>
      </c>
      <c r="C46" s="114">
        <v>104971.685</v>
      </c>
      <c r="D46" s="114">
        <v>113311.62789</v>
      </c>
      <c r="E46" s="114">
        <v>36626.966369999995</v>
      </c>
      <c r="F46" s="114">
        <v>32789.445110000001</v>
      </c>
      <c r="G46" s="114">
        <v>34170.072319999999</v>
      </c>
      <c r="H46" s="114">
        <v>38547.041239999999</v>
      </c>
      <c r="I46" s="114">
        <v>41703.4326</v>
      </c>
      <c r="J46" s="114">
        <v>41703.4326</v>
      </c>
      <c r="K46" s="114">
        <v>45527.554469999995</v>
      </c>
    </row>
    <row r="47" spans="1:11" s="16" customFormat="1" ht="15" customHeight="1">
      <c r="A47" s="147" t="s">
        <v>312</v>
      </c>
      <c r="B47" s="114">
        <v>120331.63619</v>
      </c>
      <c r="C47" s="114">
        <v>83399.430939999991</v>
      </c>
      <c r="D47" s="114">
        <v>116428.9163</v>
      </c>
      <c r="E47" s="114">
        <v>22722.217350000003</v>
      </c>
      <c r="F47" s="114">
        <v>13807.275220000001</v>
      </c>
      <c r="G47" s="114">
        <v>17292.789059999999</v>
      </c>
      <c r="H47" s="114">
        <v>1299.2645</v>
      </c>
      <c r="I47" s="114">
        <v>-18331.299300000002</v>
      </c>
      <c r="J47" s="114">
        <v>2719.1871700000002</v>
      </c>
      <c r="K47" s="114">
        <v>-15938.682060000001</v>
      </c>
    </row>
    <row r="48" spans="1:11" s="16" customFormat="1" ht="15" customHeight="1">
      <c r="A48" s="148" t="s">
        <v>607</v>
      </c>
      <c r="B48" s="114">
        <v>0</v>
      </c>
      <c r="C48" s="114">
        <v>0</v>
      </c>
      <c r="D48" s="114">
        <v>0</v>
      </c>
      <c r="E48" s="114">
        <v>615.80131999999992</v>
      </c>
      <c r="F48" s="114">
        <v>1.0031399999999999</v>
      </c>
      <c r="G48" s="114">
        <v>5.77E-3</v>
      </c>
      <c r="H48" s="114">
        <v>-17387.80125</v>
      </c>
      <c r="I48" s="114">
        <v>-30264.649069999999</v>
      </c>
      <c r="J48" s="114">
        <v>-32058.799749999998</v>
      </c>
      <c r="K48" s="114">
        <v>-21097.880809999999</v>
      </c>
    </row>
    <row r="49" spans="1:11" s="17" customFormat="1" ht="15" customHeight="1" thickBot="1">
      <c r="A49" s="148" t="s">
        <v>608</v>
      </c>
      <c r="B49" s="114">
        <v>120331.63619</v>
      </c>
      <c r="C49" s="114">
        <v>83399.430939999991</v>
      </c>
      <c r="D49" s="114">
        <v>116428.9163</v>
      </c>
      <c r="E49" s="114">
        <v>22106.41603</v>
      </c>
      <c r="F49" s="114">
        <v>13806.272080000001</v>
      </c>
      <c r="G49" s="114">
        <v>17292.783289999999</v>
      </c>
      <c r="H49" s="114">
        <v>18687.065750000002</v>
      </c>
      <c r="I49" s="114">
        <v>11933.349769999999</v>
      </c>
      <c r="J49" s="114">
        <v>34777.986920000003</v>
      </c>
      <c r="K49" s="114">
        <v>5159.1987499999996</v>
      </c>
    </row>
    <row r="50" spans="1:11" ht="15" customHeight="1" thickTop="1" thickBot="1">
      <c r="A50" s="394" t="s">
        <v>609</v>
      </c>
      <c r="B50" s="395">
        <v>8896442.3252999987</v>
      </c>
      <c r="C50" s="395">
        <v>9192163.6276000012</v>
      </c>
      <c r="D50" s="395">
        <v>9664150.5101900008</v>
      </c>
      <c r="E50" s="395">
        <v>4567661.8962500002</v>
      </c>
      <c r="F50" s="395">
        <v>4804736.9544399995</v>
      </c>
      <c r="G50" s="395">
        <v>4880265.7982700001</v>
      </c>
      <c r="H50" s="395">
        <v>5457575.9155100007</v>
      </c>
      <c r="I50" s="395">
        <v>5966262.2469199998</v>
      </c>
      <c r="J50" s="395">
        <v>6114604.8484100001</v>
      </c>
      <c r="K50" s="395">
        <v>6597072.3128300002</v>
      </c>
    </row>
    <row r="51" spans="1:11" s="16" customFormat="1" ht="15" customHeight="1" thickTop="1">
      <c r="A51" s="113" t="s">
        <v>610</v>
      </c>
      <c r="B51" s="114">
        <v>84872.874580000003</v>
      </c>
      <c r="C51" s="114">
        <v>80447.576659999992</v>
      </c>
      <c r="D51" s="114">
        <v>85233.749079999994</v>
      </c>
      <c r="E51" s="114">
        <v>95182.570670000001</v>
      </c>
      <c r="F51" s="114">
        <v>80332.851340000008</v>
      </c>
      <c r="G51" s="114">
        <v>80399.431230000002</v>
      </c>
      <c r="H51" s="114">
        <v>65116.229399999997</v>
      </c>
      <c r="I51" s="114">
        <v>66950.786500000002</v>
      </c>
      <c r="J51" s="114">
        <v>85719.868680000014</v>
      </c>
      <c r="K51" s="114">
        <v>75865.349589999998</v>
      </c>
    </row>
    <row r="52" spans="1:11" s="17" customFormat="1" ht="15" customHeight="1">
      <c r="A52" s="148" t="s">
        <v>611</v>
      </c>
      <c r="B52" s="114">
        <v>0</v>
      </c>
      <c r="C52" s="114">
        <v>0</v>
      </c>
      <c r="D52" s="114">
        <v>0</v>
      </c>
      <c r="E52" s="114">
        <v>0</v>
      </c>
      <c r="F52" s="114">
        <v>0</v>
      </c>
      <c r="G52" s="114">
        <v>0</v>
      </c>
      <c r="H52" s="114">
        <v>0</v>
      </c>
      <c r="I52" s="114">
        <v>0</v>
      </c>
      <c r="J52" s="114">
        <v>0</v>
      </c>
      <c r="K52" s="114">
        <v>0</v>
      </c>
    </row>
    <row r="53" spans="1:11" s="17" customFormat="1" ht="15" customHeight="1">
      <c r="A53" s="148" t="s">
        <v>612</v>
      </c>
      <c r="B53" s="114">
        <v>84564.594599999997</v>
      </c>
      <c r="C53" s="114">
        <v>79454.899359999996</v>
      </c>
      <c r="D53" s="114">
        <v>80494.754629999996</v>
      </c>
      <c r="E53" s="114">
        <v>86573.619839999999</v>
      </c>
      <c r="F53" s="114">
        <v>60638.638579999999</v>
      </c>
      <c r="G53" s="114">
        <v>47594.607229999994</v>
      </c>
      <c r="H53" s="114">
        <v>29782.08526</v>
      </c>
      <c r="I53" s="114">
        <v>20119.233120000001</v>
      </c>
      <c r="J53" s="114">
        <v>27785.222739999997</v>
      </c>
      <c r="K53" s="114">
        <v>34592.986729999997</v>
      </c>
    </row>
    <row r="54" spans="1:11" s="17" customFormat="1" ht="15" customHeight="1">
      <c r="A54" s="148" t="s">
        <v>613</v>
      </c>
      <c r="B54" s="114">
        <v>0</v>
      </c>
      <c r="C54" s="114">
        <v>0</v>
      </c>
      <c r="D54" s="114">
        <v>0</v>
      </c>
      <c r="E54" s="114">
        <v>0</v>
      </c>
      <c r="F54" s="114">
        <v>0</v>
      </c>
      <c r="G54" s="114">
        <v>0</v>
      </c>
      <c r="H54" s="114">
        <v>0</v>
      </c>
      <c r="I54" s="114">
        <v>0</v>
      </c>
      <c r="J54" s="114">
        <v>0</v>
      </c>
      <c r="K54" s="114">
        <v>0</v>
      </c>
    </row>
    <row r="55" spans="1:11" s="17" customFormat="1" ht="15" customHeight="1">
      <c r="A55" s="148" t="s">
        <v>614</v>
      </c>
      <c r="B55" s="114">
        <v>308.27997999999997</v>
      </c>
      <c r="C55" s="114">
        <v>992.67730000000006</v>
      </c>
      <c r="D55" s="114">
        <v>4738.9944500000001</v>
      </c>
      <c r="E55" s="114">
        <v>8608.9508299999998</v>
      </c>
      <c r="F55" s="114">
        <v>19694.212760000002</v>
      </c>
      <c r="G55" s="114">
        <v>32804.824000000001</v>
      </c>
      <c r="H55" s="114">
        <v>35334.144140000004</v>
      </c>
      <c r="I55" s="114">
        <v>46831.553380000005</v>
      </c>
      <c r="J55" s="114">
        <v>57934.645939999995</v>
      </c>
      <c r="K55" s="114">
        <v>41272.362860000001</v>
      </c>
    </row>
    <row r="56" spans="1:11" s="17" customFormat="1" ht="15" customHeight="1">
      <c r="A56" s="148" t="s">
        <v>615</v>
      </c>
      <c r="B56" s="114">
        <v>0</v>
      </c>
      <c r="C56" s="114">
        <v>0</v>
      </c>
      <c r="D56" s="114">
        <v>0</v>
      </c>
      <c r="E56" s="114">
        <v>0</v>
      </c>
      <c r="F56" s="114">
        <v>0</v>
      </c>
      <c r="G56" s="114">
        <v>0</v>
      </c>
      <c r="H56" s="114">
        <v>0</v>
      </c>
      <c r="I56" s="114">
        <v>0</v>
      </c>
      <c r="J56" s="114">
        <v>0</v>
      </c>
      <c r="K56" s="114">
        <v>0</v>
      </c>
    </row>
    <row r="57" spans="1:11" s="17" customFormat="1" ht="15" customHeight="1">
      <c r="A57" s="147" t="s">
        <v>616</v>
      </c>
      <c r="B57" s="114">
        <v>13184712.444739999</v>
      </c>
      <c r="C57" s="114">
        <v>14766849.882469999</v>
      </c>
      <c r="D57" s="114">
        <v>16331503.911959998</v>
      </c>
      <c r="E57" s="114">
        <v>7643798.6561000003</v>
      </c>
      <c r="F57" s="114">
        <v>7588929.5845499998</v>
      </c>
      <c r="G57" s="114">
        <v>7910131.4226899995</v>
      </c>
      <c r="H57" s="114">
        <v>7990641.0714099994</v>
      </c>
      <c r="I57" s="114">
        <v>7742871.5101499995</v>
      </c>
      <c r="J57" s="114">
        <v>8970860.7262500003</v>
      </c>
      <c r="K57" s="114">
        <v>7799877.0238600001</v>
      </c>
    </row>
    <row r="58" spans="1:11">
      <c r="A58" s="396" t="s">
        <v>617</v>
      </c>
      <c r="B58" s="397">
        <v>1006440.41106</v>
      </c>
      <c r="C58" s="397">
        <v>986939.73254999996</v>
      </c>
      <c r="D58" s="397">
        <v>1013952.96853</v>
      </c>
      <c r="E58" s="397">
        <v>545765.53720000002</v>
      </c>
      <c r="F58" s="397">
        <v>556203.14057000005</v>
      </c>
      <c r="G58" s="397">
        <v>583071.68189999997</v>
      </c>
      <c r="H58" s="397">
        <v>608742.64807</v>
      </c>
      <c r="I58" s="397">
        <v>371885.51355000003</v>
      </c>
      <c r="J58" s="397">
        <v>575361.86297999998</v>
      </c>
      <c r="K58" s="397">
        <v>435992.15294</v>
      </c>
    </row>
    <row r="59" spans="1:11" ht="15" customHeight="1">
      <c r="A59" s="148" t="s">
        <v>618</v>
      </c>
      <c r="B59" s="114">
        <v>-208708.20928000001</v>
      </c>
      <c r="C59" s="114">
        <v>-243892.90233000001</v>
      </c>
      <c r="D59" s="114">
        <v>-238158.29544999998</v>
      </c>
      <c r="E59" s="114">
        <v>-130924.93704999999</v>
      </c>
      <c r="F59" s="114">
        <v>-147003.13816</v>
      </c>
      <c r="G59" s="114">
        <v>-161598.56121000001</v>
      </c>
      <c r="H59" s="114">
        <v>-194827.30564999999</v>
      </c>
      <c r="I59" s="114">
        <v>-149208.32024</v>
      </c>
      <c r="J59" s="114">
        <v>-224225.47339</v>
      </c>
      <c r="K59" s="114">
        <v>-155039.90865999999</v>
      </c>
    </row>
    <row r="60" spans="1:11" ht="15" customHeight="1">
      <c r="A60" s="147" t="s">
        <v>619</v>
      </c>
      <c r="B60" s="114">
        <v>797732.20178</v>
      </c>
      <c r="C60" s="114">
        <v>743046.83022</v>
      </c>
      <c r="D60" s="114">
        <v>775794.6730800001</v>
      </c>
      <c r="E60" s="114">
        <v>414840.60014999995</v>
      </c>
      <c r="F60" s="114">
        <v>409200.00241000002</v>
      </c>
      <c r="G60" s="114">
        <v>421473.12069000001</v>
      </c>
      <c r="H60" s="114">
        <v>413915.34242</v>
      </c>
      <c r="I60" s="114">
        <v>222677.19331</v>
      </c>
      <c r="J60" s="114">
        <v>351136.38958999998</v>
      </c>
      <c r="K60" s="114">
        <v>280952.24427999998</v>
      </c>
    </row>
    <row r="61" spans="1:11" ht="15" customHeight="1">
      <c r="A61" s="116" t="s">
        <v>620</v>
      </c>
      <c r="B61" s="114">
        <v>64133.054710000004</v>
      </c>
      <c r="C61" s="114">
        <v>72168.587510000012</v>
      </c>
      <c r="D61" s="114">
        <v>71883.400010000012</v>
      </c>
      <c r="E61" s="114">
        <v>46519.7353</v>
      </c>
      <c r="F61" s="114">
        <v>73414.840930000006</v>
      </c>
      <c r="G61" s="114">
        <v>89792.161749999999</v>
      </c>
      <c r="H61" s="114">
        <v>42414.005509999995</v>
      </c>
      <c r="I61" s="114">
        <v>34808.86722</v>
      </c>
      <c r="J61" s="114">
        <v>61132.360930000003</v>
      </c>
      <c r="K61" s="114">
        <v>39447.916810000002</v>
      </c>
    </row>
    <row r="62" spans="1:11" ht="15" customHeight="1">
      <c r="A62" s="148" t="s">
        <v>621</v>
      </c>
      <c r="B62" s="114">
        <v>-29755.51873</v>
      </c>
      <c r="C62" s="114">
        <v>-38248.057810000006</v>
      </c>
      <c r="D62" s="114">
        <v>-45809.017930000002</v>
      </c>
      <c r="E62" s="114">
        <v>-31836.36465</v>
      </c>
      <c r="F62" s="114">
        <v>-42908.789720000001</v>
      </c>
      <c r="G62" s="114">
        <v>-50354.4012</v>
      </c>
      <c r="H62" s="114">
        <v>-22208.176520000001</v>
      </c>
      <c r="I62" s="114">
        <v>-16677.02058</v>
      </c>
      <c r="J62" s="114">
        <v>-24500.64014</v>
      </c>
      <c r="K62" s="114">
        <v>-16029.092130000001</v>
      </c>
    </row>
    <row r="63" spans="1:11" ht="15" customHeight="1">
      <c r="A63" s="117" t="s">
        <v>622</v>
      </c>
      <c r="B63" s="114">
        <v>832109.73776000005</v>
      </c>
      <c r="C63" s="114">
        <v>776967.35991999996</v>
      </c>
      <c r="D63" s="114">
        <v>801869.05515999999</v>
      </c>
      <c r="E63" s="114">
        <v>429523.97080000001</v>
      </c>
      <c r="F63" s="114">
        <v>439706.05362000002</v>
      </c>
      <c r="G63" s="114">
        <v>460910.88124000002</v>
      </c>
      <c r="H63" s="114">
        <v>434121.17141000001</v>
      </c>
      <c r="I63" s="114">
        <v>240809.03994999998</v>
      </c>
      <c r="J63" s="114">
        <v>387768.11037999997</v>
      </c>
      <c r="K63" s="114">
        <v>304371.06896</v>
      </c>
    </row>
    <row r="64" spans="1:11" ht="15" customHeight="1">
      <c r="A64" s="116" t="s">
        <v>623</v>
      </c>
      <c r="B64" s="114">
        <v>162257.27430000002</v>
      </c>
      <c r="C64" s="114">
        <v>155723.87619000001</v>
      </c>
      <c r="D64" s="114">
        <v>198457.32454</v>
      </c>
      <c r="E64" s="114">
        <v>95116.951950000002</v>
      </c>
      <c r="F64" s="114">
        <v>108838.49643000001</v>
      </c>
      <c r="G64" s="114">
        <v>106951.19843</v>
      </c>
      <c r="H64" s="114">
        <v>177253.74077999999</v>
      </c>
      <c r="I64" s="114">
        <v>75428.290040000007</v>
      </c>
      <c r="J64" s="114">
        <v>115497.52239</v>
      </c>
      <c r="K64" s="114">
        <v>58821.04664</v>
      </c>
    </row>
    <row r="65" spans="1:11" ht="15" customHeight="1">
      <c r="A65" s="116" t="s">
        <v>624</v>
      </c>
      <c r="B65" s="114">
        <v>-219941.19900999998</v>
      </c>
      <c r="C65" s="114">
        <v>-211618.26509999999</v>
      </c>
      <c r="D65" s="114">
        <v>-248786.67900999999</v>
      </c>
      <c r="E65" s="114">
        <v>-160134.82493</v>
      </c>
      <c r="F65" s="114">
        <v>-171941.42165999999</v>
      </c>
      <c r="G65" s="114">
        <v>-187630.77054</v>
      </c>
      <c r="H65" s="114">
        <v>-241005.48588999998</v>
      </c>
      <c r="I65" s="114">
        <v>-75799.086709999989</v>
      </c>
      <c r="J65" s="114">
        <v>-119040.97423000001</v>
      </c>
      <c r="K65" s="114">
        <v>-107556.76098000001</v>
      </c>
    </row>
    <row r="66" spans="1:11" ht="15" customHeight="1">
      <c r="A66" s="147" t="s">
        <v>625</v>
      </c>
      <c r="B66" s="114">
        <v>774425.81305</v>
      </c>
      <c r="C66" s="114">
        <v>721072.97100999998</v>
      </c>
      <c r="D66" s="114">
        <v>751539.70069000009</v>
      </c>
      <c r="E66" s="114">
        <v>364506.09781999997</v>
      </c>
      <c r="F66" s="114">
        <v>376603.12838999997</v>
      </c>
      <c r="G66" s="114">
        <v>380231.30913000001</v>
      </c>
      <c r="H66" s="114">
        <v>370369.42629999999</v>
      </c>
      <c r="I66" s="114">
        <v>240438.24328</v>
      </c>
      <c r="J66" s="114">
        <v>384224.65854000003</v>
      </c>
      <c r="K66" s="114">
        <v>255635.35462</v>
      </c>
    </row>
    <row r="67" spans="1:11" ht="15" customHeight="1">
      <c r="A67" s="148" t="s">
        <v>626</v>
      </c>
      <c r="B67" s="114">
        <v>-604285.24985000002</v>
      </c>
      <c r="C67" s="114">
        <v>-606043.04603999993</v>
      </c>
      <c r="D67" s="114">
        <v>-567470.04952999996</v>
      </c>
      <c r="E67" s="114">
        <v>-315472.77019999997</v>
      </c>
      <c r="F67" s="114">
        <v>-352805.03912999999</v>
      </c>
      <c r="G67" s="114">
        <v>-336163.56900000002</v>
      </c>
      <c r="H67" s="114">
        <v>-303710.08132</v>
      </c>
      <c r="I67" s="114">
        <v>-215363.72009000002</v>
      </c>
      <c r="J67" s="114">
        <v>-304860.72147000005</v>
      </c>
      <c r="K67" s="114">
        <v>-234054.72214</v>
      </c>
    </row>
    <row r="68" spans="1:11" ht="15" customHeight="1">
      <c r="A68" s="117" t="s">
        <v>627</v>
      </c>
      <c r="B68" s="114">
        <v>170140.56319999998</v>
      </c>
      <c r="C68" s="114">
        <v>115029.92496999999</v>
      </c>
      <c r="D68" s="114">
        <v>184069.65116000001</v>
      </c>
      <c r="E68" s="114">
        <v>49033.327619999996</v>
      </c>
      <c r="F68" s="114">
        <v>23798.089260000001</v>
      </c>
      <c r="G68" s="114">
        <v>44067.740130000006</v>
      </c>
      <c r="H68" s="114">
        <v>66659.344979999994</v>
      </c>
      <c r="I68" s="114">
        <v>25074.52319</v>
      </c>
      <c r="J68" s="114">
        <v>79363.93707</v>
      </c>
      <c r="K68" s="114">
        <v>21580.63248</v>
      </c>
    </row>
    <row r="69" spans="1:11" ht="15" customHeight="1">
      <c r="A69" s="117" t="s">
        <v>628</v>
      </c>
      <c r="B69" s="114">
        <v>4475.9388300000001</v>
      </c>
      <c r="C69" s="114">
        <v>2992.1017400000001</v>
      </c>
      <c r="D69" s="114">
        <v>2886.3002299999998</v>
      </c>
      <c r="E69" s="114">
        <v>211.89498</v>
      </c>
      <c r="F69" s="114">
        <v>23.32723</v>
      </c>
      <c r="G69" s="114">
        <v>19.067130000000002</v>
      </c>
      <c r="H69" s="114">
        <v>15.0131</v>
      </c>
      <c r="I69" s="114">
        <v>7.3744399999999999</v>
      </c>
      <c r="J69" s="114">
        <v>9.3397000000000006</v>
      </c>
      <c r="K69" s="114">
        <v>7.4467499999999998</v>
      </c>
    </row>
    <row r="70" spans="1:11" ht="15" customHeight="1">
      <c r="A70" s="115" t="s">
        <v>977</v>
      </c>
      <c r="B70" s="114">
        <v>60.167149999999999</v>
      </c>
      <c r="C70" s="114">
        <v>-342.80680000000001</v>
      </c>
      <c r="D70" s="114">
        <v>18.41423</v>
      </c>
      <c r="E70" s="114">
        <v>198.94359</v>
      </c>
      <c r="F70" s="114">
        <v>-2.9360999999999997</v>
      </c>
      <c r="G70" s="114">
        <v>-0.30933999999999995</v>
      </c>
      <c r="H70" s="114">
        <v>-0.68092999999999992</v>
      </c>
      <c r="I70" s="114">
        <v>0.37570999999999999</v>
      </c>
      <c r="J70" s="114">
        <v>0.37551000000000001</v>
      </c>
      <c r="K70" s="114">
        <v>-1.0200000000000001E-3</v>
      </c>
    </row>
    <row r="71" spans="1:11" ht="15" customHeight="1">
      <c r="A71" s="115" t="s">
        <v>978</v>
      </c>
      <c r="B71" s="114">
        <v>4415.7716799999998</v>
      </c>
      <c r="C71" s="114">
        <v>3334.9085399999999</v>
      </c>
      <c r="D71" s="114">
        <v>2867.886</v>
      </c>
      <c r="E71" s="114">
        <v>12.95139</v>
      </c>
      <c r="F71" s="114">
        <v>26.263330000000003</v>
      </c>
      <c r="G71" s="114">
        <v>19.376470000000001</v>
      </c>
      <c r="H71" s="114">
        <v>15.694030000000001</v>
      </c>
      <c r="I71" s="114">
        <v>6.9987299999999992</v>
      </c>
      <c r="J71" s="114">
        <v>8.9641900000000003</v>
      </c>
      <c r="K71" s="114">
        <v>7.4477700000000002</v>
      </c>
    </row>
    <row r="72" spans="1:11" ht="15" customHeight="1">
      <c r="A72" s="147" t="s">
        <v>629</v>
      </c>
      <c r="B72" s="114">
        <v>-4615.7735400000001</v>
      </c>
      <c r="C72" s="114">
        <v>-3367.89624</v>
      </c>
      <c r="D72" s="114">
        <v>-2850.80168</v>
      </c>
      <c r="E72" s="114">
        <v>-12.962290000000001</v>
      </c>
      <c r="F72" s="114">
        <v>-9.9668500000000009</v>
      </c>
      <c r="G72" s="114">
        <v>-0.46364</v>
      </c>
      <c r="H72" s="114">
        <v>-49.473599999999998</v>
      </c>
      <c r="I72" s="114">
        <v>-63.95825</v>
      </c>
      <c r="J72" s="114">
        <v>-95.184370000000001</v>
      </c>
      <c r="K72" s="114">
        <v>-246.36145999999999</v>
      </c>
    </row>
    <row r="73" spans="1:11" ht="15" customHeight="1">
      <c r="A73" s="147" t="s">
        <v>1307</v>
      </c>
      <c r="B73" s="114">
        <v>-216.28723000000002</v>
      </c>
      <c r="C73" s="114">
        <v>-52.96134</v>
      </c>
      <c r="D73" s="114">
        <v>-3.2969999999999999E-2</v>
      </c>
      <c r="E73" s="114">
        <v>-12.070069999999999</v>
      </c>
      <c r="F73" s="114">
        <v>-9.2730200000000007</v>
      </c>
      <c r="G73" s="114">
        <v>9.9900000000000006E-3</v>
      </c>
      <c r="H73" s="114">
        <v>-1.9673699999999998</v>
      </c>
      <c r="I73" s="114">
        <v>-3.2560000000000006E-2</v>
      </c>
      <c r="J73" s="114">
        <v>-2.07E-2</v>
      </c>
      <c r="K73" s="114">
        <v>-58.128529999999998</v>
      </c>
    </row>
    <row r="74" spans="1:11" ht="15" customHeight="1">
      <c r="A74" s="148" t="s">
        <v>979</v>
      </c>
      <c r="B74" s="114">
        <v>-4399.4863099999993</v>
      </c>
      <c r="C74" s="114">
        <v>-3314.9348999999997</v>
      </c>
      <c r="D74" s="114">
        <v>-2850.7687099999998</v>
      </c>
      <c r="E74" s="114">
        <v>-0.89222000000000001</v>
      </c>
      <c r="F74" s="114">
        <v>-0.69383000000000006</v>
      </c>
      <c r="G74" s="114">
        <v>-0.47363</v>
      </c>
      <c r="H74" s="114">
        <v>-47.506230000000002</v>
      </c>
      <c r="I74" s="114">
        <v>-63.925690000000003</v>
      </c>
      <c r="J74" s="114">
        <v>-95.163669999999996</v>
      </c>
      <c r="K74" s="114">
        <v>-188.23292999999998</v>
      </c>
    </row>
    <row r="75" spans="1:11" ht="15" customHeight="1">
      <c r="A75" s="147" t="s">
        <v>630</v>
      </c>
      <c r="B75" s="114">
        <v>170000.72849000001</v>
      </c>
      <c r="C75" s="114">
        <v>114654.13047</v>
      </c>
      <c r="D75" s="114">
        <v>184105.14971</v>
      </c>
      <c r="E75" s="114">
        <v>49232.260310000005</v>
      </c>
      <c r="F75" s="114">
        <v>23811.449639999999</v>
      </c>
      <c r="G75" s="114">
        <v>44086.34362</v>
      </c>
      <c r="H75" s="114">
        <v>66624.884479999993</v>
      </c>
      <c r="I75" s="114">
        <v>25017.93938</v>
      </c>
      <c r="J75" s="114">
        <v>79278.092400000009</v>
      </c>
      <c r="K75" s="114">
        <v>21341.717769999999</v>
      </c>
    </row>
    <row r="76" spans="1:11" ht="15" customHeight="1">
      <c r="A76" s="149" t="s">
        <v>968</v>
      </c>
      <c r="B76" s="114">
        <v>232.53843000000001</v>
      </c>
      <c r="C76" s="114">
        <v>118.69692999999999</v>
      </c>
      <c r="D76" s="114">
        <v>205.54554000000002</v>
      </c>
      <c r="E76" s="114">
        <v>5586.2416499999999</v>
      </c>
      <c r="F76" s="114">
        <v>174.64964000000001</v>
      </c>
      <c r="G76" s="114">
        <v>764.08882999999992</v>
      </c>
      <c r="H76" s="114">
        <v>2140.3906499999998</v>
      </c>
      <c r="I76" s="114">
        <v>583.05815000000007</v>
      </c>
      <c r="J76" s="114">
        <v>257.88125000000002</v>
      </c>
      <c r="K76" s="114">
        <v>106.00391</v>
      </c>
    </row>
    <row r="77" spans="1:11" ht="15" customHeight="1">
      <c r="A77" s="117" t="s">
        <v>631</v>
      </c>
      <c r="B77" s="114">
        <v>170233.26691999999</v>
      </c>
      <c r="C77" s="114">
        <v>114772.82740000001</v>
      </c>
      <c r="D77" s="114">
        <v>184310.69524999999</v>
      </c>
      <c r="E77" s="114">
        <v>54818.501960000001</v>
      </c>
      <c r="F77" s="114">
        <v>23986.099280000002</v>
      </c>
      <c r="G77" s="114">
        <v>44850.43245</v>
      </c>
      <c r="H77" s="114">
        <v>68765.275129999995</v>
      </c>
      <c r="I77" s="114">
        <v>25600.997530000001</v>
      </c>
      <c r="J77" s="114">
        <v>79535.97365</v>
      </c>
      <c r="K77" s="114">
        <v>21447.721679999999</v>
      </c>
    </row>
    <row r="78" spans="1:11" ht="15" customHeight="1">
      <c r="A78" s="116" t="s">
        <v>632</v>
      </c>
      <c r="B78" s="114">
        <v>-208.86847</v>
      </c>
      <c r="C78" s="114">
        <v>670.55535999999995</v>
      </c>
      <c r="D78" s="114">
        <v>-3896.88994</v>
      </c>
      <c r="E78" s="114">
        <v>-777.35993000000008</v>
      </c>
      <c r="F78" s="114">
        <v>-4336.7175099999995</v>
      </c>
      <c r="G78" s="114">
        <v>808.79946999999993</v>
      </c>
      <c r="H78" s="114">
        <v>-185.87868</v>
      </c>
      <c r="I78" s="114">
        <v>-217.92769000000001</v>
      </c>
      <c r="J78" s="114">
        <v>1130.2538100000002</v>
      </c>
      <c r="K78" s="114">
        <v>-1560.4173600000001</v>
      </c>
    </row>
    <row r="79" spans="1:11" ht="15" customHeight="1">
      <c r="A79" s="147" t="s">
        <v>633</v>
      </c>
      <c r="B79" s="114">
        <v>170024.39844999998</v>
      </c>
      <c r="C79" s="114">
        <v>115443.38276000001</v>
      </c>
      <c r="D79" s="114">
        <v>180413.80531</v>
      </c>
      <c r="E79" s="114">
        <v>54041.142030000003</v>
      </c>
      <c r="F79" s="114">
        <v>19649.38177</v>
      </c>
      <c r="G79" s="114">
        <v>45659.231919999998</v>
      </c>
      <c r="H79" s="114">
        <v>68579.39645</v>
      </c>
      <c r="I79" s="114">
        <v>25383.06984</v>
      </c>
      <c r="J79" s="114">
        <v>80666.227459999995</v>
      </c>
      <c r="K79" s="114">
        <v>19887.304319999999</v>
      </c>
    </row>
    <row r="80" spans="1:11" ht="15" customHeight="1">
      <c r="A80" s="116" t="s">
        <v>634</v>
      </c>
      <c r="B80" s="114">
        <v>0</v>
      </c>
      <c r="C80" s="114">
        <v>0</v>
      </c>
      <c r="D80" s="114">
        <v>0</v>
      </c>
      <c r="E80" s="114">
        <v>0</v>
      </c>
      <c r="F80" s="114">
        <v>0</v>
      </c>
      <c r="G80" s="114">
        <v>0</v>
      </c>
      <c r="H80" s="114">
        <v>0</v>
      </c>
      <c r="I80" s="114">
        <v>0</v>
      </c>
      <c r="J80" s="114">
        <v>0</v>
      </c>
      <c r="K80" s="114">
        <v>0</v>
      </c>
    </row>
    <row r="81" spans="1:11" ht="15" customHeight="1">
      <c r="A81" s="147" t="s">
        <v>635</v>
      </c>
      <c r="B81" s="114">
        <v>170024.39844999998</v>
      </c>
      <c r="C81" s="114">
        <v>115443.38276000001</v>
      </c>
      <c r="D81" s="114">
        <v>180413.80531</v>
      </c>
      <c r="E81" s="114">
        <v>54041.142030000003</v>
      </c>
      <c r="F81" s="114">
        <v>19649.38177</v>
      </c>
      <c r="G81" s="114">
        <v>45659.231919999998</v>
      </c>
      <c r="H81" s="114">
        <v>68579.39645</v>
      </c>
      <c r="I81" s="114">
        <v>25383.06984</v>
      </c>
      <c r="J81" s="114">
        <v>80666.227459999995</v>
      </c>
      <c r="K81" s="114">
        <v>19887.304319999999</v>
      </c>
    </row>
    <row r="82" spans="1:11" ht="15" customHeight="1" thickBot="1">
      <c r="A82" s="116" t="s">
        <v>636</v>
      </c>
      <c r="B82" s="114">
        <v>-49692.76225</v>
      </c>
      <c r="C82" s="114">
        <v>-32043.951820000002</v>
      </c>
      <c r="D82" s="114">
        <v>-63984.889000000003</v>
      </c>
      <c r="E82" s="114">
        <v>-31934.725999999999</v>
      </c>
      <c r="F82" s="114">
        <v>-5843.1096900000002</v>
      </c>
      <c r="G82" s="114">
        <v>-28366.448629999999</v>
      </c>
      <c r="H82" s="114">
        <v>-49892.330700000006</v>
      </c>
      <c r="I82" s="114">
        <v>-13449.720069999999</v>
      </c>
      <c r="J82" s="114">
        <v>-45888.240539999999</v>
      </c>
      <c r="K82" s="114">
        <v>-14728.10557</v>
      </c>
    </row>
    <row r="83" spans="1:11" ht="15" customHeight="1" thickTop="1" thickBot="1">
      <c r="A83" s="394" t="s">
        <v>637</v>
      </c>
      <c r="B83" s="395">
        <v>120331.63620000001</v>
      </c>
      <c r="C83" s="395">
        <v>83399.430939999991</v>
      </c>
      <c r="D83" s="395">
        <v>116428.91631</v>
      </c>
      <c r="E83" s="395">
        <v>22106.41603</v>
      </c>
      <c r="F83" s="395">
        <v>13806.272080000001</v>
      </c>
      <c r="G83" s="395">
        <v>17292.783289999999</v>
      </c>
      <c r="H83" s="395">
        <v>18687.065750000002</v>
      </c>
      <c r="I83" s="395">
        <v>11933.349769999999</v>
      </c>
      <c r="J83" s="395">
        <v>34777.986920000003</v>
      </c>
      <c r="K83" s="395">
        <v>5159.1987499999996</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7109375" style="44" customWidth="1"/>
    <col min="4" max="13" width="8.28515625" style="44" bestFit="1" customWidth="1"/>
    <col min="14" max="255" width="9.140625" style="44"/>
    <col min="256" max="257" width="0" style="44" hidden="1" customWidth="1"/>
    <col min="258" max="258" width="81.7109375" style="44" customWidth="1"/>
    <col min="259" max="267" width="13.140625" style="44" customWidth="1"/>
    <col min="268" max="511" width="9.140625" style="44"/>
    <col min="512" max="513" width="0" style="44" hidden="1" customWidth="1"/>
    <col min="514" max="514" width="81.7109375" style="44" customWidth="1"/>
    <col min="515" max="523" width="13.140625" style="44" customWidth="1"/>
    <col min="524" max="767" width="9.140625" style="44"/>
    <col min="768" max="769" width="0" style="44" hidden="1" customWidth="1"/>
    <col min="770" max="770" width="81.7109375" style="44" customWidth="1"/>
    <col min="771" max="779" width="13.140625" style="44" customWidth="1"/>
    <col min="780" max="1023" width="9.140625" style="44"/>
    <col min="1024" max="1025" width="0" style="44" hidden="1" customWidth="1"/>
    <col min="1026" max="1026" width="81.7109375" style="44" customWidth="1"/>
    <col min="1027" max="1035" width="13.140625" style="44" customWidth="1"/>
    <col min="1036" max="1279" width="9.140625" style="44"/>
    <col min="1280" max="1281" width="0" style="44" hidden="1" customWidth="1"/>
    <col min="1282" max="1282" width="81.7109375" style="44" customWidth="1"/>
    <col min="1283" max="1291" width="13.140625" style="44" customWidth="1"/>
    <col min="1292" max="1535" width="9.140625" style="44"/>
    <col min="1536" max="1537" width="0" style="44" hidden="1" customWidth="1"/>
    <col min="1538" max="1538" width="81.7109375" style="44" customWidth="1"/>
    <col min="1539" max="1547" width="13.140625" style="44" customWidth="1"/>
    <col min="1548" max="1791" width="9.140625" style="44"/>
    <col min="1792" max="1793" width="0" style="44" hidden="1" customWidth="1"/>
    <col min="1794" max="1794" width="81.7109375" style="44" customWidth="1"/>
    <col min="1795" max="1803" width="13.140625" style="44" customWidth="1"/>
    <col min="1804" max="2047" width="9.140625" style="44"/>
    <col min="2048" max="2049" width="0" style="44" hidden="1" customWidth="1"/>
    <col min="2050" max="2050" width="81.7109375" style="44" customWidth="1"/>
    <col min="2051" max="2059" width="13.140625" style="44" customWidth="1"/>
    <col min="2060" max="2303" width="9.140625" style="44"/>
    <col min="2304" max="2305" width="0" style="44" hidden="1" customWidth="1"/>
    <col min="2306" max="2306" width="81.7109375" style="44" customWidth="1"/>
    <col min="2307" max="2315" width="13.140625" style="44" customWidth="1"/>
    <col min="2316" max="2559" width="9.140625" style="44"/>
    <col min="2560" max="2561" width="0" style="44" hidden="1" customWidth="1"/>
    <col min="2562" max="2562" width="81.7109375" style="44" customWidth="1"/>
    <col min="2563" max="2571" width="13.140625" style="44" customWidth="1"/>
    <col min="2572" max="2815" width="9.140625" style="44"/>
    <col min="2816" max="2817" width="0" style="44" hidden="1" customWidth="1"/>
    <col min="2818" max="2818" width="81.7109375" style="44" customWidth="1"/>
    <col min="2819" max="2827" width="13.140625" style="44" customWidth="1"/>
    <col min="2828" max="3071" width="9.140625" style="44"/>
    <col min="3072" max="3073" width="0" style="44" hidden="1" customWidth="1"/>
    <col min="3074" max="3074" width="81.7109375" style="44" customWidth="1"/>
    <col min="3075" max="3083" width="13.140625" style="44" customWidth="1"/>
    <col min="3084" max="3327" width="9.140625" style="44"/>
    <col min="3328" max="3329" width="0" style="44" hidden="1" customWidth="1"/>
    <col min="3330" max="3330" width="81.7109375" style="44" customWidth="1"/>
    <col min="3331" max="3339" width="13.140625" style="44" customWidth="1"/>
    <col min="3340" max="3583" width="9.140625" style="44"/>
    <col min="3584" max="3585" width="0" style="44" hidden="1" customWidth="1"/>
    <col min="3586" max="3586" width="81.7109375" style="44" customWidth="1"/>
    <col min="3587" max="3595" width="13.140625" style="44" customWidth="1"/>
    <col min="3596" max="3839" width="9.140625" style="44"/>
    <col min="3840" max="3841" width="0" style="44" hidden="1" customWidth="1"/>
    <col min="3842" max="3842" width="81.7109375" style="44" customWidth="1"/>
    <col min="3843" max="3851" width="13.140625" style="44" customWidth="1"/>
    <col min="3852" max="4095" width="9.140625" style="44"/>
    <col min="4096" max="4097" width="0" style="44" hidden="1" customWidth="1"/>
    <col min="4098" max="4098" width="81.7109375" style="44" customWidth="1"/>
    <col min="4099" max="4107" width="13.140625" style="44" customWidth="1"/>
    <col min="4108" max="4351" width="9.140625" style="44"/>
    <col min="4352" max="4353" width="0" style="44" hidden="1" customWidth="1"/>
    <col min="4354" max="4354" width="81.7109375" style="44" customWidth="1"/>
    <col min="4355" max="4363" width="13.140625" style="44" customWidth="1"/>
    <col min="4364" max="4607" width="9.140625" style="44"/>
    <col min="4608" max="4609" width="0" style="44" hidden="1" customWidth="1"/>
    <col min="4610" max="4610" width="81.7109375" style="44" customWidth="1"/>
    <col min="4611" max="4619" width="13.140625" style="44" customWidth="1"/>
    <col min="4620" max="4863" width="9.140625" style="44"/>
    <col min="4864" max="4865" width="0" style="44" hidden="1" customWidth="1"/>
    <col min="4866" max="4866" width="81.7109375" style="44" customWidth="1"/>
    <col min="4867" max="4875" width="13.140625" style="44" customWidth="1"/>
    <col min="4876" max="5119" width="9.140625" style="44"/>
    <col min="5120" max="5121" width="0" style="44" hidden="1" customWidth="1"/>
    <col min="5122" max="5122" width="81.7109375" style="44" customWidth="1"/>
    <col min="5123" max="5131" width="13.140625" style="44" customWidth="1"/>
    <col min="5132" max="5375" width="9.140625" style="44"/>
    <col min="5376" max="5377" width="0" style="44" hidden="1" customWidth="1"/>
    <col min="5378" max="5378" width="81.7109375" style="44" customWidth="1"/>
    <col min="5379" max="5387" width="13.140625" style="44" customWidth="1"/>
    <col min="5388" max="5631" width="9.140625" style="44"/>
    <col min="5632" max="5633" width="0" style="44" hidden="1" customWidth="1"/>
    <col min="5634" max="5634" width="81.7109375" style="44" customWidth="1"/>
    <col min="5635" max="5643" width="13.140625" style="44" customWidth="1"/>
    <col min="5644" max="5887" width="9.140625" style="44"/>
    <col min="5888" max="5889" width="0" style="44" hidden="1" customWidth="1"/>
    <col min="5890" max="5890" width="81.7109375" style="44" customWidth="1"/>
    <col min="5891" max="5899" width="13.140625" style="44" customWidth="1"/>
    <col min="5900" max="6143" width="9.140625" style="44"/>
    <col min="6144" max="6145" width="0" style="44" hidden="1" customWidth="1"/>
    <col min="6146" max="6146" width="81.7109375" style="44" customWidth="1"/>
    <col min="6147" max="6155" width="13.140625" style="44" customWidth="1"/>
    <col min="6156" max="6399" width="9.140625" style="44"/>
    <col min="6400" max="6401" width="0" style="44" hidden="1" customWidth="1"/>
    <col min="6402" max="6402" width="81.7109375" style="44" customWidth="1"/>
    <col min="6403" max="6411" width="13.140625" style="44" customWidth="1"/>
    <col min="6412" max="6655" width="9.140625" style="44"/>
    <col min="6656" max="6657" width="0" style="44" hidden="1" customWidth="1"/>
    <col min="6658" max="6658" width="81.7109375" style="44" customWidth="1"/>
    <col min="6659" max="6667" width="13.140625" style="44" customWidth="1"/>
    <col min="6668" max="6911" width="9.140625" style="44"/>
    <col min="6912" max="6913" width="0" style="44" hidden="1" customWidth="1"/>
    <col min="6914" max="6914" width="81.7109375" style="44" customWidth="1"/>
    <col min="6915" max="6923" width="13.140625" style="44" customWidth="1"/>
    <col min="6924" max="7167" width="9.140625" style="44"/>
    <col min="7168" max="7169" width="0" style="44" hidden="1" customWidth="1"/>
    <col min="7170" max="7170" width="81.7109375" style="44" customWidth="1"/>
    <col min="7171" max="7179" width="13.140625" style="44" customWidth="1"/>
    <col min="7180" max="7423" width="9.140625" style="44"/>
    <col min="7424" max="7425" width="0" style="44" hidden="1" customWidth="1"/>
    <col min="7426" max="7426" width="81.7109375" style="44" customWidth="1"/>
    <col min="7427" max="7435" width="13.140625" style="44" customWidth="1"/>
    <col min="7436" max="7679" width="9.140625" style="44"/>
    <col min="7680" max="7681" width="0" style="44" hidden="1" customWidth="1"/>
    <col min="7682" max="7682" width="81.7109375" style="44" customWidth="1"/>
    <col min="7683" max="7691" width="13.140625" style="44" customWidth="1"/>
    <col min="7692" max="7935" width="9.140625" style="44"/>
    <col min="7936" max="7937" width="0" style="44" hidden="1" customWidth="1"/>
    <col min="7938" max="7938" width="81.7109375" style="44" customWidth="1"/>
    <col min="7939" max="7947" width="13.140625" style="44" customWidth="1"/>
    <col min="7948" max="8191" width="9.140625" style="44"/>
    <col min="8192" max="8193" width="0" style="44" hidden="1" customWidth="1"/>
    <col min="8194" max="8194" width="81.7109375" style="44" customWidth="1"/>
    <col min="8195" max="8203" width="13.140625" style="44" customWidth="1"/>
    <col min="8204" max="8447" width="9.140625" style="44"/>
    <col min="8448" max="8449" width="0" style="44" hidden="1" customWidth="1"/>
    <col min="8450" max="8450" width="81.7109375" style="44" customWidth="1"/>
    <col min="8451" max="8459" width="13.140625" style="44" customWidth="1"/>
    <col min="8460" max="8703" width="9.140625" style="44"/>
    <col min="8704" max="8705" width="0" style="44" hidden="1" customWidth="1"/>
    <col min="8706" max="8706" width="81.7109375" style="44" customWidth="1"/>
    <col min="8707" max="8715" width="13.140625" style="44" customWidth="1"/>
    <col min="8716" max="8959" width="9.140625" style="44"/>
    <col min="8960" max="8961" width="0" style="44" hidden="1" customWidth="1"/>
    <col min="8962" max="8962" width="81.7109375" style="44" customWidth="1"/>
    <col min="8963" max="8971" width="13.140625" style="44" customWidth="1"/>
    <col min="8972" max="9215" width="9.140625" style="44"/>
    <col min="9216" max="9217" width="0" style="44" hidden="1" customWidth="1"/>
    <col min="9218" max="9218" width="81.7109375" style="44" customWidth="1"/>
    <col min="9219" max="9227" width="13.140625" style="44" customWidth="1"/>
    <col min="9228" max="9471" width="9.140625" style="44"/>
    <col min="9472" max="9473" width="0" style="44" hidden="1" customWidth="1"/>
    <col min="9474" max="9474" width="81.7109375" style="44" customWidth="1"/>
    <col min="9475" max="9483" width="13.140625" style="44" customWidth="1"/>
    <col min="9484" max="9727" width="9.140625" style="44"/>
    <col min="9728" max="9729" width="0" style="44" hidden="1" customWidth="1"/>
    <col min="9730" max="9730" width="81.7109375" style="44" customWidth="1"/>
    <col min="9731" max="9739" width="13.140625" style="44" customWidth="1"/>
    <col min="9740" max="9983" width="9.140625" style="44"/>
    <col min="9984" max="9985" width="0" style="44" hidden="1" customWidth="1"/>
    <col min="9986" max="9986" width="81.7109375" style="44" customWidth="1"/>
    <col min="9987" max="9995" width="13.140625" style="44" customWidth="1"/>
    <col min="9996" max="10239" width="9.140625" style="44"/>
    <col min="10240" max="10241" width="0" style="44" hidden="1" customWidth="1"/>
    <col min="10242" max="10242" width="81.7109375" style="44" customWidth="1"/>
    <col min="10243" max="10251" width="13.140625" style="44" customWidth="1"/>
    <col min="10252" max="10495" width="9.140625" style="44"/>
    <col min="10496" max="10497" width="0" style="44" hidden="1" customWidth="1"/>
    <col min="10498" max="10498" width="81.7109375" style="44" customWidth="1"/>
    <col min="10499" max="10507" width="13.140625" style="44" customWidth="1"/>
    <col min="10508" max="10751" width="9.140625" style="44"/>
    <col min="10752" max="10753" width="0" style="44" hidden="1" customWidth="1"/>
    <col min="10754" max="10754" width="81.7109375" style="44" customWidth="1"/>
    <col min="10755" max="10763" width="13.140625" style="44" customWidth="1"/>
    <col min="10764" max="11007" width="9.140625" style="44"/>
    <col min="11008" max="11009" width="0" style="44" hidden="1" customWidth="1"/>
    <col min="11010" max="11010" width="81.7109375" style="44" customWidth="1"/>
    <col min="11011" max="11019" width="13.140625" style="44" customWidth="1"/>
    <col min="11020" max="11263" width="9.140625" style="44"/>
    <col min="11264" max="11265" width="0" style="44" hidden="1" customWidth="1"/>
    <col min="11266" max="11266" width="81.7109375" style="44" customWidth="1"/>
    <col min="11267" max="11275" width="13.140625" style="44" customWidth="1"/>
    <col min="11276" max="11519" width="9.140625" style="44"/>
    <col min="11520" max="11521" width="0" style="44" hidden="1" customWidth="1"/>
    <col min="11522" max="11522" width="81.7109375" style="44" customWidth="1"/>
    <col min="11523" max="11531" width="13.140625" style="44" customWidth="1"/>
    <col min="11532" max="11775" width="9.140625" style="44"/>
    <col min="11776" max="11777" width="0" style="44" hidden="1" customWidth="1"/>
    <col min="11778" max="11778" width="81.7109375" style="44" customWidth="1"/>
    <col min="11779" max="11787" width="13.140625" style="44" customWidth="1"/>
    <col min="11788" max="12031" width="9.140625" style="44"/>
    <col min="12032" max="12033" width="0" style="44" hidden="1" customWidth="1"/>
    <col min="12034" max="12034" width="81.7109375" style="44" customWidth="1"/>
    <col min="12035" max="12043" width="13.140625" style="44" customWidth="1"/>
    <col min="12044" max="12287" width="9.140625" style="44"/>
    <col min="12288" max="12289" width="0" style="44" hidden="1" customWidth="1"/>
    <col min="12290" max="12290" width="81.7109375" style="44" customWidth="1"/>
    <col min="12291" max="12299" width="13.140625" style="44" customWidth="1"/>
    <col min="12300" max="12543" width="9.140625" style="44"/>
    <col min="12544" max="12545" width="0" style="44" hidden="1" customWidth="1"/>
    <col min="12546" max="12546" width="81.7109375" style="44" customWidth="1"/>
    <col min="12547" max="12555" width="13.140625" style="44" customWidth="1"/>
    <col min="12556" max="12799" width="9.140625" style="44"/>
    <col min="12800" max="12801" width="0" style="44" hidden="1" customWidth="1"/>
    <col min="12802" max="12802" width="81.7109375" style="44" customWidth="1"/>
    <col min="12803" max="12811" width="13.140625" style="44" customWidth="1"/>
    <col min="12812" max="13055" width="9.140625" style="44"/>
    <col min="13056" max="13057" width="0" style="44" hidden="1" customWidth="1"/>
    <col min="13058" max="13058" width="81.7109375" style="44" customWidth="1"/>
    <col min="13059" max="13067" width="13.140625" style="44" customWidth="1"/>
    <col min="13068" max="13311" width="9.140625" style="44"/>
    <col min="13312" max="13313" width="0" style="44" hidden="1" customWidth="1"/>
    <col min="13314" max="13314" width="81.7109375" style="44" customWidth="1"/>
    <col min="13315" max="13323" width="13.140625" style="44" customWidth="1"/>
    <col min="13324" max="13567" width="9.140625" style="44"/>
    <col min="13568" max="13569" width="0" style="44" hidden="1" customWidth="1"/>
    <col min="13570" max="13570" width="81.7109375" style="44" customWidth="1"/>
    <col min="13571" max="13579" width="13.140625" style="44" customWidth="1"/>
    <col min="13580" max="13823" width="9.140625" style="44"/>
    <col min="13824" max="13825" width="0" style="44" hidden="1" customWidth="1"/>
    <col min="13826" max="13826" width="81.7109375" style="44" customWidth="1"/>
    <col min="13827" max="13835" width="13.140625" style="44" customWidth="1"/>
    <col min="13836" max="14079" width="9.140625" style="44"/>
    <col min="14080" max="14081" width="0" style="44" hidden="1" customWidth="1"/>
    <col min="14082" max="14082" width="81.7109375" style="44" customWidth="1"/>
    <col min="14083" max="14091" width="13.140625" style="44" customWidth="1"/>
    <col min="14092" max="14335" width="9.140625" style="44"/>
    <col min="14336" max="14337" width="0" style="44" hidden="1" customWidth="1"/>
    <col min="14338" max="14338" width="81.7109375" style="44" customWidth="1"/>
    <col min="14339" max="14347" width="13.140625" style="44" customWidth="1"/>
    <col min="14348" max="14591" width="9.140625" style="44"/>
    <col min="14592" max="14593" width="0" style="44" hidden="1" customWidth="1"/>
    <col min="14594" max="14594" width="81.7109375" style="44" customWidth="1"/>
    <col min="14595" max="14603" width="13.140625" style="44" customWidth="1"/>
    <col min="14604" max="14847" width="9.140625" style="44"/>
    <col min="14848" max="14849" width="0" style="44" hidden="1" customWidth="1"/>
    <col min="14850" max="14850" width="81.7109375" style="44" customWidth="1"/>
    <col min="14851" max="14859" width="13.140625" style="44" customWidth="1"/>
    <col min="14860" max="15103" width="9.140625" style="44"/>
    <col min="15104" max="15105" width="0" style="44" hidden="1" customWidth="1"/>
    <col min="15106" max="15106" width="81.7109375" style="44" customWidth="1"/>
    <col min="15107" max="15115" width="13.140625" style="44" customWidth="1"/>
    <col min="15116" max="15359" width="9.140625" style="44"/>
    <col min="15360" max="15361" width="0" style="44" hidden="1" customWidth="1"/>
    <col min="15362" max="15362" width="81.7109375" style="44" customWidth="1"/>
    <col min="15363" max="15371" width="13.140625" style="44" customWidth="1"/>
    <col min="15372" max="15615" width="9.140625" style="44"/>
    <col min="15616" max="15617" width="0" style="44" hidden="1" customWidth="1"/>
    <col min="15618" max="15618" width="81.7109375" style="44" customWidth="1"/>
    <col min="15619" max="15627" width="13.140625" style="44" customWidth="1"/>
    <col min="15628" max="15871" width="9.140625" style="44"/>
    <col min="15872" max="15873" width="0" style="44" hidden="1" customWidth="1"/>
    <col min="15874" max="15874" width="81.7109375" style="44" customWidth="1"/>
    <col min="15875" max="15883" width="13.140625" style="44" customWidth="1"/>
    <col min="15884" max="16127" width="9.140625" style="44"/>
    <col min="16128" max="16129" width="0" style="44" hidden="1" customWidth="1"/>
    <col min="16130" max="16130" width="81.7109375" style="44" customWidth="1"/>
    <col min="16131" max="16139" width="13.140625" style="44" customWidth="1"/>
    <col min="16140" max="16384" width="9.140625" style="44"/>
  </cols>
  <sheetData>
    <row r="1" spans="1:13" s="43" customFormat="1" ht="15" customHeight="1">
      <c r="A1" s="398"/>
      <c r="B1" s="398"/>
      <c r="C1" s="755"/>
      <c r="D1" s="755"/>
      <c r="E1" s="755"/>
      <c r="F1" s="755"/>
      <c r="G1" s="755"/>
      <c r="H1" s="755"/>
      <c r="I1" s="755"/>
      <c r="J1" s="755"/>
      <c r="K1" s="755"/>
      <c r="L1" s="755"/>
      <c r="M1" s="755"/>
    </row>
    <row r="2" spans="1:13" s="43" customFormat="1" ht="15" customHeight="1">
      <c r="A2" s="756" t="s">
        <v>442</v>
      </c>
      <c r="B2" s="756"/>
      <c r="C2" s="756"/>
      <c r="D2" s="756"/>
      <c r="E2" s="756"/>
      <c r="F2" s="756"/>
      <c r="G2" s="756"/>
      <c r="H2" s="756"/>
      <c r="I2" s="756"/>
      <c r="J2" s="756"/>
      <c r="K2" s="756"/>
      <c r="L2" s="756"/>
      <c r="M2" s="756"/>
    </row>
    <row r="3" spans="1:13" s="43" customFormat="1" ht="15" customHeight="1">
      <c r="A3" s="398"/>
      <c r="B3" s="398"/>
      <c r="C3" s="756" t="s">
        <v>818</v>
      </c>
      <c r="D3" s="756"/>
      <c r="E3" s="756"/>
      <c r="F3" s="756"/>
      <c r="G3" s="756"/>
      <c r="H3" s="756"/>
      <c r="I3" s="756"/>
      <c r="J3" s="756"/>
      <c r="K3" s="756"/>
      <c r="L3" s="756"/>
      <c r="M3" s="756"/>
    </row>
    <row r="4" spans="1:13" s="43" customFormat="1" ht="15" customHeight="1">
      <c r="A4" s="757"/>
      <c r="B4" s="756"/>
      <c r="C4" s="756"/>
      <c r="D4" s="756"/>
      <c r="E4" s="756"/>
      <c r="F4" s="756"/>
      <c r="G4" s="756"/>
      <c r="H4" s="756"/>
      <c r="I4" s="756"/>
      <c r="J4" s="756"/>
      <c r="K4" s="756"/>
      <c r="L4" s="756"/>
      <c r="M4" s="756"/>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574</v>
      </c>
      <c r="E6" s="392" t="s">
        <v>575</v>
      </c>
      <c r="F6" s="392" t="s">
        <v>576</v>
      </c>
      <c r="G6" s="392" t="s">
        <v>577</v>
      </c>
      <c r="H6" s="392" t="s">
        <v>578</v>
      </c>
      <c r="I6" s="400" t="s">
        <v>579</v>
      </c>
      <c r="J6" s="400" t="s">
        <v>1268</v>
      </c>
      <c r="K6" s="400" t="s">
        <v>1503</v>
      </c>
      <c r="L6" s="400" t="s">
        <v>1359</v>
      </c>
      <c r="M6" s="400" t="s">
        <v>1504</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3"/>
      <c r="J8" s="403"/>
      <c r="K8" s="403"/>
      <c r="L8" s="403"/>
      <c r="M8" s="403"/>
    </row>
    <row r="9" spans="1:13" ht="15" customHeight="1" thickTop="1">
      <c r="A9" s="47" t="s">
        <v>748</v>
      </c>
      <c r="B9" s="46" t="s">
        <v>819</v>
      </c>
      <c r="C9" s="165" t="s">
        <v>820</v>
      </c>
      <c r="D9" s="130">
        <v>7.0000000000000007E-2</v>
      </c>
      <c r="E9" s="130">
        <v>6.8699999999999997E-2</v>
      </c>
      <c r="F9" s="130">
        <v>7.5700000000000003E-2</v>
      </c>
      <c r="G9" s="130">
        <v>7.2700000000000001E-2</v>
      </c>
      <c r="H9" s="130">
        <v>8.09E-2</v>
      </c>
      <c r="I9" s="130">
        <v>8.2199999999999995E-2</v>
      </c>
      <c r="J9" s="130">
        <v>6.6100000000000006E-2</v>
      </c>
      <c r="K9" s="130">
        <v>0.1143</v>
      </c>
      <c r="L9" s="130">
        <v>9.0499999999999997E-2</v>
      </c>
      <c r="M9" s="130">
        <v>9.1399999999999995E-2</v>
      </c>
    </row>
    <row r="10" spans="1:13" ht="15" customHeight="1" thickBot="1">
      <c r="A10" s="47" t="s">
        <v>748</v>
      </c>
      <c r="B10" s="46" t="s">
        <v>821</v>
      </c>
      <c r="C10" s="165" t="s">
        <v>822</v>
      </c>
      <c r="D10" s="130">
        <v>0.78879999999999995</v>
      </c>
      <c r="E10" s="130">
        <v>0.80459999999999998</v>
      </c>
      <c r="F10" s="130">
        <v>0.80469999999999997</v>
      </c>
      <c r="G10" s="130">
        <v>0.81559999999999999</v>
      </c>
      <c r="H10" s="130">
        <v>0.82799999999999996</v>
      </c>
      <c r="I10" s="130">
        <v>0.83169999999999999</v>
      </c>
      <c r="J10" s="130">
        <v>0.81040000000000001</v>
      </c>
      <c r="K10" s="130">
        <v>0.75519999999999998</v>
      </c>
      <c r="L10" s="130">
        <v>0.77400000000000002</v>
      </c>
      <c r="M10" s="130">
        <v>0.77100000000000002</v>
      </c>
    </row>
    <row r="11" spans="1:13" s="19" customFormat="1" ht="15" customHeight="1" thickTop="1" thickBot="1">
      <c r="A11" s="47"/>
      <c r="B11" s="164"/>
      <c r="C11" s="401" t="s">
        <v>524</v>
      </c>
      <c r="D11" s="402"/>
      <c r="E11" s="402"/>
      <c r="F11" s="402"/>
      <c r="G11" s="402"/>
      <c r="H11" s="402"/>
      <c r="I11" s="403"/>
      <c r="J11" s="403"/>
      <c r="K11" s="403"/>
      <c r="L11" s="403"/>
      <c r="M11" s="403"/>
    </row>
    <row r="12" spans="1:13" s="78" customFormat="1" ht="15" customHeight="1" thickTop="1">
      <c r="A12" s="47" t="s">
        <v>748</v>
      </c>
      <c r="B12" s="46" t="s">
        <v>823</v>
      </c>
      <c r="C12" s="165" t="s">
        <v>1438</v>
      </c>
      <c r="D12" s="130">
        <v>0.74170000000000003</v>
      </c>
      <c r="E12" s="130">
        <v>0.75900000000000001</v>
      </c>
      <c r="F12" s="130">
        <v>0.76639999999999997</v>
      </c>
      <c r="G12" s="130">
        <v>0.81</v>
      </c>
      <c r="H12" s="130">
        <v>0.80200000000000005</v>
      </c>
      <c r="I12" s="130">
        <v>0.75890000000000002</v>
      </c>
      <c r="J12" s="130">
        <v>0.65659999999999996</v>
      </c>
      <c r="K12" s="130">
        <v>0.70979999999999999</v>
      </c>
      <c r="L12" s="130">
        <v>0.70989999999999998</v>
      </c>
      <c r="M12" s="130">
        <v>0.67510000000000003</v>
      </c>
    </row>
    <row r="13" spans="1:13" s="77" customFormat="1" ht="15" customHeight="1">
      <c r="A13" s="47" t="s">
        <v>748</v>
      </c>
      <c r="B13" s="46" t="s">
        <v>824</v>
      </c>
      <c r="C13" s="165" t="s">
        <v>1439</v>
      </c>
      <c r="D13" s="167">
        <v>0.75449999999999995</v>
      </c>
      <c r="E13" s="130">
        <v>0.76160000000000005</v>
      </c>
      <c r="F13" s="130">
        <v>0.7681</v>
      </c>
      <c r="G13" s="130">
        <v>0.81</v>
      </c>
      <c r="H13" s="130">
        <v>0.80200000000000005</v>
      </c>
      <c r="I13" s="130">
        <v>0.77790000000000004</v>
      </c>
      <c r="J13" s="130">
        <v>0.71050000000000002</v>
      </c>
      <c r="K13" s="130">
        <v>0.73270000000000002</v>
      </c>
      <c r="L13" s="130">
        <v>0.73199999999999998</v>
      </c>
      <c r="M13" s="130">
        <v>0.68810000000000004</v>
      </c>
    </row>
    <row r="14" spans="1:13" s="77" customFormat="1" ht="15" customHeight="1">
      <c r="A14" s="47"/>
      <c r="B14" s="46"/>
      <c r="C14" s="165" t="s">
        <v>1440</v>
      </c>
      <c r="D14" s="130">
        <v>8.2600000000000007E-2</v>
      </c>
      <c r="E14" s="130">
        <v>8.8200000000000001E-2</v>
      </c>
      <c r="F14" s="130">
        <v>8.1799999999999998E-2</v>
      </c>
      <c r="G14" s="130">
        <v>5.3699999999999998E-2</v>
      </c>
      <c r="H14" s="130">
        <v>7.0000000000000007E-2</v>
      </c>
      <c r="I14" s="130">
        <v>8.3400000000000002E-2</v>
      </c>
      <c r="J14" s="130">
        <v>0.1613</v>
      </c>
      <c r="K14" s="130">
        <v>0.15140000000000001</v>
      </c>
      <c r="L14" s="130">
        <v>0.13669999999999999</v>
      </c>
      <c r="M14" s="130">
        <v>0.18770000000000001</v>
      </c>
    </row>
    <row r="15" spans="1:13" s="77" customFormat="1" ht="15" customHeight="1" thickBot="1">
      <c r="A15" s="47" t="s">
        <v>748</v>
      </c>
      <c r="B15" s="46" t="s">
        <v>825</v>
      </c>
      <c r="C15" s="165" t="s">
        <v>1441</v>
      </c>
      <c r="D15" s="130">
        <v>8.8999999999999999E-3</v>
      </c>
      <c r="E15" s="130">
        <v>8.5000000000000006E-3</v>
      </c>
      <c r="F15" s="130">
        <v>1.09E-2</v>
      </c>
      <c r="G15" s="130">
        <v>2.5399999999999999E-2</v>
      </c>
      <c r="H15" s="130">
        <v>2.75E-2</v>
      </c>
      <c r="I15" s="130">
        <v>2.3099999999999999E-2</v>
      </c>
      <c r="J15" s="130">
        <v>1.7000000000000001E-2</v>
      </c>
      <c r="K15" s="130">
        <v>1.2500000000000001E-2</v>
      </c>
      <c r="L15" s="130">
        <v>1.14E-2</v>
      </c>
      <c r="M15" s="130">
        <v>1.6799999999999999E-2</v>
      </c>
    </row>
    <row r="16" spans="1:13" s="19" customFormat="1" ht="15" customHeight="1" thickTop="1" thickBot="1">
      <c r="A16" s="47"/>
      <c r="B16" s="164"/>
      <c r="C16" s="401" t="s">
        <v>826</v>
      </c>
      <c r="D16" s="402"/>
      <c r="E16" s="402"/>
      <c r="F16" s="402"/>
      <c r="G16" s="402"/>
      <c r="H16" s="402"/>
      <c r="I16" s="403"/>
      <c r="J16" s="403"/>
      <c r="K16" s="403"/>
      <c r="L16" s="403"/>
      <c r="M16" s="403"/>
    </row>
    <row r="17" spans="1:13" s="78" customFormat="1" ht="15" customHeight="1" thickTop="1">
      <c r="A17" s="47" t="s">
        <v>748</v>
      </c>
      <c r="B17" s="46" t="s">
        <v>827</v>
      </c>
      <c r="C17" s="165" t="s">
        <v>1442</v>
      </c>
      <c r="D17" s="130">
        <v>0.67959999999999998</v>
      </c>
      <c r="E17" s="130">
        <v>0.71619999999999995</v>
      </c>
      <c r="F17" s="130">
        <v>0.72950000000000004</v>
      </c>
      <c r="G17" s="130">
        <v>0.7429</v>
      </c>
      <c r="H17" s="130">
        <v>0.752</v>
      </c>
      <c r="I17" s="130">
        <v>0.755</v>
      </c>
      <c r="J17" s="130">
        <v>0.73619999999999997</v>
      </c>
      <c r="K17" s="130">
        <v>0.73270000000000002</v>
      </c>
      <c r="L17" s="130">
        <v>0.73329999999999995</v>
      </c>
      <c r="M17" s="130">
        <v>0.71789999999999998</v>
      </c>
    </row>
    <row r="18" spans="1:13" s="77" customFormat="1" ht="15" customHeight="1">
      <c r="A18" s="47" t="s">
        <v>748</v>
      </c>
      <c r="B18" s="46" t="s">
        <v>828</v>
      </c>
      <c r="C18" s="165" t="s">
        <v>1443</v>
      </c>
      <c r="D18" s="130">
        <v>0.32040000000000002</v>
      </c>
      <c r="E18" s="130">
        <v>0.2838</v>
      </c>
      <c r="F18" s="130">
        <v>0.27050000000000002</v>
      </c>
      <c r="G18" s="130">
        <v>0.2571</v>
      </c>
      <c r="H18" s="130">
        <v>0.248</v>
      </c>
      <c r="I18" s="130">
        <v>0.245</v>
      </c>
      <c r="J18" s="130">
        <v>0.26379999999999998</v>
      </c>
      <c r="K18" s="130">
        <v>0.26729999999999998</v>
      </c>
      <c r="L18" s="130">
        <v>0.26669999999999999</v>
      </c>
      <c r="M18" s="130">
        <v>0.28210000000000002</v>
      </c>
    </row>
    <row r="19" spans="1:13" s="77" customFormat="1" ht="15" customHeight="1" thickBot="1">
      <c r="A19" s="47" t="s">
        <v>748</v>
      </c>
      <c r="B19" s="46" t="s">
        <v>829</v>
      </c>
      <c r="C19" s="165" t="s">
        <v>830</v>
      </c>
      <c r="D19" s="168">
        <v>728.85479999999995</v>
      </c>
      <c r="E19" s="168">
        <v>988.96460000000002</v>
      </c>
      <c r="F19" s="168">
        <v>923.3723</v>
      </c>
      <c r="G19" s="168">
        <v>651.40740000000005</v>
      </c>
      <c r="H19" s="168">
        <v>996.94899999999996</v>
      </c>
      <c r="I19" s="168">
        <v>918.80640000000005</v>
      </c>
      <c r="J19" s="168">
        <v>894.87699999999995</v>
      </c>
      <c r="K19" s="168">
        <v>836.05089999999996</v>
      </c>
      <c r="L19" s="168">
        <v>860.78020000000004</v>
      </c>
      <c r="M19" s="168">
        <v>815.1694</v>
      </c>
    </row>
    <row r="20" spans="1:13" s="19" customFormat="1" ht="15" customHeight="1" thickTop="1" thickBot="1">
      <c r="A20" s="47"/>
      <c r="B20" s="164"/>
      <c r="C20" s="401" t="s">
        <v>831</v>
      </c>
      <c r="D20" s="402"/>
      <c r="E20" s="402"/>
      <c r="F20" s="402"/>
      <c r="G20" s="402"/>
      <c r="H20" s="402"/>
      <c r="I20" s="403"/>
      <c r="J20" s="403"/>
      <c r="K20" s="403"/>
      <c r="L20" s="403"/>
      <c r="M20" s="403"/>
    </row>
    <row r="21" spans="1:13" s="78" customFormat="1" ht="15" customHeight="1" thickTop="1">
      <c r="A21" s="47" t="s">
        <v>748</v>
      </c>
      <c r="B21" s="46" t="s">
        <v>832</v>
      </c>
      <c r="C21" s="165" t="s">
        <v>833</v>
      </c>
      <c r="D21" s="130">
        <v>0.98660000000000003</v>
      </c>
      <c r="E21" s="130">
        <v>0.98219999999999996</v>
      </c>
      <c r="F21" s="130">
        <v>0.97599999999999998</v>
      </c>
      <c r="G21" s="130">
        <v>0.97260000000000002</v>
      </c>
      <c r="H21" s="130">
        <v>0.97099999999999997</v>
      </c>
      <c r="I21" s="130">
        <v>0.9647</v>
      </c>
      <c r="J21" s="130">
        <v>0.96550000000000002</v>
      </c>
      <c r="K21" s="130">
        <v>0.96619999999999995</v>
      </c>
      <c r="L21" s="130">
        <v>0.97089999999999999</v>
      </c>
      <c r="M21" s="130">
        <v>0.97150000000000003</v>
      </c>
    </row>
    <row r="22" spans="1:13" s="77" customFormat="1" ht="15" customHeight="1">
      <c r="A22" s="47" t="s">
        <v>748</v>
      </c>
      <c r="B22" s="46" t="s">
        <v>834</v>
      </c>
      <c r="C22" s="165" t="s">
        <v>835</v>
      </c>
      <c r="D22" s="130">
        <v>1.1900000000000001E-2</v>
      </c>
      <c r="E22" s="130">
        <v>1.5100000000000001E-2</v>
      </c>
      <c r="F22" s="130">
        <v>2.3400000000000001E-2</v>
      </c>
      <c r="G22" s="130">
        <v>3.09E-2</v>
      </c>
      <c r="H22" s="130">
        <v>3.5700000000000003E-2</v>
      </c>
      <c r="I22" s="130">
        <v>7.2599999999999998E-2</v>
      </c>
      <c r="J22" s="130">
        <v>7.6600000000000001E-2</v>
      </c>
      <c r="K22" s="130">
        <v>8.2299999999999998E-2</v>
      </c>
      <c r="L22" s="130">
        <v>9.5399999999999999E-2</v>
      </c>
      <c r="M22" s="130">
        <v>0.1157</v>
      </c>
    </row>
    <row r="23" spans="1:13" s="77" customFormat="1" ht="15" customHeight="1">
      <c r="A23" s="47" t="s">
        <v>748</v>
      </c>
      <c r="B23" s="46" t="s">
        <v>836</v>
      </c>
      <c r="C23" s="165" t="s">
        <v>837</v>
      </c>
      <c r="D23" s="130">
        <v>1.34E-2</v>
      </c>
      <c r="E23" s="130">
        <v>1.78E-2</v>
      </c>
      <c r="F23" s="130">
        <v>2.4E-2</v>
      </c>
      <c r="G23" s="130">
        <v>2.7400000000000001E-2</v>
      </c>
      <c r="H23" s="130">
        <v>2.9000000000000001E-2</v>
      </c>
      <c r="I23" s="130">
        <v>3.5299999999999998E-2</v>
      </c>
      <c r="J23" s="130">
        <v>3.4500000000000003E-2</v>
      </c>
      <c r="K23" s="130">
        <v>3.3799999999999997E-2</v>
      </c>
      <c r="L23" s="130">
        <v>2.9100000000000001E-2</v>
      </c>
      <c r="M23" s="130">
        <v>2.8500000000000001E-2</v>
      </c>
    </row>
    <row r="24" spans="1:13" s="77" customFormat="1" ht="15" customHeight="1">
      <c r="A24" s="47" t="s">
        <v>748</v>
      </c>
      <c r="B24" s="46" t="s">
        <v>838</v>
      </c>
      <c r="C24" s="165" t="s">
        <v>839</v>
      </c>
      <c r="D24" s="130">
        <v>1.15E-2</v>
      </c>
      <c r="E24" s="130">
        <v>1.3599999999999999E-2</v>
      </c>
      <c r="F24" s="130">
        <v>2.0400000000000001E-2</v>
      </c>
      <c r="G24" s="130">
        <v>2.6800000000000001E-2</v>
      </c>
      <c r="H24" s="130">
        <v>3.1899999999999998E-2</v>
      </c>
      <c r="I24" s="130">
        <v>6.5799999999999997E-2</v>
      </c>
      <c r="J24" s="130">
        <v>6.5299999999999997E-2</v>
      </c>
      <c r="K24" s="130">
        <v>7.1599999999999997E-2</v>
      </c>
      <c r="L24" s="130">
        <v>8.6199999999999999E-2</v>
      </c>
      <c r="M24" s="130">
        <v>0.1079</v>
      </c>
    </row>
    <row r="25" spans="1:13" s="77" customFormat="1" ht="15" customHeight="1">
      <c r="A25" s="47" t="s">
        <v>748</v>
      </c>
      <c r="B25" s="46" t="s">
        <v>840</v>
      </c>
      <c r="C25" s="165" t="s">
        <v>841</v>
      </c>
      <c r="D25" s="130">
        <v>4.9200000000000001E-2</v>
      </c>
      <c r="E25" s="130">
        <v>0.1162</v>
      </c>
      <c r="F25" s="130">
        <v>0.1497</v>
      </c>
      <c r="G25" s="130">
        <v>0.15559999999999999</v>
      </c>
      <c r="H25" s="130">
        <v>0.13250000000000001</v>
      </c>
      <c r="I25" s="130">
        <v>0.12590000000000001</v>
      </c>
      <c r="J25" s="130">
        <v>0.17699999999999999</v>
      </c>
      <c r="K25" s="130">
        <v>0.15909999999999999</v>
      </c>
      <c r="L25" s="130">
        <v>0.1231</v>
      </c>
      <c r="M25" s="130">
        <v>9.3700000000000006E-2</v>
      </c>
    </row>
    <row r="26" spans="1:13" s="77" customFormat="1" ht="15" customHeight="1">
      <c r="A26" s="47" t="s">
        <v>748</v>
      </c>
      <c r="B26" s="46" t="s">
        <v>842</v>
      </c>
      <c r="C26" s="165" t="s">
        <v>843</v>
      </c>
      <c r="D26" s="130">
        <v>1.24E-2</v>
      </c>
      <c r="E26" s="130">
        <v>1.15E-2</v>
      </c>
      <c r="F26" s="130">
        <v>1.14E-2</v>
      </c>
      <c r="G26" s="130">
        <v>1.4200000000000001E-2</v>
      </c>
      <c r="H26" s="130">
        <v>1.34E-2</v>
      </c>
      <c r="I26" s="130">
        <v>1.3599999999999999E-2</v>
      </c>
      <c r="J26" s="130">
        <v>0.1012</v>
      </c>
      <c r="K26" s="130">
        <v>0.1338</v>
      </c>
      <c r="L26" s="130">
        <v>0.14199999999999999</v>
      </c>
      <c r="M26" s="130">
        <v>0.14530000000000001</v>
      </c>
    </row>
    <row r="27" spans="1:13" s="77" customFormat="1" ht="15" customHeight="1">
      <c r="A27" s="47" t="s">
        <v>748</v>
      </c>
      <c r="B27" s="46" t="s">
        <v>844</v>
      </c>
      <c r="C27" s="165" t="s">
        <v>1444</v>
      </c>
      <c r="D27" s="130">
        <v>3.73E-2</v>
      </c>
      <c r="E27" s="130">
        <v>3.9199999999999999E-2</v>
      </c>
      <c r="F27" s="130">
        <v>3.8399999999999997E-2</v>
      </c>
      <c r="G27" s="130">
        <v>4.2900000000000001E-2</v>
      </c>
      <c r="H27" s="130">
        <v>4.0399999999999998E-2</v>
      </c>
      <c r="I27" s="130">
        <v>4.7699999999999999E-2</v>
      </c>
      <c r="J27" s="130">
        <v>5.6500000000000002E-2</v>
      </c>
      <c r="K27" s="130">
        <v>5.2699999999999997E-2</v>
      </c>
      <c r="L27" s="130">
        <v>4.7899999999999998E-2</v>
      </c>
      <c r="M27" s="130">
        <v>4.4999999999999998E-2</v>
      </c>
    </row>
    <row r="28" spans="1:13" s="77" customFormat="1" ht="15" customHeight="1">
      <c r="A28" s="47" t="s">
        <v>748</v>
      </c>
      <c r="B28" s="46" t="s">
        <v>845</v>
      </c>
      <c r="C28" s="165" t="s">
        <v>846</v>
      </c>
      <c r="D28" s="130">
        <v>0.97060000000000002</v>
      </c>
      <c r="E28" s="130">
        <v>0.96099999999999997</v>
      </c>
      <c r="F28" s="130">
        <v>0.95409999999999995</v>
      </c>
      <c r="G28" s="130">
        <v>0.95840000000000003</v>
      </c>
      <c r="H28" s="130">
        <v>0.95830000000000004</v>
      </c>
      <c r="I28" s="130">
        <v>0.94879999999999998</v>
      </c>
      <c r="J28" s="130">
        <v>0.95920000000000005</v>
      </c>
      <c r="K28" s="130">
        <v>0.96030000000000004</v>
      </c>
      <c r="L28" s="130">
        <v>0.96709999999999996</v>
      </c>
      <c r="M28" s="130">
        <v>0.96030000000000004</v>
      </c>
    </row>
    <row r="29" spans="1:13" s="77" customFormat="1" ht="15" customHeight="1">
      <c r="A29" s="47" t="s">
        <v>748</v>
      </c>
      <c r="B29" s="46" t="s">
        <v>847</v>
      </c>
      <c r="C29" s="165" t="s">
        <v>848</v>
      </c>
      <c r="D29" s="130">
        <v>1.12E-2</v>
      </c>
      <c r="E29" s="130">
        <v>1.29E-2</v>
      </c>
      <c r="F29" s="130">
        <v>1.6799999999999999E-2</v>
      </c>
      <c r="G29" s="130">
        <v>1.2699999999999999E-2</v>
      </c>
      <c r="H29" s="130">
        <v>1.0500000000000001E-2</v>
      </c>
      <c r="I29" s="130">
        <v>1.15E-2</v>
      </c>
      <c r="J29" s="130">
        <v>2.5000000000000001E-3</v>
      </c>
      <c r="K29" s="130">
        <v>2.3999999999999998E-3</v>
      </c>
      <c r="L29" s="130">
        <v>1.5E-3</v>
      </c>
      <c r="M29" s="130">
        <v>8.3999999999999995E-3</v>
      </c>
    </row>
    <row r="30" spans="1:13" s="77" customFormat="1" ht="15" customHeight="1">
      <c r="A30" s="47" t="s">
        <v>748</v>
      </c>
      <c r="B30" s="46" t="s">
        <v>849</v>
      </c>
      <c r="C30" s="165" t="s">
        <v>850</v>
      </c>
      <c r="D30" s="130">
        <v>2.3E-3</v>
      </c>
      <c r="E30" s="130">
        <v>6.4999999999999997E-3</v>
      </c>
      <c r="F30" s="130">
        <v>4.1000000000000003E-3</v>
      </c>
      <c r="G30" s="130">
        <v>2.2000000000000001E-3</v>
      </c>
      <c r="H30" s="130">
        <v>4.7000000000000002E-3</v>
      </c>
      <c r="I30" s="130">
        <v>4.4000000000000003E-3</v>
      </c>
      <c r="J30" s="130">
        <v>8.0000000000000004E-4</v>
      </c>
      <c r="K30" s="130">
        <v>3.0000000000000001E-3</v>
      </c>
      <c r="L30" s="130">
        <v>2.3999999999999998E-3</v>
      </c>
      <c r="M30" s="130">
        <v>3.3999999999999998E-3</v>
      </c>
    </row>
    <row r="31" spans="1:13" s="77" customFormat="1" ht="15" customHeight="1">
      <c r="A31" s="47" t="s">
        <v>748</v>
      </c>
      <c r="B31" s="46" t="s">
        <v>851</v>
      </c>
      <c r="C31" s="165" t="s">
        <v>852</v>
      </c>
      <c r="D31" s="130">
        <v>3.0999999999999999E-3</v>
      </c>
      <c r="E31" s="130">
        <v>2.3999999999999998E-3</v>
      </c>
      <c r="F31" s="130">
        <v>4.5999999999999999E-3</v>
      </c>
      <c r="G31" s="130">
        <v>3.2000000000000002E-3</v>
      </c>
      <c r="H31" s="130">
        <v>3.3999999999999998E-3</v>
      </c>
      <c r="I31" s="130">
        <v>3.8999999999999998E-3</v>
      </c>
      <c r="J31" s="130">
        <v>1.6999999999999999E-3</v>
      </c>
      <c r="K31" s="130">
        <v>2.9999999999999997E-4</v>
      </c>
      <c r="L31" s="130">
        <v>4.0000000000000002E-4</v>
      </c>
      <c r="M31" s="130">
        <v>8.0000000000000004E-4</v>
      </c>
    </row>
    <row r="32" spans="1:13" s="77" customFormat="1" ht="15" customHeight="1">
      <c r="A32" s="47" t="s">
        <v>748</v>
      </c>
      <c r="B32" s="46" t="s">
        <v>853</v>
      </c>
      <c r="C32" s="165" t="s">
        <v>854</v>
      </c>
      <c r="D32" s="130">
        <v>2.0999999999999999E-3</v>
      </c>
      <c r="E32" s="130">
        <v>2.3E-3</v>
      </c>
      <c r="F32" s="130">
        <v>3.0000000000000001E-3</v>
      </c>
      <c r="G32" s="130">
        <v>1.9E-3</v>
      </c>
      <c r="H32" s="130">
        <v>3.0999999999999999E-3</v>
      </c>
      <c r="I32" s="130">
        <v>4.5999999999999999E-3</v>
      </c>
      <c r="J32" s="130">
        <v>3.3999999999999998E-3</v>
      </c>
      <c r="K32" s="130">
        <v>4.7000000000000002E-3</v>
      </c>
      <c r="L32" s="130">
        <v>3.0999999999999999E-3</v>
      </c>
      <c r="M32" s="130">
        <v>3.7000000000000002E-3</v>
      </c>
    </row>
    <row r="33" spans="1:13" s="77" customFormat="1" ht="15" customHeight="1" thickBot="1">
      <c r="A33" s="47" t="s">
        <v>748</v>
      </c>
      <c r="B33" s="165" t="s">
        <v>855</v>
      </c>
      <c r="C33" s="165" t="s">
        <v>856</v>
      </c>
      <c r="D33" s="130">
        <v>1.0699999999999999E-2</v>
      </c>
      <c r="E33" s="130">
        <v>1.49E-2</v>
      </c>
      <c r="F33" s="130">
        <v>1.7500000000000002E-2</v>
      </c>
      <c r="G33" s="130">
        <v>2.1499999999999998E-2</v>
      </c>
      <c r="H33" s="130">
        <v>0.02</v>
      </c>
      <c r="I33" s="130">
        <v>2.69E-2</v>
      </c>
      <c r="J33" s="130">
        <v>3.2399999999999998E-2</v>
      </c>
      <c r="K33" s="130">
        <v>2.92E-2</v>
      </c>
      <c r="L33" s="130">
        <v>2.5600000000000001E-2</v>
      </c>
      <c r="M33" s="130">
        <v>2.3300000000000001E-2</v>
      </c>
    </row>
    <row r="34" spans="1:13" s="19" customFormat="1" ht="15" customHeight="1" thickTop="1" thickBot="1">
      <c r="A34" s="47"/>
      <c r="B34" s="164"/>
      <c r="C34" s="401" t="s">
        <v>540</v>
      </c>
      <c r="D34" s="402"/>
      <c r="E34" s="402"/>
      <c r="F34" s="402"/>
      <c r="G34" s="402"/>
      <c r="H34" s="402"/>
      <c r="I34" s="403"/>
      <c r="J34" s="403"/>
      <c r="K34" s="403"/>
      <c r="L34" s="403"/>
      <c r="M34" s="403"/>
    </row>
    <row r="35" spans="1:13" s="78" customFormat="1" ht="15" customHeight="1" thickTop="1">
      <c r="A35" s="47" t="s">
        <v>748</v>
      </c>
      <c r="B35" s="46" t="s">
        <v>857</v>
      </c>
      <c r="C35" s="165" t="s">
        <v>858</v>
      </c>
      <c r="D35" s="130">
        <v>0.37290000000000001</v>
      </c>
      <c r="E35" s="130">
        <v>0.4032</v>
      </c>
      <c r="F35" s="130">
        <v>0.48089999999999999</v>
      </c>
      <c r="G35" s="130">
        <v>0.52359999999999995</v>
      </c>
      <c r="H35" s="130">
        <v>0.54179999999999995</v>
      </c>
      <c r="I35" s="130">
        <v>0.50619999999999998</v>
      </c>
      <c r="J35" s="130">
        <v>0.27760000000000001</v>
      </c>
      <c r="K35" s="130">
        <v>0.38969999999999999</v>
      </c>
      <c r="L35" s="130">
        <v>0.31009999999999999</v>
      </c>
      <c r="M35" s="130">
        <v>0.37790000000000001</v>
      </c>
    </row>
    <row r="36" spans="1:13" s="77" customFormat="1" ht="15" customHeight="1">
      <c r="A36" s="47" t="s">
        <v>748</v>
      </c>
      <c r="B36" s="46" t="s">
        <v>859</v>
      </c>
      <c r="C36" s="165" t="s">
        <v>860</v>
      </c>
      <c r="D36" s="130">
        <v>0.94499999999999995</v>
      </c>
      <c r="E36" s="130">
        <v>0.94979999999999998</v>
      </c>
      <c r="F36" s="130">
        <v>1.0092000000000001</v>
      </c>
      <c r="G36" s="130">
        <v>0.879</v>
      </c>
      <c r="H36" s="130">
        <v>0.76329999999999998</v>
      </c>
      <c r="I36" s="130">
        <v>0.66410000000000002</v>
      </c>
      <c r="J36" s="130">
        <v>0.44490000000000002</v>
      </c>
      <c r="K36" s="130">
        <v>0.59860000000000002</v>
      </c>
      <c r="L36" s="130">
        <v>0.47270000000000001</v>
      </c>
      <c r="M36" s="130">
        <v>0.47689999999999999</v>
      </c>
    </row>
    <row r="37" spans="1:13" s="77" customFormat="1" ht="15" customHeight="1">
      <c r="A37" s="47" t="s">
        <v>748</v>
      </c>
      <c r="B37" s="46" t="s">
        <v>861</v>
      </c>
      <c r="C37" s="165" t="s">
        <v>862</v>
      </c>
      <c r="D37" s="130">
        <v>0.19620000000000001</v>
      </c>
      <c r="E37" s="130">
        <v>0.1792</v>
      </c>
      <c r="F37" s="130">
        <v>0.17680000000000001</v>
      </c>
      <c r="G37" s="130">
        <v>0.13159999999999999</v>
      </c>
      <c r="H37" s="130">
        <v>0.1225</v>
      </c>
      <c r="I37" s="130">
        <v>0.1172</v>
      </c>
      <c r="J37" s="130">
        <v>0.1145</v>
      </c>
      <c r="K37" s="130">
        <v>0.1888</v>
      </c>
      <c r="L37" s="130">
        <v>0.14879999999999999</v>
      </c>
      <c r="M37" s="130">
        <v>0.1236</v>
      </c>
    </row>
    <row r="38" spans="1:13" s="77" customFormat="1" ht="15" customHeight="1">
      <c r="A38" s="47" t="s">
        <v>748</v>
      </c>
      <c r="B38" s="46" t="s">
        <v>863</v>
      </c>
      <c r="C38" s="165" t="s">
        <v>864</v>
      </c>
      <c r="D38" s="130">
        <v>0.17730000000000001</v>
      </c>
      <c r="E38" s="130">
        <v>0.1618</v>
      </c>
      <c r="F38" s="130">
        <v>0.15890000000000001</v>
      </c>
      <c r="G38" s="130">
        <v>0.122</v>
      </c>
      <c r="H38" s="130">
        <v>0.1139</v>
      </c>
      <c r="I38" s="130">
        <v>0.10780000000000001</v>
      </c>
      <c r="J38" s="130">
        <v>0.106</v>
      </c>
      <c r="K38" s="130">
        <v>0.17549999999999999</v>
      </c>
      <c r="L38" s="130">
        <v>0.13800000000000001</v>
      </c>
      <c r="M38" s="130">
        <v>0.1153</v>
      </c>
    </row>
    <row r="39" spans="1:13" s="77" customFormat="1" ht="15" customHeight="1" thickBot="1">
      <c r="A39" s="47" t="s">
        <v>748</v>
      </c>
      <c r="B39" s="46" t="s">
        <v>865</v>
      </c>
      <c r="C39" s="103" t="s">
        <v>1206</v>
      </c>
      <c r="D39" s="130">
        <v>0.64009276452498043</v>
      </c>
      <c r="E39" s="130">
        <v>0.63103613630714817</v>
      </c>
      <c r="F39" s="130">
        <v>0.63728392117009036</v>
      </c>
      <c r="G39" s="130">
        <v>0.64890236380054345</v>
      </c>
      <c r="H39" s="130">
        <v>0.14299999999999999</v>
      </c>
      <c r="I39" s="130">
        <v>0.48870000000000002</v>
      </c>
      <c r="J39" s="130">
        <v>0.28799999999999998</v>
      </c>
      <c r="K39" s="130">
        <v>0.372</v>
      </c>
      <c r="L39" s="130">
        <v>0.34460000000000002</v>
      </c>
      <c r="M39" s="130">
        <v>0.33050000000000002</v>
      </c>
    </row>
    <row r="40" spans="1:13" s="19" customFormat="1" ht="15" customHeight="1" thickTop="1" thickBot="1">
      <c r="A40" s="47"/>
      <c r="B40" s="164"/>
      <c r="C40" s="401" t="s">
        <v>545</v>
      </c>
      <c r="D40" s="402"/>
      <c r="E40" s="402"/>
      <c r="F40" s="402"/>
      <c r="G40" s="402"/>
      <c r="H40" s="402"/>
      <c r="I40" s="403"/>
      <c r="J40" s="403"/>
      <c r="K40" s="403"/>
      <c r="L40" s="403"/>
      <c r="M40" s="403"/>
    </row>
    <row r="41" spans="1:13" s="78" customFormat="1" ht="15" customHeight="1" thickTop="1">
      <c r="A41" s="47" t="s">
        <v>748</v>
      </c>
      <c r="B41" s="46" t="s">
        <v>866</v>
      </c>
      <c r="C41" s="165" t="s">
        <v>867</v>
      </c>
      <c r="D41" s="130">
        <v>9.6299999999999997E-2</v>
      </c>
      <c r="E41" s="130">
        <v>9.7600000000000006E-2</v>
      </c>
      <c r="F41" s="130">
        <v>0.1013</v>
      </c>
      <c r="G41" s="130">
        <v>7.2599999999999998E-2</v>
      </c>
      <c r="H41" s="130">
        <v>7.0199999999999999E-2</v>
      </c>
      <c r="I41" s="130">
        <v>7.9799999999999996E-2</v>
      </c>
      <c r="J41" s="130">
        <v>7.4200000000000002E-2</v>
      </c>
      <c r="K41" s="130">
        <v>7.0499999999999993E-2</v>
      </c>
      <c r="L41" s="130">
        <v>7.2999999999999995E-2</v>
      </c>
      <c r="M41" s="130">
        <v>6.7100000000000007E-2</v>
      </c>
    </row>
    <row r="42" spans="1:13" s="77" customFormat="1" ht="15" customHeight="1">
      <c r="A42" s="47" t="s">
        <v>748</v>
      </c>
      <c r="B42" s="46" t="s">
        <v>868</v>
      </c>
      <c r="C42" s="165" t="s">
        <v>869</v>
      </c>
      <c r="D42" s="130">
        <v>9.5399999999999999E-2</v>
      </c>
      <c r="E42" s="130">
        <v>9.6699999999999994E-2</v>
      </c>
      <c r="F42" s="130">
        <v>0.1004</v>
      </c>
      <c r="G42" s="130">
        <v>7.1099999999999997E-2</v>
      </c>
      <c r="H42" s="130">
        <v>6.9000000000000006E-2</v>
      </c>
      <c r="I42" s="130">
        <v>7.85E-2</v>
      </c>
      <c r="J42" s="130">
        <v>7.3300000000000004E-2</v>
      </c>
      <c r="K42" s="130">
        <v>6.9699999999999998E-2</v>
      </c>
      <c r="L42" s="130">
        <v>7.1999999999999995E-2</v>
      </c>
      <c r="M42" s="130">
        <v>6.6299999999999998E-2</v>
      </c>
    </row>
    <row r="43" spans="1:13" s="77" customFormat="1" ht="15" customHeight="1">
      <c r="A43" s="47" t="s">
        <v>748</v>
      </c>
      <c r="B43" s="46" t="s">
        <v>870</v>
      </c>
      <c r="C43" s="165" t="s">
        <v>871</v>
      </c>
      <c r="D43" s="130">
        <v>0.1118</v>
      </c>
      <c r="E43" s="130">
        <v>0.15049999999999999</v>
      </c>
      <c r="F43" s="130">
        <v>0.19489999999999999</v>
      </c>
      <c r="G43" s="130">
        <v>0.31590000000000001</v>
      </c>
      <c r="H43" s="130">
        <v>0.35039999999999999</v>
      </c>
      <c r="I43" s="130">
        <v>0.3795</v>
      </c>
      <c r="J43" s="130">
        <v>0.35930000000000001</v>
      </c>
      <c r="K43" s="130">
        <v>0.3332</v>
      </c>
      <c r="L43" s="130">
        <v>0.28070000000000001</v>
      </c>
      <c r="M43" s="130">
        <v>0.29680000000000001</v>
      </c>
    </row>
    <row r="44" spans="1:13" s="77" customFormat="1" ht="15" customHeight="1">
      <c r="A44" s="47" t="s">
        <v>748</v>
      </c>
      <c r="B44" s="46" t="s">
        <v>872</v>
      </c>
      <c r="C44" s="165" t="s">
        <v>873</v>
      </c>
      <c r="D44" s="130">
        <v>4.8999999999999998E-3</v>
      </c>
      <c r="E44" s="130">
        <v>1.49E-2</v>
      </c>
      <c r="F44" s="130">
        <v>2.8500000000000001E-2</v>
      </c>
      <c r="G44" s="130">
        <v>5.5399999999999998E-2</v>
      </c>
      <c r="H44" s="130">
        <v>5.7099999999999998E-2</v>
      </c>
      <c r="I44" s="130">
        <v>9.8400000000000001E-2</v>
      </c>
      <c r="J44" s="130">
        <v>0.14130000000000001</v>
      </c>
      <c r="K44" s="130">
        <v>0.12909999999999999</v>
      </c>
      <c r="L44" s="130">
        <v>0.1134</v>
      </c>
      <c r="M44" s="130">
        <v>0.1128</v>
      </c>
    </row>
    <row r="45" spans="1:13" s="77" customFormat="1" ht="15" customHeight="1">
      <c r="A45" s="47" t="s">
        <v>748</v>
      </c>
      <c r="B45" s="46" t="s">
        <v>874</v>
      </c>
      <c r="C45" s="165" t="s">
        <v>875</v>
      </c>
      <c r="D45" s="130">
        <v>2.9499999999999998E-2</v>
      </c>
      <c r="E45" s="130">
        <v>4.3200000000000002E-2</v>
      </c>
      <c r="F45" s="130">
        <v>7.22E-2</v>
      </c>
      <c r="G45" s="130">
        <v>0.1053</v>
      </c>
      <c r="H45" s="130">
        <v>0.13980000000000001</v>
      </c>
      <c r="I45" s="130">
        <v>0.15</v>
      </c>
      <c r="J45" s="130">
        <v>0.105</v>
      </c>
      <c r="K45" s="130">
        <v>0.1212</v>
      </c>
      <c r="L45" s="130">
        <v>9.8799999999999999E-2</v>
      </c>
      <c r="M45" s="130">
        <v>0.10920000000000001</v>
      </c>
    </row>
    <row r="46" spans="1:13" s="77" customFormat="1" ht="15" customHeight="1" thickBot="1">
      <c r="A46" s="47" t="s">
        <v>748</v>
      </c>
      <c r="B46" s="46" t="s">
        <v>876</v>
      </c>
      <c r="C46" s="165" t="s">
        <v>877</v>
      </c>
      <c r="D46" s="130">
        <v>0.1216</v>
      </c>
      <c r="E46" s="130">
        <v>0.1278</v>
      </c>
      <c r="F46" s="130">
        <v>0.13109999999999999</v>
      </c>
      <c r="G46" s="130">
        <v>0.1145</v>
      </c>
      <c r="H46" s="130">
        <v>0.1139</v>
      </c>
      <c r="I46" s="130">
        <v>0.11700000000000001</v>
      </c>
      <c r="J46" s="130">
        <v>0.1128</v>
      </c>
      <c r="K46" s="130">
        <v>0.1158</v>
      </c>
      <c r="L46" s="130">
        <v>0.11169999999999999</v>
      </c>
      <c r="M46" s="130">
        <v>0.11210000000000001</v>
      </c>
    </row>
    <row r="47" spans="1:13" s="45" customFormat="1" ht="15" customHeight="1" thickTop="1" thickBot="1">
      <c r="A47" s="47"/>
      <c r="B47" s="164"/>
      <c r="C47" s="401" t="s">
        <v>878</v>
      </c>
      <c r="D47" s="402"/>
      <c r="E47" s="402"/>
      <c r="F47" s="402"/>
      <c r="G47" s="402"/>
      <c r="H47" s="402"/>
      <c r="I47" s="403"/>
      <c r="J47" s="403"/>
      <c r="K47" s="403"/>
      <c r="L47" s="403"/>
      <c r="M47" s="403"/>
    </row>
    <row r="48" spans="1:13" s="78" customFormat="1" ht="15" customHeight="1" thickTop="1">
      <c r="A48" s="47" t="s">
        <v>748</v>
      </c>
      <c r="B48" s="46" t="s">
        <v>879</v>
      </c>
      <c r="C48" s="165" t="s">
        <v>880</v>
      </c>
      <c r="D48" s="130">
        <v>0.89790000000000003</v>
      </c>
      <c r="E48" s="130">
        <v>0.89890000000000003</v>
      </c>
      <c r="F48" s="130">
        <v>0.88719999999999999</v>
      </c>
      <c r="G48" s="130">
        <v>0.87350000000000005</v>
      </c>
      <c r="H48" s="130">
        <v>0.86660000000000004</v>
      </c>
      <c r="I48" s="130">
        <v>0.86460000000000004</v>
      </c>
      <c r="J48" s="130">
        <v>0.82250000000000001</v>
      </c>
      <c r="K48" s="130">
        <v>0.75949999999999995</v>
      </c>
      <c r="L48" s="130">
        <v>0.77639999999999998</v>
      </c>
      <c r="M48" s="130">
        <v>0.77210000000000001</v>
      </c>
    </row>
    <row r="49" spans="1:13" s="77" customFormat="1" ht="15" customHeight="1">
      <c r="A49" s="47" t="s">
        <v>748</v>
      </c>
      <c r="B49" s="46" t="s">
        <v>881</v>
      </c>
      <c r="C49" s="165" t="s">
        <v>882</v>
      </c>
      <c r="D49" s="130">
        <v>0.91200000000000003</v>
      </c>
      <c r="E49" s="130">
        <v>0.89980000000000004</v>
      </c>
      <c r="F49" s="130">
        <v>0.89239999999999997</v>
      </c>
      <c r="G49" s="130">
        <v>0.86109999999999998</v>
      </c>
      <c r="H49" s="130">
        <v>0.86319999999999997</v>
      </c>
      <c r="I49" s="130">
        <v>0.83720000000000006</v>
      </c>
      <c r="J49" s="130">
        <v>0.81359999999999999</v>
      </c>
      <c r="K49" s="130">
        <v>0.79090000000000005</v>
      </c>
      <c r="L49" s="130">
        <v>0.80189999999999995</v>
      </c>
      <c r="M49" s="130">
        <v>0.84889999999999999</v>
      </c>
    </row>
    <row r="50" spans="1:13" s="77" customFormat="1" ht="15" customHeight="1">
      <c r="A50" s="47" t="s">
        <v>748</v>
      </c>
      <c r="B50" s="46" t="s">
        <v>883</v>
      </c>
      <c r="C50" s="165" t="s">
        <v>884</v>
      </c>
      <c r="D50" s="130">
        <v>8.8300000000000003E-2</v>
      </c>
      <c r="E50" s="130">
        <v>0.10589999999999999</v>
      </c>
      <c r="F50" s="130">
        <v>0.1051</v>
      </c>
      <c r="G50" s="130">
        <v>9.2100000000000001E-2</v>
      </c>
      <c r="H50" s="130">
        <v>7.8299999999999995E-2</v>
      </c>
      <c r="I50" s="130">
        <v>0.1207</v>
      </c>
      <c r="J50" s="130">
        <v>9.0999999999999998E-2</v>
      </c>
      <c r="K50" s="130">
        <v>3.2199999999999999E-2</v>
      </c>
      <c r="L50" s="130">
        <v>4.3299999999999998E-2</v>
      </c>
      <c r="M50" s="130">
        <v>-2.58E-2</v>
      </c>
    </row>
    <row r="51" spans="1:13" s="77" customFormat="1" ht="15" customHeight="1">
      <c r="A51" s="47" t="s">
        <v>748</v>
      </c>
      <c r="B51" s="46" t="s">
        <v>885</v>
      </c>
      <c r="C51" s="165" t="s">
        <v>886</v>
      </c>
      <c r="D51" s="130">
        <v>1.0708</v>
      </c>
      <c r="E51" s="130">
        <v>1.0452999999999999</v>
      </c>
      <c r="F51" s="130">
        <v>1.1235999999999999</v>
      </c>
      <c r="G51" s="130">
        <v>1.7785</v>
      </c>
      <c r="H51" s="130">
        <v>1.9327000000000001</v>
      </c>
      <c r="I51" s="130">
        <v>1.7250000000000001</v>
      </c>
      <c r="J51" s="130">
        <v>2.42</v>
      </c>
      <c r="K51" s="130">
        <v>3.4487000000000001</v>
      </c>
      <c r="L51" s="130">
        <v>3.1065999999999998</v>
      </c>
      <c r="M51" s="130">
        <v>3.4346999999999999</v>
      </c>
    </row>
    <row r="52" spans="1:13" ht="3.75" customHeight="1" thickBot="1">
      <c r="A52" s="47"/>
      <c r="B52" s="47"/>
      <c r="C52" s="118"/>
      <c r="D52" s="118"/>
      <c r="E52" s="118"/>
      <c r="F52" s="118"/>
      <c r="G52" s="118"/>
      <c r="H52" s="118"/>
      <c r="I52" s="118"/>
      <c r="J52" s="118"/>
      <c r="K52" s="118"/>
      <c r="L52" s="118"/>
      <c r="M52" s="118"/>
    </row>
    <row r="53" spans="1:13" ht="15" customHeight="1" thickTop="1">
      <c r="A53" s="169" t="s">
        <v>817</v>
      </c>
      <c r="B53" s="165" t="s">
        <v>817</v>
      </c>
      <c r="C53" s="758" t="s">
        <v>557</v>
      </c>
      <c r="D53" s="758"/>
      <c r="E53" s="758"/>
      <c r="F53" s="758"/>
      <c r="G53" s="758"/>
      <c r="H53" s="758"/>
      <c r="I53" s="758"/>
      <c r="J53" s="758"/>
      <c r="K53" s="758"/>
      <c r="L53" s="758"/>
      <c r="M53" s="758"/>
    </row>
    <row r="54" spans="1:13" ht="50.25" customHeight="1">
      <c r="A54" s="47"/>
      <c r="B54" s="47"/>
      <c r="C54" s="753" t="s">
        <v>887</v>
      </c>
      <c r="D54" s="753"/>
      <c r="E54" s="753"/>
      <c r="F54" s="753"/>
      <c r="G54" s="753"/>
      <c r="H54" s="753"/>
      <c r="I54" s="753"/>
      <c r="J54" s="753"/>
      <c r="K54" s="753"/>
      <c r="L54" s="753"/>
      <c r="M54" s="753"/>
    </row>
    <row r="55" spans="1:13" ht="48" customHeight="1">
      <c r="A55" s="47"/>
      <c r="B55" s="47"/>
      <c r="C55" s="753" t="s">
        <v>888</v>
      </c>
      <c r="D55" s="753"/>
      <c r="E55" s="753"/>
      <c r="F55" s="753"/>
      <c r="G55" s="753"/>
      <c r="H55" s="753"/>
      <c r="I55" s="753"/>
      <c r="J55" s="753"/>
      <c r="K55" s="753"/>
      <c r="L55" s="753"/>
      <c r="M55" s="753"/>
    </row>
    <row r="56" spans="1:13" ht="15" customHeight="1">
      <c r="A56" s="47"/>
      <c r="B56" s="47"/>
      <c r="C56" s="754" t="s">
        <v>889</v>
      </c>
      <c r="D56" s="754"/>
      <c r="E56" s="754"/>
      <c r="F56" s="754"/>
      <c r="G56" s="754"/>
      <c r="H56" s="754"/>
      <c r="I56" s="754"/>
      <c r="J56" s="754"/>
      <c r="K56" s="754"/>
      <c r="L56" s="754"/>
      <c r="M56" s="754"/>
    </row>
    <row r="57" spans="1:13" ht="15" customHeight="1">
      <c r="A57" s="47"/>
      <c r="B57" s="47"/>
      <c r="C57" s="754" t="s">
        <v>561</v>
      </c>
      <c r="D57" s="754"/>
      <c r="E57" s="754"/>
      <c r="F57" s="754"/>
      <c r="G57" s="754"/>
      <c r="H57" s="754"/>
      <c r="I57" s="754"/>
      <c r="J57" s="754"/>
      <c r="K57" s="754"/>
      <c r="L57" s="754"/>
      <c r="M57" s="754"/>
    </row>
    <row r="58" spans="1:13" ht="15" customHeight="1">
      <c r="A58" s="47"/>
      <c r="B58" s="47"/>
      <c r="C58" s="47"/>
      <c r="D58" s="47"/>
      <c r="E58" s="47"/>
      <c r="F58" s="47"/>
      <c r="G58" s="47"/>
      <c r="H58" s="47"/>
      <c r="I58" s="47"/>
      <c r="J58" s="47"/>
      <c r="K58" s="47"/>
      <c r="L58" s="47"/>
      <c r="M58" s="47"/>
    </row>
    <row r="59" spans="1:13" ht="15" customHeight="1">
      <c r="A59" s="47"/>
      <c r="B59" s="47"/>
      <c r="C59" s="47"/>
      <c r="D59" s="47"/>
      <c r="E59" s="47"/>
      <c r="F59" s="47"/>
      <c r="G59" s="47"/>
      <c r="H59" s="47"/>
      <c r="I59" s="47"/>
      <c r="J59" s="47"/>
      <c r="K59" s="47"/>
      <c r="L59" s="47"/>
      <c r="M59" s="47"/>
    </row>
    <row r="60" spans="1:13" ht="15" customHeight="1">
      <c r="A60" s="47"/>
      <c r="B60" s="47"/>
      <c r="C60" s="47"/>
      <c r="D60" s="47"/>
      <c r="E60" s="47"/>
      <c r="F60" s="47"/>
      <c r="G60" s="47"/>
      <c r="H60" s="47"/>
      <c r="I60" s="47"/>
      <c r="J60" s="47"/>
      <c r="K60" s="47"/>
      <c r="L60" s="47"/>
      <c r="M60"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3" width="7.28515625" style="34" bestFit="1" customWidth="1"/>
    <col min="14"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3" ht="15" customHeight="1">
      <c r="A1" s="630"/>
      <c r="B1" s="630"/>
      <c r="C1" s="760"/>
      <c r="D1" s="760"/>
      <c r="E1" s="760"/>
      <c r="F1" s="760"/>
      <c r="G1" s="760"/>
      <c r="H1" s="760"/>
      <c r="I1" s="760"/>
      <c r="J1" s="760"/>
      <c r="K1" s="760"/>
      <c r="L1" s="760"/>
      <c r="M1" s="760"/>
    </row>
    <row r="2" spans="1:13" ht="15" customHeight="1">
      <c r="A2" s="756" t="s">
        <v>442</v>
      </c>
      <c r="B2" s="756"/>
      <c r="C2" s="756"/>
      <c r="D2" s="756"/>
      <c r="E2" s="756"/>
      <c r="F2" s="756"/>
      <c r="G2" s="756"/>
      <c r="H2" s="756"/>
      <c r="I2" s="756"/>
      <c r="J2" s="756"/>
      <c r="K2" s="756"/>
      <c r="L2" s="756"/>
      <c r="M2" s="756"/>
    </row>
    <row r="3" spans="1:13" ht="15" customHeight="1">
      <c r="A3" s="630"/>
      <c r="B3" s="630"/>
      <c r="C3" s="756" t="s">
        <v>818</v>
      </c>
      <c r="D3" s="756"/>
      <c r="E3" s="756"/>
      <c r="F3" s="756"/>
      <c r="G3" s="756"/>
      <c r="H3" s="756"/>
      <c r="I3" s="756"/>
      <c r="J3" s="756"/>
      <c r="K3" s="756"/>
      <c r="L3" s="756"/>
      <c r="M3" s="756"/>
    </row>
    <row r="4" spans="1:13" s="48" customFormat="1" ht="15" customHeight="1">
      <c r="A4" s="757"/>
      <c r="B4" s="756"/>
      <c r="C4" s="756"/>
      <c r="D4" s="756"/>
      <c r="E4" s="756"/>
      <c r="F4" s="756"/>
      <c r="G4" s="756"/>
      <c r="H4" s="756"/>
      <c r="I4" s="756"/>
      <c r="J4" s="756"/>
      <c r="K4" s="756"/>
      <c r="L4" s="756"/>
      <c r="M4" s="756"/>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574</v>
      </c>
      <c r="E6" s="392" t="s">
        <v>575</v>
      </c>
      <c r="F6" s="392" t="s">
        <v>576</v>
      </c>
      <c r="G6" s="392" t="s">
        <v>577</v>
      </c>
      <c r="H6" s="392" t="s">
        <v>578</v>
      </c>
      <c r="I6" s="400" t="s">
        <v>579</v>
      </c>
      <c r="J6" s="400" t="s">
        <v>1268</v>
      </c>
      <c r="K6" s="400" t="s">
        <v>1503</v>
      </c>
      <c r="L6" s="400" t="s">
        <v>1359</v>
      </c>
      <c r="M6" s="400" t="s">
        <v>1504</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748</v>
      </c>
      <c r="B9" s="46" t="s">
        <v>890</v>
      </c>
      <c r="C9" s="165" t="s">
        <v>891</v>
      </c>
      <c r="D9" s="130">
        <v>9.4100000000000003E-2</v>
      </c>
      <c r="E9" s="130">
        <v>8.14E-2</v>
      </c>
      <c r="F9" s="130">
        <v>8.1600000000000006E-2</v>
      </c>
      <c r="G9" s="130">
        <v>5.7599999999999998E-2</v>
      </c>
      <c r="H9" s="130">
        <v>8.5699999999999998E-2</v>
      </c>
      <c r="I9" s="130">
        <v>8.5599999999999996E-2</v>
      </c>
      <c r="J9" s="130">
        <v>7.9000000000000001E-2</v>
      </c>
      <c r="K9" s="130">
        <v>5.7799999999999997E-2</v>
      </c>
      <c r="L9" s="130">
        <v>5.9900000000000002E-2</v>
      </c>
      <c r="M9" s="130">
        <v>6.5500000000000003E-2</v>
      </c>
    </row>
    <row r="10" spans="1:13" s="48" customFormat="1" ht="15" customHeight="1">
      <c r="A10" s="47" t="s">
        <v>748</v>
      </c>
      <c r="B10" s="46" t="s">
        <v>892</v>
      </c>
      <c r="C10" s="165" t="s">
        <v>1413</v>
      </c>
      <c r="D10" s="130">
        <v>9.8199999999999996E-2</v>
      </c>
      <c r="E10" s="130">
        <v>8.5099999999999995E-2</v>
      </c>
      <c r="F10" s="130">
        <v>8.43E-2</v>
      </c>
      <c r="G10" s="130">
        <v>5.96E-2</v>
      </c>
      <c r="H10" s="130">
        <v>9.2100000000000001E-2</v>
      </c>
      <c r="I10" s="130">
        <v>9.3600000000000003E-2</v>
      </c>
      <c r="J10" s="130">
        <v>8.2799999999999999E-2</v>
      </c>
      <c r="K10" s="130">
        <v>6.25E-2</v>
      </c>
      <c r="L10" s="130">
        <v>6.6199999999999995E-2</v>
      </c>
      <c r="M10" s="130">
        <v>7.0900000000000005E-2</v>
      </c>
    </row>
    <row r="11" spans="1:13" s="48" customFormat="1" ht="15" customHeight="1">
      <c r="A11" s="47" t="s">
        <v>748</v>
      </c>
      <c r="B11" s="46" t="s">
        <v>893</v>
      </c>
      <c r="C11" s="165" t="s">
        <v>1414</v>
      </c>
      <c r="D11" s="130">
        <v>9.1399999999999995E-2</v>
      </c>
      <c r="E11" s="130">
        <v>7.9000000000000001E-2</v>
      </c>
      <c r="F11" s="130">
        <v>7.9000000000000001E-2</v>
      </c>
      <c r="G11" s="130">
        <v>5.0599999999999999E-2</v>
      </c>
      <c r="H11" s="130">
        <v>7.8899999999999998E-2</v>
      </c>
      <c r="I11" s="130">
        <v>7.7200000000000005E-2</v>
      </c>
      <c r="J11" s="130">
        <v>7.0699999999999999E-2</v>
      </c>
      <c r="K11" s="130">
        <v>6.2399999999999997E-2</v>
      </c>
      <c r="L11" s="130">
        <v>6.5600000000000006E-2</v>
      </c>
      <c r="M11" s="130">
        <v>5.96E-2</v>
      </c>
    </row>
    <row r="12" spans="1:13" s="48" customFormat="1" ht="15" customHeight="1">
      <c r="A12" s="47" t="s">
        <v>748</v>
      </c>
      <c r="B12" s="46" t="s">
        <v>894</v>
      </c>
      <c r="C12" s="165" t="s">
        <v>1415</v>
      </c>
      <c r="D12" s="130">
        <v>2.01E-2</v>
      </c>
      <c r="E12" s="130">
        <v>1.26E-2</v>
      </c>
      <c r="F12" s="130">
        <v>1.9400000000000001E-2</v>
      </c>
      <c r="G12" s="130">
        <v>6.7999999999999996E-3</v>
      </c>
      <c r="H12" s="130">
        <v>5.0000000000000001E-3</v>
      </c>
      <c r="I12" s="130">
        <v>8.9999999999999993E-3</v>
      </c>
      <c r="J12" s="130">
        <v>1.2699999999999999E-2</v>
      </c>
      <c r="K12" s="130">
        <v>6.4999999999999997E-3</v>
      </c>
      <c r="L12" s="130">
        <v>1.35E-2</v>
      </c>
      <c r="M12" s="130">
        <v>5.0000000000000001E-3</v>
      </c>
    </row>
    <row r="13" spans="1:13" s="48" customFormat="1" ht="15" customHeight="1">
      <c r="A13" s="47" t="s">
        <v>748</v>
      </c>
      <c r="B13" s="46" t="s">
        <v>895</v>
      </c>
      <c r="C13" s="165" t="s">
        <v>1416</v>
      </c>
      <c r="D13" s="130">
        <v>2.01E-2</v>
      </c>
      <c r="E13" s="130">
        <v>1.26E-2</v>
      </c>
      <c r="F13" s="130">
        <v>1.9E-2</v>
      </c>
      <c r="G13" s="130">
        <v>7.4999999999999997E-3</v>
      </c>
      <c r="H13" s="130">
        <v>4.1000000000000003E-3</v>
      </c>
      <c r="I13" s="130">
        <v>9.2999999999999992E-3</v>
      </c>
      <c r="J13" s="130">
        <v>1.3100000000000001E-2</v>
      </c>
      <c r="K13" s="130">
        <v>6.6E-3</v>
      </c>
      <c r="L13" s="130">
        <v>1.38E-2</v>
      </c>
      <c r="M13" s="130">
        <v>4.5999999999999999E-3</v>
      </c>
    </row>
    <row r="14" spans="1:13" s="48" customFormat="1" ht="15" customHeight="1">
      <c r="A14" s="47" t="s">
        <v>748</v>
      </c>
      <c r="B14" s="46" t="s">
        <v>896</v>
      </c>
      <c r="C14" s="165" t="s">
        <v>1417</v>
      </c>
      <c r="D14" s="130">
        <v>1.4200000000000001E-2</v>
      </c>
      <c r="E14" s="130">
        <v>9.1000000000000004E-3</v>
      </c>
      <c r="F14" s="130">
        <v>1.2200000000000001E-2</v>
      </c>
      <c r="G14" s="130">
        <v>3.0999999999999999E-3</v>
      </c>
      <c r="H14" s="130">
        <v>2.8999999999999998E-3</v>
      </c>
      <c r="I14" s="130">
        <v>3.5000000000000001E-3</v>
      </c>
      <c r="J14" s="130">
        <v>3.5999999999999999E-3</v>
      </c>
      <c r="K14" s="130">
        <v>3.0999999999999999E-3</v>
      </c>
      <c r="L14" s="130">
        <v>5.8999999999999999E-3</v>
      </c>
      <c r="M14" s="130">
        <v>1.1999999999999999E-3</v>
      </c>
    </row>
    <row r="15" spans="1:13" s="48" customFormat="1" ht="15" customHeight="1" thickBot="1">
      <c r="A15" s="47" t="s">
        <v>748</v>
      </c>
      <c r="B15" s="46" t="s">
        <v>897</v>
      </c>
      <c r="C15" s="165" t="s">
        <v>1418</v>
      </c>
      <c r="D15" s="130">
        <v>0.14729999999999999</v>
      </c>
      <c r="E15" s="130">
        <v>9.5100000000000004E-2</v>
      </c>
      <c r="F15" s="130">
        <v>0.1241</v>
      </c>
      <c r="G15" s="130">
        <v>3.3700000000000001E-2</v>
      </c>
      <c r="H15" s="130">
        <v>4.1300000000000003E-2</v>
      </c>
      <c r="I15" s="130">
        <v>4.7600000000000003E-2</v>
      </c>
      <c r="J15" s="130">
        <v>4.7100000000000003E-2</v>
      </c>
      <c r="K15" s="130">
        <v>4.3400000000000001E-2</v>
      </c>
      <c r="L15" s="130">
        <v>8.1699999999999995E-2</v>
      </c>
      <c r="M15" s="130">
        <v>1.7399999999999999E-2</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748</v>
      </c>
      <c r="B17" s="46" t="s">
        <v>898</v>
      </c>
      <c r="C17" s="165" t="s">
        <v>899</v>
      </c>
      <c r="D17" s="130">
        <v>0.1188</v>
      </c>
      <c r="E17" s="130">
        <v>0.1081</v>
      </c>
      <c r="F17" s="130">
        <v>0.1066</v>
      </c>
      <c r="G17" s="130">
        <v>7.5700000000000003E-2</v>
      </c>
      <c r="H17" s="130">
        <v>0.11650000000000001</v>
      </c>
      <c r="I17" s="130">
        <v>0.11840000000000001</v>
      </c>
      <c r="J17" s="130">
        <v>0.11609999999999999</v>
      </c>
      <c r="K17" s="130">
        <v>9.6500000000000002E-2</v>
      </c>
      <c r="L17" s="130">
        <v>9.8199999999999996E-2</v>
      </c>
      <c r="M17" s="130">
        <v>0.1016</v>
      </c>
    </row>
    <row r="18" spans="1:13" s="48" customFormat="1" ht="15" customHeight="1">
      <c r="A18" s="47" t="s">
        <v>748</v>
      </c>
      <c r="B18" s="46" t="s">
        <v>900</v>
      </c>
      <c r="C18" s="165" t="s">
        <v>901</v>
      </c>
      <c r="D18" s="130">
        <v>-2.46E-2</v>
      </c>
      <c r="E18" s="130">
        <v>-2.6700000000000002E-2</v>
      </c>
      <c r="F18" s="130">
        <v>-2.5000000000000001E-2</v>
      </c>
      <c r="G18" s="130">
        <v>-1.8200000000000001E-2</v>
      </c>
      <c r="H18" s="130">
        <v>-3.0800000000000001E-2</v>
      </c>
      <c r="I18" s="130">
        <v>-3.2800000000000003E-2</v>
      </c>
      <c r="J18" s="130">
        <v>-3.7199999999999997E-2</v>
      </c>
      <c r="K18" s="130">
        <v>-3.8699999999999998E-2</v>
      </c>
      <c r="L18" s="130">
        <v>-3.8300000000000001E-2</v>
      </c>
      <c r="M18" s="130">
        <v>-3.61E-2</v>
      </c>
    </row>
    <row r="19" spans="1:13" s="48" customFormat="1" ht="15" customHeight="1">
      <c r="A19" s="47" t="s">
        <v>748</v>
      </c>
      <c r="B19" s="46" t="s">
        <v>902</v>
      </c>
      <c r="C19" s="165" t="s">
        <v>903</v>
      </c>
      <c r="D19" s="130">
        <v>2.9700000000000001E-2</v>
      </c>
      <c r="E19" s="130">
        <v>3.2599999999999997E-2</v>
      </c>
      <c r="F19" s="130">
        <v>3.1E-2</v>
      </c>
      <c r="G19" s="130">
        <v>2.2700000000000001E-2</v>
      </c>
      <c r="H19" s="130">
        <v>3.8399999999999997E-2</v>
      </c>
      <c r="I19" s="130">
        <v>4.1700000000000001E-2</v>
      </c>
      <c r="J19" s="130">
        <v>4.8800000000000003E-2</v>
      </c>
      <c r="K19" s="130">
        <v>5.1999999999999998E-2</v>
      </c>
      <c r="L19" s="130">
        <v>5.11E-2</v>
      </c>
      <c r="M19" s="130">
        <v>4.7E-2</v>
      </c>
    </row>
    <row r="20" spans="1:13" s="48" customFormat="1" ht="15" customHeight="1">
      <c r="A20" s="47" t="s">
        <v>748</v>
      </c>
      <c r="B20" s="46" t="s">
        <v>904</v>
      </c>
      <c r="C20" s="165" t="s">
        <v>905</v>
      </c>
      <c r="D20" s="130">
        <v>0</v>
      </c>
      <c r="E20" s="130">
        <v>0</v>
      </c>
      <c r="F20" s="130">
        <v>0</v>
      </c>
      <c r="G20" s="130">
        <v>0</v>
      </c>
      <c r="H20" s="130">
        <v>0</v>
      </c>
      <c r="I20" s="130">
        <v>0</v>
      </c>
      <c r="J20" s="130">
        <v>0</v>
      </c>
      <c r="K20" s="130">
        <v>0</v>
      </c>
      <c r="L20" s="130">
        <v>0</v>
      </c>
      <c r="M20" s="130">
        <v>-1E-4</v>
      </c>
    </row>
    <row r="21" spans="1:13" s="48" customFormat="1" ht="15" customHeight="1">
      <c r="A21" s="47" t="s">
        <v>748</v>
      </c>
      <c r="B21" s="46" t="s">
        <v>906</v>
      </c>
      <c r="C21" s="165" t="s">
        <v>1419</v>
      </c>
      <c r="D21" s="130">
        <v>-6.7999999999999996E-3</v>
      </c>
      <c r="E21" s="130">
        <v>-6.1000000000000004E-3</v>
      </c>
      <c r="F21" s="130">
        <v>-5.3E-3</v>
      </c>
      <c r="G21" s="130">
        <v>-8.9999999999999993E-3</v>
      </c>
      <c r="H21" s="130">
        <v>-1.32E-2</v>
      </c>
      <c r="I21" s="130">
        <v>-1.6400000000000001E-2</v>
      </c>
      <c r="J21" s="130">
        <v>-1.2200000000000001E-2</v>
      </c>
      <c r="K21" s="130">
        <v>-1E-4</v>
      </c>
      <c r="L21" s="130">
        <v>-5.9999999999999995E-4</v>
      </c>
      <c r="M21" s="130">
        <v>-1.14E-2</v>
      </c>
    </row>
    <row r="22" spans="1:13" s="48" customFormat="1" ht="15" customHeight="1">
      <c r="A22" s="47" t="s">
        <v>748</v>
      </c>
      <c r="B22" s="46" t="s">
        <v>907</v>
      </c>
      <c r="C22" s="165" t="s">
        <v>1420</v>
      </c>
      <c r="D22" s="130">
        <v>4.1000000000000003E-3</v>
      </c>
      <c r="E22" s="130">
        <v>3.7000000000000002E-3</v>
      </c>
      <c r="F22" s="130">
        <v>2.7000000000000001E-3</v>
      </c>
      <c r="G22" s="130">
        <v>2E-3</v>
      </c>
      <c r="H22" s="130">
        <v>6.4000000000000003E-3</v>
      </c>
      <c r="I22" s="130">
        <v>8.0000000000000002E-3</v>
      </c>
      <c r="J22" s="130">
        <v>3.8999999999999998E-3</v>
      </c>
      <c r="K22" s="130">
        <v>4.7000000000000002E-3</v>
      </c>
      <c r="L22" s="130">
        <v>6.1999999999999998E-3</v>
      </c>
      <c r="M22" s="130">
        <v>5.4999999999999997E-3</v>
      </c>
    </row>
    <row r="23" spans="1:13" s="48" customFormat="1" ht="15" customHeight="1">
      <c r="A23" s="47" t="s">
        <v>748</v>
      </c>
      <c r="B23" s="46" t="s">
        <v>908</v>
      </c>
      <c r="C23" s="165" t="s">
        <v>1421</v>
      </c>
      <c r="D23" s="130">
        <v>-7.1300000000000002E-2</v>
      </c>
      <c r="E23" s="130">
        <v>-6.6400000000000001E-2</v>
      </c>
      <c r="F23" s="130">
        <v>-5.9700000000000003E-2</v>
      </c>
      <c r="G23" s="130">
        <v>-4.3799999999999999E-2</v>
      </c>
      <c r="H23" s="130">
        <v>-7.3899999999999993E-2</v>
      </c>
      <c r="I23" s="130">
        <v>-6.83E-2</v>
      </c>
      <c r="J23" s="130">
        <v>-5.79E-2</v>
      </c>
      <c r="K23" s="130">
        <v>-5.5899999999999998E-2</v>
      </c>
      <c r="L23" s="130">
        <v>-5.1999999999999998E-2</v>
      </c>
      <c r="M23" s="130">
        <v>-5.45E-2</v>
      </c>
    </row>
    <row r="24" spans="1:13" s="48" customFormat="1" ht="15" customHeight="1">
      <c r="A24" s="47" t="s">
        <v>748</v>
      </c>
      <c r="B24" s="46" t="s">
        <v>909</v>
      </c>
      <c r="C24" s="165" t="s">
        <v>1422</v>
      </c>
      <c r="D24" s="130">
        <v>0</v>
      </c>
      <c r="E24" s="130">
        <v>1E-4</v>
      </c>
      <c r="F24" s="130">
        <v>-4.0000000000000002E-4</v>
      </c>
      <c r="G24" s="130">
        <v>6.9999999999999999E-4</v>
      </c>
      <c r="H24" s="130">
        <v>-8.9999999999999998E-4</v>
      </c>
      <c r="I24" s="130">
        <v>2.9999999999999997E-4</v>
      </c>
      <c r="J24" s="130">
        <v>4.0000000000000002E-4</v>
      </c>
      <c r="K24" s="130">
        <v>1E-4</v>
      </c>
      <c r="L24" s="130">
        <v>2.0000000000000001E-4</v>
      </c>
      <c r="M24" s="130">
        <v>-2.9999999999999997E-4</v>
      </c>
    </row>
    <row r="25" spans="1:13" s="48" customFormat="1" ht="15" customHeight="1" thickBot="1">
      <c r="A25" s="47" t="s">
        <v>748</v>
      </c>
      <c r="B25" s="46" t="s">
        <v>910</v>
      </c>
      <c r="C25" s="165" t="s">
        <v>1423</v>
      </c>
      <c r="D25" s="130">
        <v>0.2429</v>
      </c>
      <c r="E25" s="130">
        <v>0.24329999999999999</v>
      </c>
      <c r="F25" s="130">
        <v>0.2102</v>
      </c>
      <c r="G25" s="130">
        <v>8.8599999999999998E-2</v>
      </c>
      <c r="H25" s="130">
        <v>0.12180000000000001</v>
      </c>
      <c r="I25" s="130">
        <v>0.1077</v>
      </c>
      <c r="J25" s="130">
        <v>0.1057</v>
      </c>
      <c r="K25" s="130">
        <v>0.1009</v>
      </c>
      <c r="L25" s="130">
        <v>0.1021</v>
      </c>
      <c r="M25" s="130">
        <v>0.10580000000000001</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748</v>
      </c>
      <c r="B27" s="46" t="s">
        <v>911</v>
      </c>
      <c r="C27" s="165" t="s">
        <v>1424</v>
      </c>
      <c r="D27" s="130">
        <v>0.1472</v>
      </c>
      <c r="E27" s="130">
        <v>0.1318</v>
      </c>
      <c r="F27" s="130">
        <v>0.129</v>
      </c>
      <c r="G27" s="130">
        <v>8.9700000000000002E-2</v>
      </c>
      <c r="H27" s="130">
        <v>0.13689999999999999</v>
      </c>
      <c r="I27" s="130">
        <v>0.14069999999999999</v>
      </c>
      <c r="J27" s="130">
        <v>0.14330000000000001</v>
      </c>
      <c r="K27" s="130">
        <v>0.12870000000000001</v>
      </c>
      <c r="L27" s="130">
        <v>0.12989999999999999</v>
      </c>
      <c r="M27" s="130">
        <v>0.13980000000000001</v>
      </c>
    </row>
    <row r="28" spans="1:13" s="48" customFormat="1" ht="15" customHeight="1">
      <c r="A28" s="47" t="s">
        <v>748</v>
      </c>
      <c r="B28" s="46" t="s">
        <v>912</v>
      </c>
      <c r="C28" s="165" t="s">
        <v>1425</v>
      </c>
      <c r="D28" s="130">
        <v>0.12839999999999999</v>
      </c>
      <c r="E28" s="130">
        <v>0.13339999999999999</v>
      </c>
      <c r="F28" s="130">
        <v>0.1338</v>
      </c>
      <c r="G28" s="130">
        <v>9.8299999999999998E-2</v>
      </c>
      <c r="H28" s="130">
        <v>0.12859999999999999</v>
      </c>
      <c r="I28" s="130">
        <v>9.0999999999999998E-2</v>
      </c>
      <c r="J28" s="130">
        <v>0.13239999999999999</v>
      </c>
      <c r="K28" s="130">
        <v>0.1366</v>
      </c>
      <c r="L28" s="130">
        <v>0.13519999999999999</v>
      </c>
      <c r="M28" s="130">
        <v>0.1147</v>
      </c>
    </row>
    <row r="29" spans="1:13" s="48" customFormat="1" ht="15" customHeight="1">
      <c r="A29" s="47" t="s">
        <v>748</v>
      </c>
      <c r="B29" s="46" t="s">
        <v>913</v>
      </c>
      <c r="C29" s="165" t="s">
        <v>1426</v>
      </c>
      <c r="D29" s="130">
        <v>9.7299999999999998E-2</v>
      </c>
      <c r="E29" s="130">
        <v>0.1051</v>
      </c>
      <c r="F29" s="130">
        <v>0.1026</v>
      </c>
      <c r="G29" s="130">
        <v>0.1452</v>
      </c>
      <c r="H29" s="130">
        <v>0.2056</v>
      </c>
      <c r="I29" s="130">
        <v>0.1719</v>
      </c>
      <c r="J29" s="130">
        <v>9.7000000000000003E-2</v>
      </c>
      <c r="K29" s="130">
        <v>8.14E-2</v>
      </c>
      <c r="L29" s="130">
        <v>9.3299999999999994E-2</v>
      </c>
      <c r="M29" s="130">
        <v>0.11</v>
      </c>
    </row>
    <row r="30" spans="1:13" s="48" customFormat="1" ht="15" customHeight="1">
      <c r="A30" s="47" t="s">
        <v>748</v>
      </c>
      <c r="B30" s="46" t="s">
        <v>914</v>
      </c>
      <c r="C30" s="165" t="s">
        <v>1427</v>
      </c>
      <c r="D30" s="130">
        <v>0.1101</v>
      </c>
      <c r="E30" s="130">
        <v>7.6999999999999999E-2</v>
      </c>
      <c r="F30" s="130">
        <v>0.12559999999999999</v>
      </c>
      <c r="G30" s="130">
        <v>7.6499999999999999E-2</v>
      </c>
      <c r="H30" s="130">
        <v>0.15629999999999999</v>
      </c>
      <c r="I30" s="130">
        <v>0.1444</v>
      </c>
      <c r="J30" s="130">
        <v>1.6199999999999999E-2</v>
      </c>
      <c r="K30" s="130">
        <v>6.1499999999999999E-2</v>
      </c>
      <c r="L30" s="130">
        <v>6.3700000000000007E-2</v>
      </c>
      <c r="M30" s="130">
        <v>3.5999999999999997E-2</v>
      </c>
    </row>
    <row r="31" spans="1:13" s="48" customFormat="1" ht="15" customHeight="1">
      <c r="A31" s="47" t="s">
        <v>748</v>
      </c>
      <c r="B31" s="46" t="s">
        <v>915</v>
      </c>
      <c r="C31" s="165" t="s">
        <v>1428</v>
      </c>
      <c r="D31" s="130">
        <v>1.6400000000000001E-2</v>
      </c>
      <c r="E31" s="130">
        <v>6.1000000000000004E-3</v>
      </c>
      <c r="F31" s="130">
        <v>9.4999999999999998E-3</v>
      </c>
      <c r="G31" s="130">
        <v>6.7000000000000002E-3</v>
      </c>
      <c r="H31" s="130">
        <v>6.8999999999999999E-3</v>
      </c>
      <c r="I31" s="130">
        <v>6.1999999999999998E-3</v>
      </c>
      <c r="J31" s="130">
        <v>5.7000000000000002E-3</v>
      </c>
      <c r="K31" s="130">
        <v>1.55E-2</v>
      </c>
      <c r="L31" s="130">
        <v>2.12E-2</v>
      </c>
      <c r="M31" s="130">
        <v>1.2E-2</v>
      </c>
    </row>
    <row r="32" spans="1:13" s="48" customFormat="1" ht="15" customHeight="1">
      <c r="A32" s="47" t="s">
        <v>748</v>
      </c>
      <c r="B32" s="46" t="s">
        <v>916</v>
      </c>
      <c r="C32" s="165" t="s">
        <v>1429</v>
      </c>
      <c r="D32" s="130">
        <v>3.61E-2</v>
      </c>
      <c r="E32" s="130">
        <v>2.0299999999999999E-2</v>
      </c>
      <c r="F32" s="130">
        <v>1.2699999999999999E-2</v>
      </c>
      <c r="G32" s="130">
        <v>1.54E-2</v>
      </c>
      <c r="H32" s="130">
        <v>1.8800000000000001E-2</v>
      </c>
      <c r="I32" s="130">
        <v>0.02</v>
      </c>
      <c r="J32" s="130">
        <v>3.9899999999999998E-2</v>
      </c>
      <c r="K32" s="130">
        <v>4.48E-2</v>
      </c>
      <c r="L32" s="130">
        <v>4.2599999999999999E-2</v>
      </c>
      <c r="M32" s="130">
        <v>6.83E-2</v>
      </c>
    </row>
    <row r="33" spans="1:13" s="48" customFormat="1" ht="15" customHeight="1">
      <c r="A33" s="47" t="s">
        <v>748</v>
      </c>
      <c r="B33" s="46" t="s">
        <v>917</v>
      </c>
      <c r="C33" s="165" t="s">
        <v>1430</v>
      </c>
      <c r="D33" s="130">
        <v>2.2200000000000001E-2</v>
      </c>
      <c r="E33" s="130">
        <v>1.21E-2</v>
      </c>
      <c r="F33" s="130">
        <v>1.0999999999999999E-2</v>
      </c>
      <c r="G33" s="130">
        <v>1.12E-2</v>
      </c>
      <c r="H33" s="130">
        <v>1.2500000000000001E-2</v>
      </c>
      <c r="I33" s="130">
        <v>1.1599999999999999E-2</v>
      </c>
      <c r="J33" s="130">
        <v>1.7399999999999999E-2</v>
      </c>
      <c r="K33" s="130">
        <v>3.4500000000000003E-2</v>
      </c>
      <c r="L33" s="130">
        <v>3.6999999999999998E-2</v>
      </c>
      <c r="M33" s="130">
        <v>3.4099999999999998E-2</v>
      </c>
    </row>
    <row r="34" spans="1:13" s="48" customFormat="1" ht="15" customHeight="1">
      <c r="A34" s="47" t="s">
        <v>748</v>
      </c>
      <c r="B34" s="46" t="s">
        <v>918</v>
      </c>
      <c r="C34" s="165" t="s">
        <v>1431</v>
      </c>
      <c r="D34" s="130">
        <v>0</v>
      </c>
      <c r="E34" s="130">
        <v>0</v>
      </c>
      <c r="F34" s="130">
        <v>1.1000000000000001E-3</v>
      </c>
      <c r="G34" s="130">
        <v>5.0000000000000001E-3</v>
      </c>
      <c r="H34" s="130">
        <v>1.03E-2</v>
      </c>
      <c r="I34" s="130">
        <v>3.4000000000000002E-2</v>
      </c>
      <c r="J34" s="130">
        <v>5.9400000000000001E-2</v>
      </c>
      <c r="K34" s="130">
        <v>6.0600000000000001E-2</v>
      </c>
      <c r="L34" s="130">
        <v>6.5600000000000006E-2</v>
      </c>
      <c r="M34" s="130">
        <v>4.3499999999999997E-2</v>
      </c>
    </row>
    <row r="35" spans="1:13" s="48" customFormat="1" ht="15" customHeight="1">
      <c r="A35" s="47" t="s">
        <v>748</v>
      </c>
      <c r="B35" s="46" t="s">
        <v>919</v>
      </c>
      <c r="C35" s="165" t="s">
        <v>1432</v>
      </c>
      <c r="D35" s="130">
        <v>1.23E-2</v>
      </c>
      <c r="E35" s="130">
        <v>1.4200000000000001E-2</v>
      </c>
      <c r="F35" s="130">
        <v>1.4500000000000001E-2</v>
      </c>
      <c r="G35" s="130">
        <v>1.12E-2</v>
      </c>
      <c r="H35" s="130">
        <v>2.29E-2</v>
      </c>
      <c r="I35" s="130">
        <v>2.69E-2</v>
      </c>
      <c r="J35" s="130">
        <v>3.7999999999999999E-2</v>
      </c>
      <c r="K35" s="130">
        <v>3.9699999999999999E-2</v>
      </c>
      <c r="L35" s="130">
        <v>0.04</v>
      </c>
      <c r="M35" s="130">
        <v>3.7600000000000001E-2</v>
      </c>
    </row>
    <row r="36" spans="1:13" s="48" customFormat="1" ht="15" customHeight="1">
      <c r="A36" s="47" t="s">
        <v>748</v>
      </c>
      <c r="B36" s="46" t="s">
        <v>920</v>
      </c>
      <c r="C36" s="165" t="s">
        <v>1433</v>
      </c>
      <c r="D36" s="130">
        <v>3.39E-2</v>
      </c>
      <c r="E36" s="130">
        <v>3.73E-2</v>
      </c>
      <c r="F36" s="130">
        <v>3.5200000000000002E-2</v>
      </c>
      <c r="G36" s="130">
        <v>2.4899999999999999E-2</v>
      </c>
      <c r="H36" s="130">
        <v>4.0599999999999997E-2</v>
      </c>
      <c r="I36" s="130">
        <v>4.19E-2</v>
      </c>
      <c r="J36" s="130">
        <v>4.4900000000000002E-2</v>
      </c>
      <c r="K36" s="130">
        <v>4.99E-2</v>
      </c>
      <c r="L36" s="130">
        <v>4.8899999999999999E-2</v>
      </c>
      <c r="M36" s="130">
        <v>4.82E-2</v>
      </c>
    </row>
    <row r="37" spans="1:13" s="48" customFormat="1" ht="15" customHeight="1">
      <c r="A37" s="47"/>
      <c r="B37" s="46"/>
      <c r="C37" s="165" t="s">
        <v>1434</v>
      </c>
      <c r="D37" s="130">
        <v>1.2800000000000001E-2</v>
      </c>
      <c r="E37" s="130">
        <v>7.4700000000000003E-2</v>
      </c>
      <c r="F37" s="130">
        <v>1.6400000000000001E-2</v>
      </c>
      <c r="G37" s="130">
        <v>0</v>
      </c>
      <c r="H37" s="130">
        <v>0</v>
      </c>
      <c r="I37" s="130">
        <v>5.0200000000000002E-2</v>
      </c>
      <c r="J37" s="130">
        <v>9.2299999999999993E-2</v>
      </c>
      <c r="K37" s="130">
        <v>3.3599999999999998E-2</v>
      </c>
      <c r="L37" s="130">
        <v>3.1600000000000003E-2</v>
      </c>
      <c r="M37" s="130">
        <v>4.1200000000000001E-2</v>
      </c>
    </row>
    <row r="38" spans="1:13" s="48" customFormat="1" ht="15" customHeight="1" thickBot="1">
      <c r="A38" s="47" t="s">
        <v>748</v>
      </c>
      <c r="B38" s="46" t="s">
        <v>921</v>
      </c>
      <c r="C38" s="165" t="s">
        <v>1435</v>
      </c>
      <c r="D38" s="130">
        <v>0</v>
      </c>
      <c r="E38" s="130">
        <v>0</v>
      </c>
      <c r="F38" s="130">
        <v>0</v>
      </c>
      <c r="G38" s="130">
        <v>0</v>
      </c>
      <c r="H38" s="130">
        <v>0</v>
      </c>
      <c r="I38" s="130">
        <v>4.7000000000000002E-3</v>
      </c>
      <c r="J38" s="130">
        <v>1.01E-2</v>
      </c>
      <c r="K38" s="130">
        <v>2.2200000000000001E-2</v>
      </c>
      <c r="L38" s="130">
        <v>1.8599999999999998E-2</v>
      </c>
      <c r="M38" s="130">
        <v>7.4000000000000003E-3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748</v>
      </c>
      <c r="B41" s="46" t="s">
        <v>922</v>
      </c>
      <c r="C41" s="165" t="s">
        <v>923</v>
      </c>
      <c r="D41" s="130">
        <v>7.1300000000000002E-2</v>
      </c>
      <c r="E41" s="130">
        <v>6.6400000000000001E-2</v>
      </c>
      <c r="F41" s="130">
        <v>5.9700000000000003E-2</v>
      </c>
      <c r="G41" s="130">
        <v>4.3799999999999999E-2</v>
      </c>
      <c r="H41" s="130">
        <v>7.3899999999999993E-2</v>
      </c>
      <c r="I41" s="130">
        <v>6.83E-2</v>
      </c>
      <c r="J41" s="130">
        <v>5.79E-2</v>
      </c>
      <c r="K41" s="130">
        <v>5.5899999999999998E-2</v>
      </c>
      <c r="L41" s="130">
        <v>5.1999999999999998E-2</v>
      </c>
      <c r="M41" s="130">
        <v>5.45E-2</v>
      </c>
    </row>
    <row r="42" spans="1:13" s="48" customFormat="1" ht="15" customHeight="1">
      <c r="A42" s="47" t="s">
        <v>748</v>
      </c>
      <c r="B42" s="46" t="s">
        <v>924</v>
      </c>
      <c r="C42" s="165" t="s">
        <v>925</v>
      </c>
      <c r="D42" s="130">
        <v>8.0299999999999996E-2</v>
      </c>
      <c r="E42" s="130">
        <v>7.4700000000000003E-2</v>
      </c>
      <c r="F42" s="130">
        <v>6.7500000000000004E-2</v>
      </c>
      <c r="G42" s="130">
        <v>5.0299999999999997E-2</v>
      </c>
      <c r="H42" s="130">
        <v>8.6800000000000002E-2</v>
      </c>
      <c r="I42" s="130">
        <v>8.0399999999999999E-2</v>
      </c>
      <c r="J42" s="130">
        <v>6.9900000000000004E-2</v>
      </c>
      <c r="K42" s="130">
        <v>7.1800000000000003E-2</v>
      </c>
      <c r="L42" s="130">
        <v>6.6199999999999995E-2</v>
      </c>
      <c r="M42" s="130">
        <v>7.1599999999999997E-2</v>
      </c>
    </row>
    <row r="43" spans="1:13" s="48" customFormat="1" ht="15" customHeight="1">
      <c r="A43" s="47" t="s">
        <v>748</v>
      </c>
      <c r="B43" s="46" t="s">
        <v>926</v>
      </c>
      <c r="C43" s="165" t="s">
        <v>927</v>
      </c>
      <c r="D43" s="130">
        <v>8.8900000000000007E-2</v>
      </c>
      <c r="E43" s="130">
        <v>8.1299999999999997E-2</v>
      </c>
      <c r="F43" s="130">
        <v>7.2300000000000003E-2</v>
      </c>
      <c r="G43" s="130">
        <v>5.28E-2</v>
      </c>
      <c r="H43" s="130">
        <v>8.7499999999999994E-2</v>
      </c>
      <c r="I43" s="130">
        <v>7.9899999999999999E-2</v>
      </c>
      <c r="J43" s="130">
        <v>7.0999999999999994E-2</v>
      </c>
      <c r="K43" s="130">
        <v>7.5999999999999998E-2</v>
      </c>
      <c r="L43" s="130">
        <v>7.0300000000000001E-2</v>
      </c>
      <c r="M43" s="130">
        <v>7.7399999999999997E-2</v>
      </c>
    </row>
    <row r="44" spans="1:13" s="48" customFormat="1" ht="15" customHeight="1" thickBot="1">
      <c r="A44" s="47" t="s">
        <v>748</v>
      </c>
      <c r="B44" s="46" t="s">
        <v>928</v>
      </c>
      <c r="C44" s="165" t="s">
        <v>1436</v>
      </c>
      <c r="D44" s="130">
        <v>0.10249999999999999</v>
      </c>
      <c r="E44" s="130">
        <v>9.4100000000000003E-2</v>
      </c>
      <c r="F44" s="130">
        <v>8.3900000000000002E-2</v>
      </c>
      <c r="G44" s="130">
        <v>6.1100000000000002E-2</v>
      </c>
      <c r="H44" s="130">
        <v>0.1026</v>
      </c>
      <c r="I44" s="130">
        <v>9.8699999999999996E-2</v>
      </c>
      <c r="J44" s="130">
        <v>9.2100000000000001E-2</v>
      </c>
      <c r="K44" s="130">
        <v>9.01E-2</v>
      </c>
      <c r="L44" s="130">
        <v>8.3900000000000002E-2</v>
      </c>
      <c r="M44" s="130">
        <v>8.6300000000000002E-2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748</v>
      </c>
      <c r="B46" s="46" t="s">
        <v>929</v>
      </c>
      <c r="C46" s="165" t="s">
        <v>930</v>
      </c>
      <c r="D46" s="130">
        <v>0.51829999999999998</v>
      </c>
      <c r="E46" s="130">
        <v>0.51570000000000005</v>
      </c>
      <c r="F46" s="130">
        <v>0.50229999999999997</v>
      </c>
      <c r="G46" s="130">
        <v>0.58889999999999998</v>
      </c>
      <c r="H46" s="130">
        <v>0.56759999999999999</v>
      </c>
      <c r="I46" s="130">
        <v>0.58099999999999996</v>
      </c>
      <c r="J46" s="130">
        <v>0.56579999999999997</v>
      </c>
      <c r="K46" s="130">
        <v>0.5494</v>
      </c>
      <c r="L46" s="130">
        <v>0.56589999999999996</v>
      </c>
      <c r="M46" s="130">
        <v>0.55900000000000005</v>
      </c>
    </row>
    <row r="47" spans="1:13" ht="15" customHeight="1">
      <c r="A47" s="47" t="s">
        <v>748</v>
      </c>
      <c r="B47" s="46" t="s">
        <v>931</v>
      </c>
      <c r="C47" s="165" t="s">
        <v>932</v>
      </c>
      <c r="D47" s="130">
        <v>9.0499999999999997E-2</v>
      </c>
      <c r="E47" s="130">
        <v>9.2999999999999999E-2</v>
      </c>
      <c r="F47" s="130">
        <v>8.77E-2</v>
      </c>
      <c r="G47" s="130">
        <v>5.6599999999999998E-2</v>
      </c>
      <c r="H47" s="130">
        <v>5.7500000000000002E-2</v>
      </c>
      <c r="I47" s="130">
        <v>5.2999999999999999E-2</v>
      </c>
      <c r="J47" s="130">
        <v>5.4199999999999998E-2</v>
      </c>
      <c r="K47" s="130">
        <v>4.7100000000000003E-2</v>
      </c>
      <c r="L47" s="130">
        <v>4.9799999999999997E-2</v>
      </c>
      <c r="M47" s="130">
        <v>4.3299999999999998E-2</v>
      </c>
    </row>
    <row r="48" spans="1:13" ht="15" customHeight="1">
      <c r="A48" s="47" t="s">
        <v>748</v>
      </c>
      <c r="B48" s="46" t="s">
        <v>933</v>
      </c>
      <c r="C48" s="165" t="s">
        <v>934</v>
      </c>
      <c r="D48" s="130">
        <v>0.39119999999999999</v>
      </c>
      <c r="E48" s="130">
        <v>0.39129999999999998</v>
      </c>
      <c r="F48" s="130">
        <v>0.41</v>
      </c>
      <c r="G48" s="130">
        <v>0.35439999999999999</v>
      </c>
      <c r="H48" s="130">
        <v>0.37490000000000001</v>
      </c>
      <c r="I48" s="130">
        <v>0.36599999999999999</v>
      </c>
      <c r="J48" s="130">
        <v>0.38</v>
      </c>
      <c r="K48" s="130">
        <v>0.40350000000000003</v>
      </c>
      <c r="L48" s="130">
        <v>0.38440000000000002</v>
      </c>
      <c r="M48" s="130">
        <v>0.3977</v>
      </c>
    </row>
    <row r="49" spans="1:13" ht="15" customHeight="1" thickBot="1">
      <c r="A49" s="47" t="s">
        <v>748</v>
      </c>
      <c r="B49" s="46" t="s">
        <v>935</v>
      </c>
      <c r="C49" s="165" t="s">
        <v>936</v>
      </c>
      <c r="D49" s="130">
        <v>0.54290000000000005</v>
      </c>
      <c r="E49" s="130">
        <v>0.5353</v>
      </c>
      <c r="F49" s="130">
        <v>0.48559999999999998</v>
      </c>
      <c r="G49" s="130">
        <v>0.46889999999999998</v>
      </c>
      <c r="H49" s="130">
        <v>0.48599999999999999</v>
      </c>
      <c r="I49" s="130">
        <v>0.43909999999999999</v>
      </c>
      <c r="J49" s="130">
        <v>0.37119999999999997</v>
      </c>
      <c r="K49" s="130">
        <v>0.4546</v>
      </c>
      <c r="L49" s="130">
        <v>0.42159999999999997</v>
      </c>
      <c r="M49" s="130">
        <v>0.44109999999999999</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748</v>
      </c>
      <c r="B51" s="46" t="s">
        <v>937</v>
      </c>
      <c r="C51" s="165" t="s">
        <v>938</v>
      </c>
      <c r="D51" s="130">
        <v>9.9000000000000005E-2</v>
      </c>
      <c r="E51" s="130">
        <v>8.5699999999999998E-2</v>
      </c>
      <c r="F51" s="130">
        <v>8.4199999999999997E-2</v>
      </c>
      <c r="G51" s="130">
        <v>0.06</v>
      </c>
      <c r="H51" s="130">
        <v>9.3399999999999997E-2</v>
      </c>
      <c r="I51" s="130">
        <v>9.4500000000000001E-2</v>
      </c>
      <c r="J51" s="130">
        <v>8.3199999999999996E-2</v>
      </c>
      <c r="K51" s="130">
        <v>6.0100000000000001E-2</v>
      </c>
      <c r="L51" s="130">
        <v>6.3E-2</v>
      </c>
      <c r="M51" s="130">
        <v>6.7400000000000002E-2</v>
      </c>
    </row>
    <row r="52" spans="1:13" s="47" customFormat="1" ht="15" customHeight="1">
      <c r="A52" s="47" t="s">
        <v>748</v>
      </c>
      <c r="B52" s="46" t="s">
        <v>939</v>
      </c>
      <c r="C52" s="165" t="s">
        <v>940</v>
      </c>
      <c r="D52" s="130">
        <v>9.4100000000000003E-2</v>
      </c>
      <c r="E52" s="130">
        <v>8.1199999999999994E-2</v>
      </c>
      <c r="F52" s="130">
        <v>8.1199999999999994E-2</v>
      </c>
      <c r="G52" s="130">
        <v>5.74E-2</v>
      </c>
      <c r="H52" s="130">
        <v>8.6199999999999999E-2</v>
      </c>
      <c r="I52" s="130">
        <v>8.5800000000000001E-2</v>
      </c>
      <c r="J52" s="130">
        <v>7.9000000000000001E-2</v>
      </c>
      <c r="K52" s="130">
        <v>5.5100000000000003E-2</v>
      </c>
      <c r="L52" s="130">
        <v>5.6500000000000002E-2</v>
      </c>
      <c r="M52" s="130">
        <v>6.1600000000000002E-2</v>
      </c>
    </row>
    <row r="53" spans="1:13" s="47" customFormat="1" ht="15" customHeight="1">
      <c r="A53" s="47" t="s">
        <v>748</v>
      </c>
      <c r="B53" s="46" t="s">
        <v>941</v>
      </c>
      <c r="C53" s="165" t="s">
        <v>1437</v>
      </c>
      <c r="D53" s="130">
        <v>0.10680000000000001</v>
      </c>
      <c r="E53" s="130">
        <v>9.1999999999999998E-2</v>
      </c>
      <c r="F53" s="130">
        <v>9.2100000000000001E-2</v>
      </c>
      <c r="G53" s="130">
        <v>6.4399999999999999E-2</v>
      </c>
      <c r="H53" s="130">
        <v>9.8699999999999996E-2</v>
      </c>
      <c r="I53" s="130">
        <v>9.9299999999999999E-2</v>
      </c>
      <c r="J53" s="130">
        <v>9.8599999999999993E-2</v>
      </c>
      <c r="K53" s="130">
        <v>7.8100000000000003E-2</v>
      </c>
      <c r="L53" s="130">
        <v>7.8399999999999997E-2</v>
      </c>
      <c r="M53" s="130">
        <v>8.8599999999999998E-2</v>
      </c>
    </row>
    <row r="54" spans="1:13" s="47" customFormat="1" ht="15" customHeight="1">
      <c r="A54" s="47" t="s">
        <v>748</v>
      </c>
      <c r="B54" s="46" t="s">
        <v>942</v>
      </c>
      <c r="C54" s="165" t="s">
        <v>943</v>
      </c>
      <c r="D54" s="130">
        <v>0.13120000000000001</v>
      </c>
      <c r="E54" s="130">
        <v>0.1186</v>
      </c>
      <c r="F54" s="130">
        <v>0.1171</v>
      </c>
      <c r="G54" s="130">
        <v>8.2799999999999999E-2</v>
      </c>
      <c r="H54" s="130">
        <v>0.13009999999999999</v>
      </c>
      <c r="I54" s="130">
        <v>0.13270000000000001</v>
      </c>
      <c r="J54" s="130">
        <v>0.1363</v>
      </c>
      <c r="K54" s="130">
        <v>0.1173</v>
      </c>
      <c r="L54" s="130">
        <v>0.1171</v>
      </c>
      <c r="M54" s="130">
        <v>0.12520000000000001</v>
      </c>
    </row>
    <row r="55" spans="1:13" s="47" customFormat="1" ht="15" customHeight="1">
      <c r="A55" s="47" t="s">
        <v>748</v>
      </c>
      <c r="B55" s="46" t="s">
        <v>944</v>
      </c>
      <c r="C55" s="165" t="s">
        <v>945</v>
      </c>
      <c r="D55" s="130">
        <v>-2.4500000000000001E-2</v>
      </c>
      <c r="E55" s="130">
        <v>-2.6599999999999999E-2</v>
      </c>
      <c r="F55" s="130">
        <v>-2.5000000000000001E-2</v>
      </c>
      <c r="G55" s="130">
        <v>-1.84E-2</v>
      </c>
      <c r="H55" s="130">
        <v>-3.1399999999999997E-2</v>
      </c>
      <c r="I55" s="130">
        <v>-3.3399999999999999E-2</v>
      </c>
      <c r="J55" s="130">
        <v>-3.7699999999999997E-2</v>
      </c>
      <c r="K55" s="130">
        <v>-3.9199999999999999E-2</v>
      </c>
      <c r="L55" s="130">
        <v>-3.8800000000000001E-2</v>
      </c>
      <c r="M55" s="130">
        <v>-3.6600000000000001E-2</v>
      </c>
    </row>
    <row r="56" spans="1:13" s="47" customFormat="1" ht="15" customHeight="1">
      <c r="A56" s="47" t="s">
        <v>748</v>
      </c>
      <c r="B56" s="46" t="s">
        <v>946</v>
      </c>
      <c r="C56" s="165" t="s">
        <v>947</v>
      </c>
      <c r="D56" s="130">
        <v>-1.26E-2</v>
      </c>
      <c r="E56" s="130">
        <v>-1.0800000000000001E-2</v>
      </c>
      <c r="F56" s="130">
        <v>-1.0800000000000001E-2</v>
      </c>
      <c r="G56" s="130">
        <v>-7.0000000000000001E-3</v>
      </c>
      <c r="H56" s="130">
        <v>-1.2500000000000001E-2</v>
      </c>
      <c r="I56" s="130">
        <v>-1.35E-2</v>
      </c>
      <c r="J56" s="130">
        <v>-1.9699999999999999E-2</v>
      </c>
      <c r="K56" s="130">
        <v>-2.3E-2</v>
      </c>
      <c r="L56" s="130">
        <v>-2.1899999999999999E-2</v>
      </c>
      <c r="M56" s="130">
        <v>-2.7E-2</v>
      </c>
    </row>
    <row r="57" spans="1:13" s="47" customFormat="1" ht="15" customHeight="1" thickBot="1">
      <c r="A57" s="47" t="s">
        <v>748</v>
      </c>
      <c r="B57" s="46" t="s">
        <v>948</v>
      </c>
      <c r="C57" s="165" t="s">
        <v>949</v>
      </c>
      <c r="D57" s="130">
        <v>4.1000000000000003E-3</v>
      </c>
      <c r="E57" s="130">
        <v>3.7000000000000002E-3</v>
      </c>
      <c r="F57" s="130">
        <v>2.8999999999999998E-3</v>
      </c>
      <c r="G57" s="130">
        <v>2.5999999999999999E-3</v>
      </c>
      <c r="H57" s="130">
        <v>7.1999999999999998E-3</v>
      </c>
      <c r="I57" s="130">
        <v>8.6999999999999994E-3</v>
      </c>
      <c r="J57" s="130">
        <v>4.1999999999999997E-3</v>
      </c>
      <c r="K57" s="130">
        <v>4.8999999999999998E-3</v>
      </c>
      <c r="L57" s="130">
        <v>6.6E-3</v>
      </c>
      <c r="M57" s="130">
        <v>5.7999999999999996E-3</v>
      </c>
    </row>
    <row r="58" spans="1:13" s="37" customFormat="1" ht="15" customHeight="1" thickTop="1" thickBot="1">
      <c r="A58" s="47"/>
      <c r="B58" s="47"/>
      <c r="C58" s="405" t="s">
        <v>950</v>
      </c>
      <c r="D58" s="406"/>
      <c r="E58" s="406"/>
      <c r="F58" s="406"/>
      <c r="G58" s="406"/>
      <c r="H58" s="406"/>
      <c r="I58" s="406"/>
      <c r="J58" s="406"/>
      <c r="K58" s="406"/>
      <c r="L58" s="406"/>
      <c r="M58" s="406"/>
    </row>
    <row r="59" spans="1:13" s="47" customFormat="1" ht="15" customHeight="1" thickTop="1">
      <c r="A59" s="47" t="s">
        <v>748</v>
      </c>
      <c r="B59" s="46" t="s">
        <v>937</v>
      </c>
      <c r="C59" s="165" t="s">
        <v>938</v>
      </c>
      <c r="D59" s="130">
        <v>9.9000000000000005E-2</v>
      </c>
      <c r="E59" s="130">
        <v>8.5699999999999998E-2</v>
      </c>
      <c r="F59" s="130">
        <v>8.4199999999999997E-2</v>
      </c>
      <c r="G59" s="130">
        <v>0.06</v>
      </c>
      <c r="H59" s="130">
        <v>9.3399999999999997E-2</v>
      </c>
      <c r="I59" s="130">
        <v>9.4500000000000001E-2</v>
      </c>
      <c r="J59" s="130">
        <v>8.3199999999999996E-2</v>
      </c>
      <c r="K59" s="130">
        <v>6.0100000000000001E-2</v>
      </c>
      <c r="L59" s="130">
        <v>6.3E-2</v>
      </c>
      <c r="M59" s="130">
        <v>6.7400000000000002E-2</v>
      </c>
    </row>
    <row r="60" spans="1:13" s="47" customFormat="1" ht="15" customHeight="1">
      <c r="A60" s="47" t="s">
        <v>748</v>
      </c>
      <c r="B60" s="46" t="s">
        <v>951</v>
      </c>
      <c r="C60" s="165" t="s">
        <v>952</v>
      </c>
      <c r="D60" s="130">
        <v>-6.0000000000000001E-3</v>
      </c>
      <c r="E60" s="130">
        <v>-5.1999999999999998E-3</v>
      </c>
      <c r="F60" s="130">
        <v>-4.4000000000000003E-3</v>
      </c>
      <c r="G60" s="130">
        <v>-8.8000000000000005E-3</v>
      </c>
      <c r="H60" s="130">
        <v>-1.3100000000000001E-2</v>
      </c>
      <c r="I60" s="130">
        <v>-1.6E-2</v>
      </c>
      <c r="J60" s="130">
        <v>-1.15E-2</v>
      </c>
      <c r="K60" s="130">
        <v>3.0999999999999999E-3</v>
      </c>
      <c r="L60" s="130">
        <v>3.3999999999999998E-3</v>
      </c>
      <c r="M60" s="130">
        <v>-7.1000000000000004E-3</v>
      </c>
    </row>
    <row r="61" spans="1:13" s="48" customFormat="1" ht="15" customHeight="1">
      <c r="A61" s="47" t="s">
        <v>748</v>
      </c>
      <c r="B61" s="46" t="s">
        <v>953</v>
      </c>
      <c r="C61" s="165" t="s">
        <v>954</v>
      </c>
      <c r="D61" s="130">
        <v>-7.1999999999999995E-2</v>
      </c>
      <c r="E61" s="130">
        <v>-6.7000000000000004E-2</v>
      </c>
      <c r="F61" s="130">
        <v>-6.0199999999999997E-2</v>
      </c>
      <c r="G61" s="130">
        <v>-4.4299999999999999E-2</v>
      </c>
      <c r="H61" s="130">
        <v>-7.5300000000000006E-2</v>
      </c>
      <c r="I61" s="130">
        <v>-6.9400000000000003E-2</v>
      </c>
      <c r="J61" s="130">
        <v>-5.8799999999999998E-2</v>
      </c>
      <c r="K61" s="130">
        <v>-5.6599999999999998E-2</v>
      </c>
      <c r="L61" s="130">
        <v>-5.2699999999999997E-2</v>
      </c>
      <c r="M61" s="130">
        <v>-5.5199999999999999E-2</v>
      </c>
    </row>
    <row r="62" spans="1:13" s="48" customFormat="1" ht="15" customHeight="1">
      <c r="A62" s="47" t="s">
        <v>748</v>
      </c>
      <c r="B62" s="46" t="s">
        <v>955</v>
      </c>
      <c r="C62" s="165" t="s">
        <v>956</v>
      </c>
      <c r="D62" s="130">
        <v>0</v>
      </c>
      <c r="E62" s="130">
        <v>0</v>
      </c>
      <c r="F62" s="130">
        <v>0</v>
      </c>
      <c r="G62" s="130">
        <v>8.0000000000000004E-4</v>
      </c>
      <c r="H62" s="130">
        <v>0</v>
      </c>
      <c r="I62" s="130">
        <v>2.0000000000000001E-4</v>
      </c>
      <c r="J62" s="130">
        <v>4.0000000000000002E-4</v>
      </c>
      <c r="K62" s="130">
        <v>2.0000000000000001E-4</v>
      </c>
      <c r="L62" s="130">
        <v>0</v>
      </c>
      <c r="M62" s="130">
        <v>0</v>
      </c>
    </row>
    <row r="63" spans="1:13" s="48" customFormat="1" ht="15" customHeight="1">
      <c r="A63" s="47" t="s">
        <v>748</v>
      </c>
      <c r="B63" s="46" t="s">
        <v>957</v>
      </c>
      <c r="C63" s="165" t="s">
        <v>958</v>
      </c>
      <c r="D63" s="130">
        <v>0</v>
      </c>
      <c r="E63" s="130">
        <v>1E-4</v>
      </c>
      <c r="F63" s="130">
        <v>-4.0000000000000002E-4</v>
      </c>
      <c r="G63" s="130">
        <v>-1E-4</v>
      </c>
      <c r="H63" s="130">
        <v>-8.9999999999999998E-4</v>
      </c>
      <c r="I63" s="130">
        <v>2.0000000000000001E-4</v>
      </c>
      <c r="J63" s="130">
        <v>0</v>
      </c>
      <c r="K63" s="130">
        <v>-1E-4</v>
      </c>
      <c r="L63" s="130">
        <v>2.0000000000000001E-4</v>
      </c>
      <c r="M63" s="130">
        <v>-4.0000000000000002E-4</v>
      </c>
    </row>
    <row r="64" spans="1:13" s="48" customFormat="1" ht="15" customHeight="1" thickBot="1">
      <c r="A64" s="47"/>
      <c r="B64" s="46"/>
      <c r="C64" s="165" t="s">
        <v>959</v>
      </c>
      <c r="D64" s="130">
        <v>0</v>
      </c>
      <c r="E64" s="130">
        <v>0</v>
      </c>
      <c r="F64" s="130">
        <v>0</v>
      </c>
      <c r="G64" s="130">
        <v>0</v>
      </c>
      <c r="H64" s="130">
        <v>0</v>
      </c>
      <c r="I64" s="130">
        <v>0</v>
      </c>
      <c r="J64" s="130">
        <v>0</v>
      </c>
      <c r="K64" s="130">
        <v>0</v>
      </c>
      <c r="L64" s="130">
        <v>0</v>
      </c>
      <c r="M64" s="130">
        <v>-1E-4</v>
      </c>
    </row>
    <row r="65" spans="1:13" s="47" customFormat="1" ht="15" customHeight="1" thickTop="1" thickBot="1">
      <c r="A65" s="47" t="s">
        <v>748</v>
      </c>
      <c r="B65" s="46" t="s">
        <v>960</v>
      </c>
      <c r="C65" s="405" t="s">
        <v>961</v>
      </c>
      <c r="D65" s="402">
        <v>2.0199999999999999E-2</v>
      </c>
      <c r="E65" s="402">
        <v>1.2800000000000001E-2</v>
      </c>
      <c r="F65" s="402">
        <v>1.9099999999999999E-2</v>
      </c>
      <c r="G65" s="402">
        <v>7.6E-3</v>
      </c>
      <c r="H65" s="402">
        <v>4.1999999999999997E-3</v>
      </c>
      <c r="I65" s="407">
        <v>9.4000000000000004E-3</v>
      </c>
      <c r="J65" s="407">
        <v>1.3299999999999999E-2</v>
      </c>
      <c r="K65" s="407">
        <v>6.7000000000000002E-3</v>
      </c>
      <c r="L65" s="407">
        <v>1.4E-2</v>
      </c>
      <c r="M65" s="407">
        <v>4.7999999999999996E-3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1401</v>
      </c>
      <c r="D67" s="47"/>
      <c r="E67" s="47"/>
      <c r="F67" s="47"/>
      <c r="G67" s="47"/>
      <c r="H67" s="47"/>
      <c r="I67" s="47"/>
      <c r="J67" s="47"/>
      <c r="K67" s="47"/>
      <c r="L67" s="47"/>
      <c r="M67" s="47"/>
    </row>
    <row r="68" spans="1:13" ht="15" customHeight="1">
      <c r="A68" s="47"/>
      <c r="B68" s="47"/>
      <c r="C68" s="170" t="s">
        <v>1445</v>
      </c>
      <c r="D68" s="47"/>
      <c r="E68" s="47"/>
      <c r="F68" s="47"/>
      <c r="G68" s="47"/>
      <c r="H68" s="47"/>
      <c r="I68" s="47"/>
      <c r="J68" s="47"/>
      <c r="K68" s="47"/>
      <c r="L68" s="47"/>
      <c r="M68" s="47"/>
    </row>
    <row r="69" spans="1:13" ht="15" customHeight="1">
      <c r="A69" s="47"/>
      <c r="B69" s="47"/>
      <c r="C69" s="170" t="s">
        <v>1446</v>
      </c>
      <c r="D69" s="47"/>
      <c r="E69" s="47"/>
      <c r="F69" s="47"/>
      <c r="G69" s="47"/>
      <c r="H69" s="47"/>
      <c r="I69" s="47"/>
      <c r="J69" s="47"/>
      <c r="K69" s="47"/>
      <c r="L69" s="47"/>
      <c r="M69" s="47"/>
    </row>
    <row r="70" spans="1:13" ht="15" customHeight="1">
      <c r="A70" s="47"/>
      <c r="B70" s="47"/>
      <c r="C70" s="170" t="s">
        <v>1404</v>
      </c>
      <c r="D70" s="47"/>
      <c r="E70" s="47"/>
      <c r="F70" s="47"/>
      <c r="G70" s="47"/>
      <c r="H70" s="47"/>
      <c r="I70" s="47"/>
      <c r="J70" s="47"/>
      <c r="K70" s="47"/>
      <c r="L70" s="47"/>
      <c r="M70" s="47"/>
    </row>
    <row r="71" spans="1:13" ht="15" customHeight="1">
      <c r="A71" s="47"/>
      <c r="B71" s="47"/>
      <c r="C71" s="170" t="s">
        <v>1405</v>
      </c>
      <c r="D71" s="47"/>
      <c r="E71" s="47"/>
      <c r="F71" s="47"/>
      <c r="G71" s="47"/>
      <c r="H71" s="47"/>
      <c r="I71" s="47"/>
      <c r="J71" s="47"/>
      <c r="K71" s="47"/>
      <c r="L71" s="47"/>
      <c r="M71" s="47"/>
    </row>
    <row r="72" spans="1:13" ht="30" customHeight="1">
      <c r="A72" s="47"/>
      <c r="B72" s="47"/>
      <c r="C72" s="759" t="s">
        <v>964</v>
      </c>
      <c r="D72" s="759"/>
      <c r="E72" s="759"/>
      <c r="F72" s="759"/>
      <c r="G72" s="759"/>
      <c r="H72" s="759"/>
      <c r="I72" s="759"/>
      <c r="J72" s="759"/>
      <c r="K72" s="759"/>
      <c r="L72" s="759"/>
      <c r="M72" s="759"/>
    </row>
    <row r="73" spans="1:13" ht="15" customHeight="1">
      <c r="A73" s="47"/>
      <c r="B73" s="47"/>
      <c r="C73" s="170" t="s">
        <v>571</v>
      </c>
      <c r="D73" s="47"/>
      <c r="E73" s="47"/>
      <c r="F73" s="47"/>
      <c r="G73" s="47"/>
      <c r="H73" s="47"/>
      <c r="I73" s="47"/>
      <c r="J73" s="47"/>
      <c r="K73" s="47"/>
      <c r="L73" s="47"/>
      <c r="M73" s="47"/>
    </row>
    <row r="74" spans="1:13" ht="30" customHeight="1">
      <c r="A74" s="47"/>
      <c r="B74" s="47"/>
      <c r="C74" s="759" t="s">
        <v>965</v>
      </c>
      <c r="D74" s="759"/>
      <c r="E74" s="759"/>
      <c r="F74" s="759"/>
      <c r="G74" s="759"/>
      <c r="H74" s="759"/>
      <c r="I74" s="759"/>
      <c r="J74" s="759"/>
      <c r="K74" s="759"/>
      <c r="L74" s="759"/>
      <c r="M74" s="759"/>
    </row>
    <row r="75" spans="1:13" ht="15" customHeight="1">
      <c r="A75" s="47"/>
      <c r="B75" s="47"/>
      <c r="C75" s="1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35"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9.7109375" style="14" bestFit="1" customWidth="1"/>
    <col min="11" max="11" width="9.7109375" style="18" bestFit="1" customWidth="1"/>
    <col min="12" max="16384" width="9.140625" style="14"/>
  </cols>
  <sheetData>
    <row r="1" spans="1:11" ht="30" customHeight="1">
      <c r="A1" s="750" t="s">
        <v>442</v>
      </c>
      <c r="B1" s="750"/>
      <c r="C1" s="750"/>
      <c r="D1" s="750"/>
      <c r="E1" s="750"/>
      <c r="F1" s="750"/>
      <c r="G1" s="750"/>
      <c r="H1" s="750"/>
      <c r="I1" s="750"/>
      <c r="J1" s="750"/>
      <c r="K1" s="750"/>
    </row>
    <row r="2" spans="1:11" ht="15" customHeight="1">
      <c r="A2" s="751" t="s">
        <v>572</v>
      </c>
      <c r="B2" s="751"/>
      <c r="C2" s="751"/>
      <c r="D2" s="751"/>
      <c r="E2" s="751"/>
      <c r="F2" s="751"/>
      <c r="G2" s="751"/>
      <c r="H2" s="751"/>
      <c r="I2" s="751"/>
      <c r="J2" s="751"/>
      <c r="K2" s="751"/>
    </row>
    <row r="3" spans="1:11" ht="15" customHeight="1">
      <c r="A3" s="751" t="s">
        <v>989</v>
      </c>
      <c r="B3" s="751"/>
      <c r="C3" s="751"/>
      <c r="D3" s="751"/>
      <c r="E3" s="751"/>
      <c r="F3" s="751"/>
      <c r="G3" s="751"/>
      <c r="H3" s="751"/>
      <c r="I3" s="751"/>
      <c r="J3" s="751"/>
      <c r="K3" s="751"/>
    </row>
    <row r="4" spans="1:11" ht="30" customHeight="1">
      <c r="A4" s="752" t="s">
        <v>512</v>
      </c>
      <c r="B4" s="752"/>
      <c r="C4" s="752"/>
      <c r="D4" s="752"/>
      <c r="E4" s="752"/>
      <c r="F4" s="752"/>
      <c r="G4" s="752"/>
      <c r="H4" s="752"/>
      <c r="I4" s="752"/>
      <c r="J4" s="752"/>
      <c r="K4" s="752"/>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869986.88075999997</v>
      </c>
      <c r="C7" s="395">
        <v>960797.49751000002</v>
      </c>
      <c r="D7" s="395">
        <v>1077607.3699100001</v>
      </c>
      <c r="E7" s="395">
        <v>1146905.83018</v>
      </c>
      <c r="F7" s="395">
        <v>1149294.34775</v>
      </c>
      <c r="G7" s="395">
        <v>1008829.3669400001</v>
      </c>
      <c r="H7" s="395">
        <v>917764.62651999993</v>
      </c>
      <c r="I7" s="395">
        <v>890966.52275</v>
      </c>
      <c r="J7" s="395">
        <v>896243.99660000007</v>
      </c>
      <c r="K7" s="395">
        <v>860207.51740000001</v>
      </c>
    </row>
    <row r="8" spans="1:11" s="16" customFormat="1" ht="15" customHeight="1" thickTop="1">
      <c r="A8" s="147" t="s">
        <v>162</v>
      </c>
      <c r="B8" s="114">
        <v>88900.250889999996</v>
      </c>
      <c r="C8" s="114">
        <v>102093.26248999999</v>
      </c>
      <c r="D8" s="114">
        <v>79542.263480000009</v>
      </c>
      <c r="E8" s="114">
        <v>154755.87861000001</v>
      </c>
      <c r="F8" s="114">
        <v>131558.99462000001</v>
      </c>
      <c r="G8" s="114">
        <v>104891.2831</v>
      </c>
      <c r="H8" s="114">
        <v>69128.781589999999</v>
      </c>
      <c r="I8" s="114">
        <v>114660.96408000001</v>
      </c>
      <c r="J8" s="114">
        <v>96305.351559999996</v>
      </c>
      <c r="K8" s="114">
        <v>84333.803719999996</v>
      </c>
    </row>
    <row r="9" spans="1:11" s="16" customFormat="1" ht="15" customHeight="1">
      <c r="A9" s="147" t="s">
        <v>171</v>
      </c>
      <c r="B9" s="114">
        <v>102059.76075</v>
      </c>
      <c r="C9" s="114">
        <v>76951.581730000005</v>
      </c>
      <c r="D9" s="114">
        <v>110583.15398</v>
      </c>
      <c r="E9" s="114">
        <v>72962.954389999999</v>
      </c>
      <c r="F9" s="114">
        <v>97291.176519999994</v>
      </c>
      <c r="G9" s="114">
        <v>43459.716039999999</v>
      </c>
      <c r="H9" s="114">
        <v>26562.549920000001</v>
      </c>
      <c r="I9" s="114">
        <v>46432.128450000004</v>
      </c>
      <c r="J9" s="114">
        <v>48472.654170000002</v>
      </c>
      <c r="K9" s="114">
        <v>45858.78299</v>
      </c>
    </row>
    <row r="10" spans="1:11" s="16" customFormat="1" ht="15" customHeight="1">
      <c r="A10" s="147" t="s">
        <v>180</v>
      </c>
      <c r="B10" s="114">
        <v>660292.78154</v>
      </c>
      <c r="C10" s="114">
        <v>764642.0258099999</v>
      </c>
      <c r="D10" s="114">
        <v>860431.86570000008</v>
      </c>
      <c r="E10" s="114">
        <v>886358.31814999995</v>
      </c>
      <c r="F10" s="114">
        <v>880209.61812999996</v>
      </c>
      <c r="G10" s="114">
        <v>815715.58311999997</v>
      </c>
      <c r="H10" s="114">
        <v>767194.80389999994</v>
      </c>
      <c r="I10" s="114">
        <v>673144.24507000006</v>
      </c>
      <c r="J10" s="114">
        <v>694445.37613999995</v>
      </c>
      <c r="K10" s="114">
        <v>671539.53513999993</v>
      </c>
    </row>
    <row r="11" spans="1:11" s="16" customFormat="1" ht="15" customHeight="1">
      <c r="A11" s="148" t="s">
        <v>581</v>
      </c>
      <c r="B11" s="114">
        <v>661025.72080999997</v>
      </c>
      <c r="C11" s="114">
        <v>756848.56801000005</v>
      </c>
      <c r="D11" s="114">
        <v>856974.87348000007</v>
      </c>
      <c r="E11" s="114">
        <v>884889.16301000002</v>
      </c>
      <c r="F11" s="114">
        <v>877265.31715999998</v>
      </c>
      <c r="G11" s="114">
        <v>802348.88032</v>
      </c>
      <c r="H11" s="114">
        <v>707728.85024000006</v>
      </c>
      <c r="I11" s="114">
        <v>603221.45630999992</v>
      </c>
      <c r="J11" s="114">
        <v>620769.75213000004</v>
      </c>
      <c r="K11" s="114">
        <v>595117.44411000004</v>
      </c>
    </row>
    <row r="12" spans="1:11" s="16" customFormat="1" ht="15" customHeight="1">
      <c r="A12" s="148" t="s">
        <v>582</v>
      </c>
      <c r="B12" s="114">
        <v>647615.78458000009</v>
      </c>
      <c r="C12" s="114">
        <v>740017.62612999999</v>
      </c>
      <c r="D12" s="114">
        <v>809299.57773000002</v>
      </c>
      <c r="E12" s="114">
        <v>824777.24575</v>
      </c>
      <c r="F12" s="114">
        <v>791969.91862999997</v>
      </c>
      <c r="G12" s="114">
        <v>591462.20328000002</v>
      </c>
      <c r="H12" s="114">
        <v>501594.91804000002</v>
      </c>
      <c r="I12" s="114">
        <v>403891.21425000002</v>
      </c>
      <c r="J12" s="114">
        <v>392992.90889999998</v>
      </c>
      <c r="K12" s="114">
        <v>371869.66068999999</v>
      </c>
    </row>
    <row r="13" spans="1:11" s="16" customFormat="1" ht="15" customHeight="1">
      <c r="A13" s="148" t="s">
        <v>583</v>
      </c>
      <c r="B13" s="114">
        <v>13409.936230000001</v>
      </c>
      <c r="C13" s="114">
        <v>16830.941879999998</v>
      </c>
      <c r="D13" s="114">
        <v>47675.295749999997</v>
      </c>
      <c r="E13" s="114">
        <v>60111.917259999995</v>
      </c>
      <c r="F13" s="114">
        <v>85295.398530000006</v>
      </c>
      <c r="G13" s="114">
        <v>210886.67703999998</v>
      </c>
      <c r="H13" s="114">
        <v>206133.93219999998</v>
      </c>
      <c r="I13" s="114">
        <v>199330.24205999999</v>
      </c>
      <c r="J13" s="114">
        <v>227776.84323</v>
      </c>
      <c r="K13" s="114">
        <v>223247.78341999999</v>
      </c>
    </row>
    <row r="14" spans="1:11" s="16" customFormat="1" ht="15" customHeight="1">
      <c r="A14" s="148" t="s">
        <v>584</v>
      </c>
      <c r="B14" s="114">
        <v>3887.9335699999997</v>
      </c>
      <c r="C14" s="114">
        <v>13798.99483</v>
      </c>
      <c r="D14" s="114">
        <v>10185.149960000001</v>
      </c>
      <c r="E14" s="114">
        <v>7098.0758399999995</v>
      </c>
      <c r="F14" s="114">
        <v>13867.627689999999</v>
      </c>
      <c r="G14" s="114">
        <v>20624.666570000001</v>
      </c>
      <c r="H14" s="114">
        <v>10172.023720000001</v>
      </c>
      <c r="I14" s="114">
        <v>2917.34085</v>
      </c>
      <c r="J14" s="114">
        <v>2679.06673</v>
      </c>
      <c r="K14" s="114">
        <v>6597.0483400000003</v>
      </c>
    </row>
    <row r="15" spans="1:11" s="16" customFormat="1" ht="15" customHeight="1">
      <c r="A15" s="148" t="s">
        <v>585</v>
      </c>
      <c r="B15" s="114">
        <v>3711.2978800000001</v>
      </c>
      <c r="C15" s="114">
        <v>9214.84512</v>
      </c>
      <c r="D15" s="114">
        <v>8483.5791900000004</v>
      </c>
      <c r="E15" s="114">
        <v>6361.4218099999998</v>
      </c>
      <c r="F15" s="114">
        <v>8123.68361</v>
      </c>
      <c r="G15" s="114">
        <v>10110.85259</v>
      </c>
      <c r="H15" s="114">
        <v>170.1</v>
      </c>
      <c r="I15" s="114">
        <v>2768.8862999999997</v>
      </c>
      <c r="J15" s="114">
        <v>1360.1322</v>
      </c>
      <c r="K15" s="114">
        <v>4170.3065399999996</v>
      </c>
    </row>
    <row r="16" spans="1:11" s="16" customFormat="1" ht="15" customHeight="1">
      <c r="A16" s="148" t="s">
        <v>586</v>
      </c>
      <c r="B16" s="114">
        <v>176.63569000000001</v>
      </c>
      <c r="C16" s="114">
        <v>4584.1497099999997</v>
      </c>
      <c r="D16" s="114">
        <v>1701.57077</v>
      </c>
      <c r="E16" s="114">
        <v>736.65403000000003</v>
      </c>
      <c r="F16" s="114">
        <v>5743.9440800000002</v>
      </c>
      <c r="G16" s="114">
        <v>10513.813980000001</v>
      </c>
      <c r="H16" s="114">
        <v>10001.923720000001</v>
      </c>
      <c r="I16" s="114">
        <v>148.45454999999998</v>
      </c>
      <c r="J16" s="114">
        <v>1318.93453</v>
      </c>
      <c r="K16" s="114">
        <v>2426.7417999999998</v>
      </c>
    </row>
    <row r="17" spans="1:11" s="16" customFormat="1" ht="15" customHeight="1">
      <c r="A17" s="148" t="s">
        <v>587</v>
      </c>
      <c r="B17" s="114">
        <v>9323.4225800000004</v>
      </c>
      <c r="C17" s="114">
        <v>11105.726500000001</v>
      </c>
      <c r="D17" s="114">
        <v>16675.364799999999</v>
      </c>
      <c r="E17" s="114">
        <v>36800.093249999998</v>
      </c>
      <c r="F17" s="114">
        <v>38830.718500000003</v>
      </c>
      <c r="G17" s="114">
        <v>63137.883470000001</v>
      </c>
      <c r="H17" s="114">
        <v>76381.64615</v>
      </c>
      <c r="I17" s="114">
        <v>80807.652409999995</v>
      </c>
      <c r="J17" s="114">
        <v>70186.320720000003</v>
      </c>
      <c r="K17" s="114">
        <v>67654.88639</v>
      </c>
    </row>
    <row r="18" spans="1:11" s="16" customFormat="1" ht="15" customHeight="1">
      <c r="A18" s="148" t="s">
        <v>588</v>
      </c>
      <c r="B18" s="114">
        <v>8998.7048100000011</v>
      </c>
      <c r="C18" s="114">
        <v>10222.497579999999</v>
      </c>
      <c r="D18" s="114">
        <v>13922.001109999999</v>
      </c>
      <c r="E18" s="114">
        <v>22307.757269999998</v>
      </c>
      <c r="F18" s="114">
        <v>27334.36464</v>
      </c>
      <c r="G18" s="114">
        <v>37346.225159999995</v>
      </c>
      <c r="H18" s="114">
        <v>32495.018010000003</v>
      </c>
      <c r="I18" s="114">
        <v>28665.21141</v>
      </c>
      <c r="J18" s="114">
        <v>22643.919449999998</v>
      </c>
      <c r="K18" s="114">
        <v>22394.218730000001</v>
      </c>
    </row>
    <row r="19" spans="1:11" s="16" customFormat="1" ht="15" customHeight="1">
      <c r="A19" s="148" t="s">
        <v>589</v>
      </c>
      <c r="B19" s="114">
        <v>324.71777000000003</v>
      </c>
      <c r="C19" s="114">
        <v>883.22892000000002</v>
      </c>
      <c r="D19" s="114">
        <v>2753.3636900000001</v>
      </c>
      <c r="E19" s="114">
        <v>14492.33598</v>
      </c>
      <c r="F19" s="114">
        <v>11496.353859999999</v>
      </c>
      <c r="G19" s="114">
        <v>25791.658309999999</v>
      </c>
      <c r="H19" s="114">
        <v>43886.628140000001</v>
      </c>
      <c r="I19" s="114">
        <v>52142.440999999999</v>
      </c>
      <c r="J19" s="114">
        <v>47542.401270000002</v>
      </c>
      <c r="K19" s="114">
        <v>45260.667659999999</v>
      </c>
    </row>
    <row r="20" spans="1:11" s="16" customFormat="1" ht="15" customHeight="1">
      <c r="A20" s="148" t="s">
        <v>193</v>
      </c>
      <c r="B20" s="114">
        <v>8999.5497200000009</v>
      </c>
      <c r="C20" s="114">
        <v>10462.99749</v>
      </c>
      <c r="D20" s="114">
        <v>10933.638060000001</v>
      </c>
      <c r="E20" s="114">
        <v>10289.94636</v>
      </c>
      <c r="F20" s="114">
        <v>8325.9275699999998</v>
      </c>
      <c r="G20" s="114">
        <v>7195.0541800000001</v>
      </c>
      <c r="H20" s="114">
        <v>56592.807380000006</v>
      </c>
      <c r="I20" s="114">
        <v>65427.435819999999</v>
      </c>
      <c r="J20" s="114">
        <v>71360.45981</v>
      </c>
      <c r="K20" s="114">
        <v>69289.934020000001</v>
      </c>
    </row>
    <row r="21" spans="1:11" s="16" customFormat="1" ht="15" customHeight="1">
      <c r="A21" s="148" t="s">
        <v>590</v>
      </c>
      <c r="B21" s="114">
        <v>-22943.845140000001</v>
      </c>
      <c r="C21" s="114">
        <v>-27574.261019999998</v>
      </c>
      <c r="D21" s="114">
        <v>-34337.160600000003</v>
      </c>
      <c r="E21" s="114">
        <v>-52718.960310000002</v>
      </c>
      <c r="F21" s="114">
        <v>-58079.97279</v>
      </c>
      <c r="G21" s="114">
        <v>-77590.901419999995</v>
      </c>
      <c r="H21" s="114">
        <v>-83680.523589999997</v>
      </c>
      <c r="I21" s="114">
        <v>-79229.640319999991</v>
      </c>
      <c r="J21" s="114">
        <v>-70550.223249999995</v>
      </c>
      <c r="K21" s="114">
        <v>-67119.777719999998</v>
      </c>
    </row>
    <row r="22" spans="1:11" s="16" customFormat="1" ht="15" customHeight="1">
      <c r="A22" s="147" t="s">
        <v>206</v>
      </c>
      <c r="B22" s="114">
        <v>1825.20363</v>
      </c>
      <c r="C22" s="114">
        <v>1749.2486100000001</v>
      </c>
      <c r="D22" s="114">
        <v>3094.5422100000001</v>
      </c>
      <c r="E22" s="114">
        <v>1679.0757699999999</v>
      </c>
      <c r="F22" s="114">
        <v>1783.0451799999998</v>
      </c>
      <c r="G22" s="114">
        <v>2121.06657</v>
      </c>
      <c r="H22" s="114">
        <v>4797.1598800000002</v>
      </c>
      <c r="I22" s="114">
        <v>4942.0128399999994</v>
      </c>
      <c r="J22" s="114">
        <v>4423.6044199999997</v>
      </c>
      <c r="K22" s="114">
        <v>3607.3689900000004</v>
      </c>
    </row>
    <row r="23" spans="1:11" s="16" customFormat="1" ht="15" customHeight="1">
      <c r="A23" s="147" t="s">
        <v>212</v>
      </c>
      <c r="B23" s="114">
        <v>1E-3</v>
      </c>
      <c r="C23" s="114">
        <v>2E-3</v>
      </c>
      <c r="D23" s="114">
        <v>3.3049999999999996E-2</v>
      </c>
      <c r="E23" s="114">
        <v>253.31117</v>
      </c>
      <c r="F23" s="114">
        <v>1536.06681</v>
      </c>
      <c r="G23" s="114">
        <v>940.19150999999999</v>
      </c>
      <c r="H23" s="114">
        <v>1900.1387400000001</v>
      </c>
      <c r="I23" s="114">
        <v>4583.9806500000004</v>
      </c>
      <c r="J23" s="114">
        <v>5784.4227599999995</v>
      </c>
      <c r="K23" s="114">
        <v>4695.1112800000001</v>
      </c>
    </row>
    <row r="24" spans="1:11" s="16" customFormat="1" ht="15" customHeight="1">
      <c r="A24" s="147" t="s">
        <v>591</v>
      </c>
      <c r="B24" s="114">
        <v>2211.047</v>
      </c>
      <c r="C24" s="114">
        <v>134.55251999999999</v>
      </c>
      <c r="D24" s="114">
        <v>3634.83061</v>
      </c>
      <c r="E24" s="114">
        <v>11295.415800000001</v>
      </c>
      <c r="F24" s="114">
        <v>19550.824700000001</v>
      </c>
      <c r="G24" s="114">
        <v>25116.35339</v>
      </c>
      <c r="H24" s="114">
        <v>33084.513489999998</v>
      </c>
      <c r="I24" s="114">
        <v>33084.513460000002</v>
      </c>
      <c r="J24" s="114">
        <v>33068.913820000002</v>
      </c>
      <c r="K24" s="114">
        <v>36418.658009999999</v>
      </c>
    </row>
    <row r="25" spans="1:11" s="16" customFormat="1" ht="15" customHeight="1">
      <c r="A25" s="147" t="s">
        <v>223</v>
      </c>
      <c r="B25" s="114">
        <v>13640.736570000001</v>
      </c>
      <c r="C25" s="114">
        <v>14470.801359999999</v>
      </c>
      <c r="D25" s="114">
        <v>19176.621579999999</v>
      </c>
      <c r="E25" s="114">
        <v>18244.227850000003</v>
      </c>
      <c r="F25" s="114">
        <v>16467.824690000001</v>
      </c>
      <c r="G25" s="114">
        <v>15779.85721</v>
      </c>
      <c r="H25" s="114">
        <v>14472.710489999999</v>
      </c>
      <c r="I25" s="114">
        <v>13646.39948</v>
      </c>
      <c r="J25" s="114">
        <v>13263.965529999999</v>
      </c>
      <c r="K25" s="114">
        <v>12817.186669999999</v>
      </c>
    </row>
    <row r="26" spans="1:11" s="16" customFormat="1" ht="15" customHeight="1">
      <c r="A26" s="147" t="s">
        <v>592</v>
      </c>
      <c r="B26" s="114">
        <v>1057.0993799999999</v>
      </c>
      <c r="C26" s="114">
        <v>756.02298999999994</v>
      </c>
      <c r="D26" s="114">
        <v>1144.0593000000001</v>
      </c>
      <c r="E26" s="114">
        <v>1356.6484399999999</v>
      </c>
      <c r="F26" s="114">
        <v>896.7971</v>
      </c>
      <c r="G26" s="114">
        <v>805.31600000000003</v>
      </c>
      <c r="H26" s="114">
        <v>623.96851000000004</v>
      </c>
      <c r="I26" s="114">
        <v>472.27871999999996</v>
      </c>
      <c r="J26" s="114">
        <v>479.70820000000003</v>
      </c>
      <c r="K26" s="114">
        <v>937.07060000000001</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794768.52842999995</v>
      </c>
      <c r="C28" s="395">
        <v>883590.74641000002</v>
      </c>
      <c r="D28" s="395">
        <v>997033.66949999996</v>
      </c>
      <c r="E28" s="395">
        <v>1064750.7058699999</v>
      </c>
      <c r="F28" s="395">
        <v>1058023.5992399999</v>
      </c>
      <c r="G28" s="395">
        <v>933750.14053999993</v>
      </c>
      <c r="H28" s="395">
        <v>846484.73794000002</v>
      </c>
      <c r="I28" s="395">
        <v>822886.35876999993</v>
      </c>
      <c r="J28" s="395">
        <v>821975.64975999994</v>
      </c>
      <c r="K28" s="395">
        <v>797472.14710000006</v>
      </c>
    </row>
    <row r="29" spans="1:11" s="16" customFormat="1" ht="15" customHeight="1" thickTop="1">
      <c r="A29" s="147" t="s">
        <v>594</v>
      </c>
      <c r="B29" s="114">
        <v>623725.51851999993</v>
      </c>
      <c r="C29" s="114">
        <v>723498.16415999993</v>
      </c>
      <c r="D29" s="114">
        <v>847027.32712999999</v>
      </c>
      <c r="E29" s="114">
        <v>900549.12858999998</v>
      </c>
      <c r="F29" s="114">
        <v>891228.53088999994</v>
      </c>
      <c r="G29" s="114">
        <v>625622.31527000002</v>
      </c>
      <c r="H29" s="114">
        <v>367785.69577999995</v>
      </c>
      <c r="I29" s="114">
        <v>372147.89939999999</v>
      </c>
      <c r="J29" s="114">
        <v>378933.48176</v>
      </c>
      <c r="K29" s="114">
        <v>405891.60901000001</v>
      </c>
    </row>
    <row r="30" spans="1:11" s="16" customFormat="1" ht="15" customHeight="1">
      <c r="A30" s="148" t="s">
        <v>595</v>
      </c>
      <c r="B30" s="114">
        <v>108.907</v>
      </c>
      <c r="C30" s="114">
        <v>4013.1534700000002</v>
      </c>
      <c r="D30" s="114">
        <v>3548.1925699999997</v>
      </c>
      <c r="E30" s="114">
        <v>15703.02051</v>
      </c>
      <c r="F30" s="114">
        <v>9988.5372399999997</v>
      </c>
      <c r="G30" s="114">
        <v>11323.52851</v>
      </c>
      <c r="H30" s="114">
        <v>7238.6809000000003</v>
      </c>
      <c r="I30" s="114">
        <v>8557.3161600000003</v>
      </c>
      <c r="J30" s="114">
        <v>9844.7530700000007</v>
      </c>
      <c r="K30" s="114">
        <v>12360.61447</v>
      </c>
    </row>
    <row r="31" spans="1:11" s="16" customFormat="1" ht="15" customHeight="1">
      <c r="A31" s="148" t="s">
        <v>596</v>
      </c>
      <c r="B31" s="114">
        <v>91107.366469999994</v>
      </c>
      <c r="C31" s="114">
        <v>93981.039519999991</v>
      </c>
      <c r="D31" s="114">
        <v>111271.44803</v>
      </c>
      <c r="E31" s="114">
        <v>135840.63159</v>
      </c>
      <c r="F31" s="114">
        <v>155158.33609</v>
      </c>
      <c r="G31" s="114">
        <v>144639.90556000001</v>
      </c>
      <c r="H31" s="114">
        <v>152741.54313000001</v>
      </c>
      <c r="I31" s="114">
        <v>171228.17386000001</v>
      </c>
      <c r="J31" s="114">
        <v>188535.02447999999</v>
      </c>
      <c r="K31" s="114">
        <v>184787.23308999999</v>
      </c>
    </row>
    <row r="32" spans="1:11" s="16" customFormat="1" ht="15" customHeight="1">
      <c r="A32" s="148" t="s">
        <v>597</v>
      </c>
      <c r="B32" s="114">
        <v>174888.95856999999</v>
      </c>
      <c r="C32" s="114">
        <v>103669.64323</v>
      </c>
      <c r="D32" s="114">
        <v>10377.21931</v>
      </c>
      <c r="E32" s="114">
        <v>1388.7466499999998</v>
      </c>
      <c r="F32" s="114">
        <v>169.58488</v>
      </c>
      <c r="G32" s="114">
        <v>142.84251</v>
      </c>
      <c r="H32" s="114">
        <v>142.96821</v>
      </c>
      <c r="I32" s="114">
        <v>143.05185</v>
      </c>
      <c r="J32" s="114">
        <v>143.09403</v>
      </c>
      <c r="K32" s="114">
        <v>0</v>
      </c>
    </row>
    <row r="33" spans="1:11" s="16" customFormat="1" ht="15" customHeight="1">
      <c r="A33" s="148" t="s">
        <v>598</v>
      </c>
      <c r="B33" s="114">
        <v>22213.765890000002</v>
      </c>
      <c r="C33" s="114">
        <v>19873.12155</v>
      </c>
      <c r="D33" s="114">
        <v>19428.937480000001</v>
      </c>
      <c r="E33" s="114">
        <v>36908.589319999999</v>
      </c>
      <c r="F33" s="114">
        <v>49512.333549999996</v>
      </c>
      <c r="G33" s="114">
        <v>48801.778490000004</v>
      </c>
      <c r="H33" s="114">
        <v>30222.79754</v>
      </c>
      <c r="I33" s="114">
        <v>23121.867449999998</v>
      </c>
      <c r="J33" s="114">
        <v>24205.090319999999</v>
      </c>
      <c r="K33" s="114">
        <v>22859.670050000001</v>
      </c>
    </row>
    <row r="34" spans="1:11" s="16" customFormat="1" ht="15" customHeight="1">
      <c r="A34" s="148" t="s">
        <v>599</v>
      </c>
      <c r="B34" s="114">
        <v>315441.89562000002</v>
      </c>
      <c r="C34" s="114">
        <v>471146.35100999998</v>
      </c>
      <c r="D34" s="114">
        <v>664215.04774000007</v>
      </c>
      <c r="E34" s="114">
        <v>658552.60109000001</v>
      </c>
      <c r="F34" s="114">
        <v>612497.17790000001</v>
      </c>
      <c r="G34" s="114">
        <v>373012.87148000003</v>
      </c>
      <c r="H34" s="114">
        <v>165430.55544</v>
      </c>
      <c r="I34" s="114">
        <v>158263.39211000002</v>
      </c>
      <c r="J34" s="114">
        <v>147116.20694</v>
      </c>
      <c r="K34" s="114">
        <v>176093.30794</v>
      </c>
    </row>
    <row r="35" spans="1:11" s="16" customFormat="1" ht="15" customHeight="1">
      <c r="A35" s="148" t="s">
        <v>600</v>
      </c>
      <c r="B35" s="114">
        <v>19964.624969999997</v>
      </c>
      <c r="C35" s="114">
        <v>30814.855379999997</v>
      </c>
      <c r="D35" s="114">
        <v>38186.482000000004</v>
      </c>
      <c r="E35" s="114">
        <v>52155.539429999997</v>
      </c>
      <c r="F35" s="114">
        <v>63902.561229999999</v>
      </c>
      <c r="G35" s="114">
        <v>47701.388719999995</v>
      </c>
      <c r="H35" s="114">
        <v>12009.15056</v>
      </c>
      <c r="I35" s="114">
        <v>10834.097970000001</v>
      </c>
      <c r="J35" s="114">
        <v>9089.3129200000003</v>
      </c>
      <c r="K35" s="114">
        <v>9790.7834600000006</v>
      </c>
    </row>
    <row r="36" spans="1:11" s="16" customFormat="1" ht="15" customHeight="1">
      <c r="A36" s="147" t="s">
        <v>601</v>
      </c>
      <c r="B36" s="114">
        <v>0</v>
      </c>
      <c r="C36" s="114">
        <v>0</v>
      </c>
      <c r="D36" s="114">
        <v>0</v>
      </c>
      <c r="E36" s="114">
        <v>2.1077499999999998</v>
      </c>
      <c r="F36" s="114">
        <v>0</v>
      </c>
      <c r="G36" s="114">
        <v>0</v>
      </c>
      <c r="H36" s="114">
        <v>0</v>
      </c>
      <c r="I36" s="114">
        <v>0</v>
      </c>
      <c r="J36" s="114">
        <v>0</v>
      </c>
      <c r="K36" s="114">
        <v>0</v>
      </c>
    </row>
    <row r="37" spans="1:11" s="16" customFormat="1" ht="15" customHeight="1">
      <c r="A37" s="147" t="s">
        <v>602</v>
      </c>
      <c r="B37" s="114">
        <v>157015.70083000002</v>
      </c>
      <c r="C37" s="114">
        <v>144566.50143999999</v>
      </c>
      <c r="D37" s="114">
        <v>99442.711840000004</v>
      </c>
      <c r="E37" s="114">
        <v>116956.35773</v>
      </c>
      <c r="F37" s="114">
        <v>122233.70954000001</v>
      </c>
      <c r="G37" s="114">
        <v>190156.21759000001</v>
      </c>
      <c r="H37" s="114">
        <v>362512.17176</v>
      </c>
      <c r="I37" s="114">
        <v>341470.38655</v>
      </c>
      <c r="J37" s="114">
        <v>341051.91357999999</v>
      </c>
      <c r="K37" s="114">
        <v>332115.83572999999</v>
      </c>
    </row>
    <row r="38" spans="1:11" s="16" customFormat="1" ht="15" customHeight="1">
      <c r="A38" s="147" t="s">
        <v>603</v>
      </c>
      <c r="B38" s="114">
        <v>7758.0248499999998</v>
      </c>
      <c r="C38" s="114">
        <v>8941.4936199999993</v>
      </c>
      <c r="D38" s="114">
        <v>13815.508760000001</v>
      </c>
      <c r="E38" s="114">
        <v>13588.708060000001</v>
      </c>
      <c r="F38" s="114">
        <v>15893.422869999999</v>
      </c>
      <c r="G38" s="114">
        <v>9550.3416099999995</v>
      </c>
      <c r="H38" s="114">
        <v>11038.44044</v>
      </c>
      <c r="I38" s="114">
        <v>9776.9691300000013</v>
      </c>
      <c r="J38" s="114">
        <v>8794.356029999999</v>
      </c>
      <c r="K38" s="114">
        <v>15001.930349999999</v>
      </c>
    </row>
    <row r="39" spans="1:11" s="16" customFormat="1" ht="15" customHeight="1">
      <c r="A39" s="147" t="s">
        <v>277</v>
      </c>
      <c r="B39" s="114">
        <v>6269.2842300000002</v>
      </c>
      <c r="C39" s="114">
        <v>6584.5871900000002</v>
      </c>
      <c r="D39" s="114">
        <v>7668.9812199999997</v>
      </c>
      <c r="E39" s="114">
        <v>7261.2170400000005</v>
      </c>
      <c r="F39" s="114">
        <v>7213.5481300000001</v>
      </c>
      <c r="G39" s="114">
        <v>6280.98099</v>
      </c>
      <c r="H39" s="114">
        <v>5634.2800099999995</v>
      </c>
      <c r="I39" s="114">
        <v>4589.3044</v>
      </c>
      <c r="J39" s="114">
        <v>4775.57449</v>
      </c>
      <c r="K39" s="114">
        <v>4501.0240400000002</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29079.14055</v>
      </c>
      <c r="E41" s="114">
        <v>26393.186699999998</v>
      </c>
      <c r="F41" s="114">
        <v>21454.38781</v>
      </c>
      <c r="G41" s="114">
        <v>13797.050080000001</v>
      </c>
      <c r="H41" s="114">
        <v>9152.1510099999996</v>
      </c>
      <c r="I41" s="114">
        <v>6934.72667</v>
      </c>
      <c r="J41" s="114">
        <v>4577.1360599999998</v>
      </c>
      <c r="K41" s="114">
        <v>2312.55402</v>
      </c>
    </row>
    <row r="42" spans="1:11" s="17" customFormat="1" ht="15" customHeight="1" thickBot="1">
      <c r="A42" s="147" t="s">
        <v>455</v>
      </c>
      <c r="B42" s="114">
        <v>0</v>
      </c>
      <c r="C42" s="114">
        <v>0</v>
      </c>
      <c r="D42" s="114">
        <v>0</v>
      </c>
      <c r="E42" s="114">
        <v>0</v>
      </c>
      <c r="F42" s="114">
        <v>0</v>
      </c>
      <c r="G42" s="114">
        <v>88343.235000000001</v>
      </c>
      <c r="H42" s="114">
        <v>90361.99893999999</v>
      </c>
      <c r="I42" s="114">
        <v>87967.072620000006</v>
      </c>
      <c r="J42" s="114">
        <v>83843.187839999999</v>
      </c>
      <c r="K42" s="114">
        <v>37649.193950000001</v>
      </c>
    </row>
    <row r="43" spans="1:11" ht="15" customHeight="1" thickTop="1" thickBot="1">
      <c r="A43" s="394" t="s">
        <v>605</v>
      </c>
      <c r="B43" s="395">
        <v>75218.352329999994</v>
      </c>
      <c r="C43" s="395">
        <v>77206.751099999994</v>
      </c>
      <c r="D43" s="395">
        <v>80573.70040999999</v>
      </c>
      <c r="E43" s="395">
        <v>82155.124309999999</v>
      </c>
      <c r="F43" s="395">
        <v>91270.748510000005</v>
      </c>
      <c r="G43" s="395">
        <v>75079.2264</v>
      </c>
      <c r="H43" s="395">
        <v>71279.888579999999</v>
      </c>
      <c r="I43" s="395">
        <v>68080.163979999998</v>
      </c>
      <c r="J43" s="395">
        <v>74268.346839999998</v>
      </c>
      <c r="K43" s="395">
        <v>62735.370299999995</v>
      </c>
    </row>
    <row r="44" spans="1:11" s="16" customFormat="1" ht="15" customHeight="1" thickTop="1">
      <c r="A44" s="147" t="s">
        <v>298</v>
      </c>
      <c r="B44" s="114">
        <v>56901.64</v>
      </c>
      <c r="C44" s="114">
        <v>64379.44</v>
      </c>
      <c r="D44" s="114">
        <v>66180</v>
      </c>
      <c r="E44" s="114">
        <v>68500.47</v>
      </c>
      <c r="F44" s="114">
        <v>69116.27</v>
      </c>
      <c r="G44" s="114">
        <v>88878.28</v>
      </c>
      <c r="H44" s="114">
        <v>89221.28</v>
      </c>
      <c r="I44" s="114">
        <v>89221.28</v>
      </c>
      <c r="J44" s="114">
        <v>89221.28</v>
      </c>
      <c r="K44" s="114">
        <v>100197.28</v>
      </c>
    </row>
    <row r="45" spans="1:11" s="16" customFormat="1" ht="15" customHeight="1">
      <c r="A45" s="147" t="s">
        <v>302</v>
      </c>
      <c r="B45" s="114">
        <v>5359.5865000000003</v>
      </c>
      <c r="C45" s="114">
        <v>53.62059</v>
      </c>
      <c r="D45" s="114">
        <v>53.625589999999995</v>
      </c>
      <c r="E45" s="114">
        <v>8564.9655899999998</v>
      </c>
      <c r="F45" s="114">
        <v>12556.749589999999</v>
      </c>
      <c r="G45" s="114">
        <v>396.62559000000005</v>
      </c>
      <c r="H45" s="114">
        <v>9131.1355899999999</v>
      </c>
      <c r="I45" s="114">
        <v>12856.73559</v>
      </c>
      <c r="J45" s="114">
        <v>15582.82559</v>
      </c>
      <c r="K45" s="114">
        <v>7101.6055900000001</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114">
        <v>4986.2727400000003</v>
      </c>
    </row>
    <row r="48" spans="1:11" s="16" customFormat="1" ht="15" customHeight="1">
      <c r="A48" s="147" t="s">
        <v>312</v>
      </c>
      <c r="B48" s="114">
        <v>2585.5167700000002</v>
      </c>
      <c r="C48" s="114">
        <v>2143.5297700000001</v>
      </c>
      <c r="D48" s="114">
        <v>3495.5610999999999</v>
      </c>
      <c r="E48" s="114">
        <v>-6104.3811100000003</v>
      </c>
      <c r="F48" s="114">
        <v>5123.8402000000006</v>
      </c>
      <c r="G48" s="114">
        <v>-19181.951929999999</v>
      </c>
      <c r="H48" s="114">
        <v>-32058.799749999998</v>
      </c>
      <c r="I48" s="114">
        <v>-38984.124349999998</v>
      </c>
      <c r="J48" s="114">
        <v>-35522.031490000001</v>
      </c>
      <c r="K48" s="114">
        <v>-49549.788030000003</v>
      </c>
    </row>
    <row r="49" spans="1:11" s="16" customFormat="1" ht="15" customHeight="1">
      <c r="A49" s="148" t="s">
        <v>607</v>
      </c>
      <c r="B49" s="114">
        <v>0</v>
      </c>
      <c r="C49" s="114">
        <v>0</v>
      </c>
      <c r="D49" s="114">
        <v>0</v>
      </c>
      <c r="E49" s="114">
        <v>615.80131999999992</v>
      </c>
      <c r="F49" s="114">
        <v>0</v>
      </c>
      <c r="G49" s="114">
        <v>5.77E-3</v>
      </c>
      <c r="H49" s="114">
        <v>-19181.951929999999</v>
      </c>
      <c r="I49" s="114">
        <v>-32058.799749999998</v>
      </c>
      <c r="J49" s="114">
        <v>-32058.799749999998</v>
      </c>
      <c r="K49" s="114">
        <v>-35522.031490000001</v>
      </c>
    </row>
    <row r="50" spans="1:11" s="17" customFormat="1" ht="15" customHeight="1" thickBot="1">
      <c r="A50" s="148" t="s">
        <v>608</v>
      </c>
      <c r="B50" s="114">
        <v>2585.5167700000002</v>
      </c>
      <c r="C50" s="114">
        <v>2143.5297700000001</v>
      </c>
      <c r="D50" s="114">
        <v>3495.5610999999999</v>
      </c>
      <c r="E50" s="114">
        <v>-6720.1824299999998</v>
      </c>
      <c r="F50" s="114">
        <v>5123.8402000000006</v>
      </c>
      <c r="G50" s="114">
        <v>-19181.957699999999</v>
      </c>
      <c r="H50" s="114">
        <v>-12876.847820000001</v>
      </c>
      <c r="I50" s="114">
        <v>-6925.3245999999999</v>
      </c>
      <c r="J50" s="114">
        <v>-3463.2317400000002</v>
      </c>
      <c r="K50" s="114">
        <v>-14027.756539999998</v>
      </c>
    </row>
    <row r="51" spans="1:11" ht="15" customHeight="1" thickTop="1" thickBot="1">
      <c r="A51" s="394" t="s">
        <v>609</v>
      </c>
      <c r="B51" s="395">
        <v>869986.88075999997</v>
      </c>
      <c r="C51" s="395">
        <v>960797.49751000002</v>
      </c>
      <c r="D51" s="395">
        <v>1077607.3699100001</v>
      </c>
      <c r="E51" s="395">
        <v>1146905.83018</v>
      </c>
      <c r="F51" s="395">
        <v>1149294.34775</v>
      </c>
      <c r="G51" s="395">
        <v>1008829.3669400001</v>
      </c>
      <c r="H51" s="395">
        <v>917764.62651999993</v>
      </c>
      <c r="I51" s="395">
        <v>890966.52275</v>
      </c>
      <c r="J51" s="395">
        <v>896243.99660000007</v>
      </c>
      <c r="K51" s="395">
        <v>860207.51740000001</v>
      </c>
    </row>
    <row r="52" spans="1:11" s="16" customFormat="1" ht="15" customHeight="1" thickTop="1">
      <c r="A52" s="113" t="s">
        <v>610</v>
      </c>
      <c r="B52" s="114">
        <v>68080.586609999998</v>
      </c>
      <c r="C52" s="114">
        <v>70856.858519999994</v>
      </c>
      <c r="D52" s="114">
        <v>71663.501340000003</v>
      </c>
      <c r="E52" s="114">
        <v>88420.87715</v>
      </c>
      <c r="F52" s="114">
        <v>62750.019700000004</v>
      </c>
      <c r="G52" s="114">
        <v>50553.169259999995</v>
      </c>
      <c r="H52" s="114">
        <v>31952.63898</v>
      </c>
      <c r="I52" s="114">
        <v>22077.665780000003</v>
      </c>
      <c r="J52" s="114">
        <v>29703.61508</v>
      </c>
      <c r="K52" s="114">
        <v>36598.006609999997</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67772.306629999992</v>
      </c>
      <c r="C54" s="114">
        <v>70300.586219999997</v>
      </c>
      <c r="D54" s="114">
        <v>70988.70766</v>
      </c>
      <c r="E54" s="114">
        <v>86475.31684</v>
      </c>
      <c r="F54" s="114">
        <v>60634.05558</v>
      </c>
      <c r="G54" s="114">
        <v>47594.607229999994</v>
      </c>
      <c r="H54" s="114">
        <v>29782.08526</v>
      </c>
      <c r="I54" s="114">
        <v>20119.233120000001</v>
      </c>
      <c r="J54" s="114">
        <v>27785.222739999997</v>
      </c>
      <c r="K54" s="114">
        <v>34592.986729999997</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308.27997999999997</v>
      </c>
      <c r="C56" s="114">
        <v>556.27230000000009</v>
      </c>
      <c r="D56" s="114">
        <v>674.79367999999999</v>
      </c>
      <c r="E56" s="114">
        <v>1945.5603100000001</v>
      </c>
      <c r="F56" s="114">
        <v>2115.9641200000001</v>
      </c>
      <c r="G56" s="114">
        <v>2958.5620299999996</v>
      </c>
      <c r="H56" s="114">
        <v>2170.5537200000003</v>
      </c>
      <c r="I56" s="114">
        <v>1958.4326599999999</v>
      </c>
      <c r="J56" s="114">
        <v>1918.3923400000001</v>
      </c>
      <c r="K56" s="114">
        <v>2005.0198799999998</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1658071.6937299999</v>
      </c>
      <c r="C58" s="114">
        <v>1921947.83663</v>
      </c>
      <c r="D58" s="114">
        <v>2216462.4696</v>
      </c>
      <c r="E58" s="114">
        <v>2335798.3624499999</v>
      </c>
      <c r="F58" s="114">
        <v>2342579.9192199996</v>
      </c>
      <c r="G58" s="114">
        <v>2295465.7046500002</v>
      </c>
      <c r="H58" s="114">
        <v>2137419.4205100001</v>
      </c>
      <c r="I58" s="114">
        <v>1898382.8960499999</v>
      </c>
      <c r="J58" s="114">
        <v>1873973.4613399999</v>
      </c>
      <c r="K58" s="114">
        <v>1876718.8333699999</v>
      </c>
    </row>
    <row r="59" spans="1:11">
      <c r="A59" s="396" t="s">
        <v>617</v>
      </c>
      <c r="B59" s="397">
        <v>80590.710560000007</v>
      </c>
      <c r="C59" s="397">
        <v>90654.960730000006</v>
      </c>
      <c r="D59" s="397">
        <v>102494.93459999999</v>
      </c>
      <c r="E59" s="397">
        <v>112902.21595999999</v>
      </c>
      <c r="F59" s="397">
        <v>111377.8023</v>
      </c>
      <c r="G59" s="397">
        <v>103585.6482</v>
      </c>
      <c r="H59" s="397">
        <v>84033.367249999996</v>
      </c>
      <c r="I59" s="397">
        <v>47441.03183</v>
      </c>
      <c r="J59" s="397">
        <v>70865.887170000002</v>
      </c>
      <c r="K59" s="397">
        <v>44078.216840000001</v>
      </c>
    </row>
    <row r="60" spans="1:11" ht="15" customHeight="1">
      <c r="A60" s="148" t="s">
        <v>618</v>
      </c>
      <c r="B60" s="114">
        <v>-26932.675510000001</v>
      </c>
      <c r="C60" s="114">
        <v>-32502.58122</v>
      </c>
      <c r="D60" s="114">
        <v>-35662.804349999999</v>
      </c>
      <c r="E60" s="114">
        <v>-35351.749469999995</v>
      </c>
      <c r="F60" s="114">
        <v>-37127.260439999998</v>
      </c>
      <c r="G60" s="114">
        <v>-34707.238950000006</v>
      </c>
      <c r="H60" s="114">
        <v>-29993.969269999998</v>
      </c>
      <c r="I60" s="114">
        <v>-18696.298039999998</v>
      </c>
      <c r="J60" s="114">
        <v>-28101.720329999996</v>
      </c>
      <c r="K60" s="114">
        <v>-18255.966379999998</v>
      </c>
    </row>
    <row r="61" spans="1:11" ht="15" customHeight="1">
      <c r="A61" s="147" t="s">
        <v>619</v>
      </c>
      <c r="B61" s="114">
        <v>53658.035049999999</v>
      </c>
      <c r="C61" s="114">
        <v>58152.379509999999</v>
      </c>
      <c r="D61" s="114">
        <v>66832.130250000002</v>
      </c>
      <c r="E61" s="114">
        <v>77550.466489999992</v>
      </c>
      <c r="F61" s="114">
        <v>74250.541859999998</v>
      </c>
      <c r="G61" s="114">
        <v>68878.409249999997</v>
      </c>
      <c r="H61" s="114">
        <v>54039.397979999994</v>
      </c>
      <c r="I61" s="114">
        <v>28744.733789999998</v>
      </c>
      <c r="J61" s="114">
        <v>42764.166840000005</v>
      </c>
      <c r="K61" s="114">
        <v>25822.250459999999</v>
      </c>
    </row>
    <row r="62" spans="1:11" ht="15" customHeight="1">
      <c r="A62" s="116" t="s">
        <v>620</v>
      </c>
      <c r="B62" s="114">
        <v>3722.33104</v>
      </c>
      <c r="C62" s="114">
        <v>5487.1685700000007</v>
      </c>
      <c r="D62" s="114">
        <v>7783.9442800000006</v>
      </c>
      <c r="E62" s="114">
        <v>7855.2120100000002</v>
      </c>
      <c r="F62" s="114">
        <v>19457.31523</v>
      </c>
      <c r="G62" s="114">
        <v>11910.43894</v>
      </c>
      <c r="H62" s="114">
        <v>4196.8964699999997</v>
      </c>
      <c r="I62" s="114">
        <v>6025.7599900000005</v>
      </c>
      <c r="J62" s="114">
        <v>12459.55126</v>
      </c>
      <c r="K62" s="114">
        <v>4168.3750200000004</v>
      </c>
    </row>
    <row r="63" spans="1:11" ht="15" customHeight="1">
      <c r="A63" s="148" t="s">
        <v>621</v>
      </c>
      <c r="B63" s="114">
        <v>-1668.8838799999999</v>
      </c>
      <c r="C63" s="114">
        <v>-1828.36303</v>
      </c>
      <c r="D63" s="114">
        <v>-4076.27288</v>
      </c>
      <c r="E63" s="114">
        <v>-5508.0469599999997</v>
      </c>
      <c r="F63" s="114">
        <v>-6791.42065</v>
      </c>
      <c r="G63" s="114">
        <v>-7499.1151799999998</v>
      </c>
      <c r="H63" s="114">
        <v>-3198.9636700000001</v>
      </c>
      <c r="I63" s="114">
        <v>-4828.5615299999999</v>
      </c>
      <c r="J63" s="114">
        <v>-8277.5778200000004</v>
      </c>
      <c r="K63" s="114">
        <v>-5351.0827599999993</v>
      </c>
    </row>
    <row r="64" spans="1:11" ht="15" customHeight="1">
      <c r="A64" s="117" t="s">
        <v>622</v>
      </c>
      <c r="B64" s="114">
        <v>55711.482210000002</v>
      </c>
      <c r="C64" s="114">
        <v>61811.18505</v>
      </c>
      <c r="D64" s="114">
        <v>70539.801650000009</v>
      </c>
      <c r="E64" s="114">
        <v>79897.631540000002</v>
      </c>
      <c r="F64" s="114">
        <v>86916.43643999999</v>
      </c>
      <c r="G64" s="114">
        <v>73289.733010000011</v>
      </c>
      <c r="H64" s="114">
        <v>55037.330780000004</v>
      </c>
      <c r="I64" s="114">
        <v>29941.932250000002</v>
      </c>
      <c r="J64" s="114">
        <v>46946.14028</v>
      </c>
      <c r="K64" s="114">
        <v>24639.542719999998</v>
      </c>
    </row>
    <row r="65" spans="1:11" ht="15" customHeight="1">
      <c r="A65" s="116" t="s">
        <v>623</v>
      </c>
      <c r="B65" s="114">
        <v>9421.7871799999994</v>
      </c>
      <c r="C65" s="114">
        <v>5039.2596700000004</v>
      </c>
      <c r="D65" s="114">
        <v>18600.295320000001</v>
      </c>
      <c r="E65" s="114">
        <v>20160.938329999997</v>
      </c>
      <c r="F65" s="114">
        <v>19463.320350000002</v>
      </c>
      <c r="G65" s="114">
        <v>25190.381239999999</v>
      </c>
      <c r="H65" s="114">
        <v>119014.91899999999</v>
      </c>
      <c r="I65" s="114">
        <v>23561.903910000001</v>
      </c>
      <c r="J65" s="114">
        <v>37305.74265</v>
      </c>
      <c r="K65" s="114">
        <v>20059.06525</v>
      </c>
    </row>
    <row r="66" spans="1:11" ht="15" customHeight="1">
      <c r="A66" s="116" t="s">
        <v>624</v>
      </c>
      <c r="B66" s="114">
        <v>-20152.789980000001</v>
      </c>
      <c r="C66" s="114">
        <v>-12949.760330000001</v>
      </c>
      <c r="D66" s="114">
        <v>-29105.785620000002</v>
      </c>
      <c r="E66" s="114">
        <v>-43072.585610000002</v>
      </c>
      <c r="F66" s="114">
        <v>-34572.346700000002</v>
      </c>
      <c r="G66" s="114">
        <v>-56257.572950000002</v>
      </c>
      <c r="H66" s="114">
        <v>-132822.49454000001</v>
      </c>
      <c r="I66" s="114">
        <v>-25503.106350000002</v>
      </c>
      <c r="J66" s="114">
        <v>-35975.366259999995</v>
      </c>
      <c r="K66" s="114">
        <v>-24980.988960000002</v>
      </c>
    </row>
    <row r="67" spans="1:11" ht="15" customHeight="1">
      <c r="A67" s="147" t="s">
        <v>625</v>
      </c>
      <c r="B67" s="114">
        <v>44980.47941</v>
      </c>
      <c r="C67" s="114">
        <v>53900.684390000002</v>
      </c>
      <c r="D67" s="114">
        <v>60034.311350000004</v>
      </c>
      <c r="E67" s="114">
        <v>56985.984259999997</v>
      </c>
      <c r="F67" s="114">
        <v>71807.410090000005</v>
      </c>
      <c r="G67" s="114">
        <v>42222.541299999997</v>
      </c>
      <c r="H67" s="114">
        <v>41229.755239999999</v>
      </c>
      <c r="I67" s="114">
        <v>28000.729809999997</v>
      </c>
      <c r="J67" s="114">
        <v>48276.516670000005</v>
      </c>
      <c r="K67" s="114">
        <v>19717.619010000002</v>
      </c>
    </row>
    <row r="68" spans="1:11" ht="15" customHeight="1">
      <c r="A68" s="148" t="s">
        <v>626</v>
      </c>
      <c r="B68" s="114">
        <v>-41959.99381</v>
      </c>
      <c r="C68" s="114">
        <v>-51734.626109999997</v>
      </c>
      <c r="D68" s="114">
        <v>-56667.239520000003</v>
      </c>
      <c r="E68" s="114">
        <v>-63709.406000000003</v>
      </c>
      <c r="F68" s="114">
        <v>-66310.685420000009</v>
      </c>
      <c r="G68" s="114">
        <v>-61442.752829999998</v>
      </c>
      <c r="H68" s="114">
        <v>-53529.128320000003</v>
      </c>
      <c r="I68" s="114">
        <v>-35055.674200000001</v>
      </c>
      <c r="J68" s="114">
        <v>-51872.264289999999</v>
      </c>
      <c r="K68" s="114">
        <v>-33760.256259999995</v>
      </c>
    </row>
    <row r="69" spans="1:11" ht="15" customHeight="1">
      <c r="A69" s="117" t="s">
        <v>627</v>
      </c>
      <c r="B69" s="114">
        <v>3020.4856</v>
      </c>
      <c r="C69" s="114">
        <v>2166.0582799999997</v>
      </c>
      <c r="D69" s="114">
        <v>3367.0718299999999</v>
      </c>
      <c r="E69" s="114">
        <v>-6723.4217399999998</v>
      </c>
      <c r="F69" s="114">
        <v>5496.7246699999996</v>
      </c>
      <c r="G69" s="114">
        <v>-19220.21153</v>
      </c>
      <c r="H69" s="114">
        <v>-12299.373079999999</v>
      </c>
      <c r="I69" s="114">
        <v>-7054.9443899999997</v>
      </c>
      <c r="J69" s="114">
        <v>-3595.7476200000001</v>
      </c>
      <c r="K69" s="114">
        <v>-14042.63725</v>
      </c>
    </row>
    <row r="70" spans="1:11" ht="15" customHeight="1">
      <c r="A70" s="117" t="s">
        <v>628</v>
      </c>
      <c r="B70" s="114">
        <v>-1.9599999999999999E-3</v>
      </c>
      <c r="C70" s="114">
        <v>-5.8E-4</v>
      </c>
      <c r="D70" s="114">
        <v>-2.1160000000000002E-2</v>
      </c>
      <c r="E70" s="114">
        <v>-5.9100000000000003E-3</v>
      </c>
      <c r="F70" s="114">
        <v>2.9999999999999997E-4</v>
      </c>
      <c r="G70" s="114">
        <v>4.8999999999999998E-4</v>
      </c>
      <c r="H70" s="114">
        <v>2.9999999999999997E-4</v>
      </c>
      <c r="I70" s="114">
        <v>5.0000000000000002E-5</v>
      </c>
      <c r="J70" s="114">
        <v>5.0000000000000002E-5</v>
      </c>
      <c r="K70" s="114">
        <v>1.4000000000000001E-4</v>
      </c>
    </row>
    <row r="71" spans="1:11" ht="15" customHeight="1">
      <c r="A71" s="115" t="s">
        <v>977</v>
      </c>
      <c r="B71" s="114">
        <v>-1.9599999999999999E-3</v>
      </c>
      <c r="C71" s="114">
        <v>-5.8E-4</v>
      </c>
      <c r="D71" s="114">
        <v>-2.1160000000000002E-2</v>
      </c>
      <c r="E71" s="114">
        <v>-5.9100000000000003E-3</v>
      </c>
      <c r="F71" s="114">
        <v>2.9999999999999997E-4</v>
      </c>
      <c r="G71" s="114">
        <v>4.8999999999999998E-4</v>
      </c>
      <c r="H71" s="114">
        <v>2.9999999999999997E-4</v>
      </c>
      <c r="I71" s="114">
        <v>5.0000000000000002E-5</v>
      </c>
      <c r="J71" s="114">
        <v>5.0000000000000002E-5</v>
      </c>
      <c r="K71" s="114">
        <v>1.4000000000000001E-4</v>
      </c>
    </row>
    <row r="72" spans="1:11" ht="15" customHeight="1">
      <c r="A72" s="115" t="s">
        <v>978</v>
      </c>
      <c r="B72" s="114">
        <v>0</v>
      </c>
      <c r="C72" s="114">
        <v>0</v>
      </c>
      <c r="D72" s="114">
        <v>0</v>
      </c>
      <c r="E72" s="114">
        <v>0</v>
      </c>
      <c r="F72" s="114">
        <v>0</v>
      </c>
      <c r="G72" s="114">
        <v>0</v>
      </c>
      <c r="H72" s="114">
        <v>0</v>
      </c>
      <c r="I72" s="114">
        <v>0</v>
      </c>
      <c r="J72" s="114">
        <v>0</v>
      </c>
      <c r="K72" s="114">
        <v>0</v>
      </c>
    </row>
    <row r="73" spans="1:11" ht="15" customHeight="1">
      <c r="A73" s="147" t="s">
        <v>629</v>
      </c>
      <c r="B73" s="114">
        <v>-0.17263999999999999</v>
      </c>
      <c r="C73" s="114">
        <v>-0.13641</v>
      </c>
      <c r="D73" s="114">
        <v>-0.25264999999999999</v>
      </c>
      <c r="E73" s="114">
        <v>-3.39418</v>
      </c>
      <c r="F73" s="114">
        <v>-0.17911000000000002</v>
      </c>
      <c r="G73" s="114">
        <v>-7.4150000000000008E-2</v>
      </c>
      <c r="H73" s="114">
        <v>-1.32E-2</v>
      </c>
      <c r="I73" s="114">
        <v>-2.3700000000000001E-3</v>
      </c>
      <c r="J73" s="114">
        <v>-3.0899999999999999E-3</v>
      </c>
      <c r="K73" s="114">
        <v>7.6510000000000009E-2</v>
      </c>
    </row>
    <row r="74" spans="1:11" ht="15" customHeight="1">
      <c r="A74" s="147" t="s">
        <v>1308</v>
      </c>
      <c r="B74" s="114">
        <v>6.9800000000000001E-3</v>
      </c>
      <c r="C74" s="114">
        <v>1.0230000000000001E-2</v>
      </c>
      <c r="D74" s="114">
        <v>-5.3699999999999998E-3</v>
      </c>
      <c r="E74" s="114">
        <v>-3.2856900000000002</v>
      </c>
      <c r="F74" s="114">
        <v>-3.9900000000000005E-3</v>
      </c>
      <c r="G74" s="114">
        <v>-4.2729999999999997E-2</v>
      </c>
      <c r="H74" s="114">
        <v>-1.32E-2</v>
      </c>
      <c r="I74" s="114">
        <v>-2.2599999999999999E-3</v>
      </c>
      <c r="J74" s="114">
        <v>-2.98E-3</v>
      </c>
      <c r="K74" s="114">
        <v>7.6739999999999989E-2</v>
      </c>
    </row>
    <row r="75" spans="1:11" ht="15" customHeight="1">
      <c r="A75" s="148" t="s">
        <v>434</v>
      </c>
      <c r="B75" s="114">
        <v>-0.17962</v>
      </c>
      <c r="C75" s="114">
        <v>-0.14663999999999999</v>
      </c>
      <c r="D75" s="114">
        <v>-0.24728</v>
      </c>
      <c r="E75" s="114">
        <v>-0.10848999999999999</v>
      </c>
      <c r="F75" s="114">
        <v>-0.17512</v>
      </c>
      <c r="G75" s="114">
        <v>-3.1420000000000003E-2</v>
      </c>
      <c r="H75" s="114">
        <v>0</v>
      </c>
      <c r="I75" s="114">
        <v>-1.1E-4</v>
      </c>
      <c r="J75" s="114">
        <v>-1.1E-4</v>
      </c>
      <c r="K75" s="114">
        <v>-2.3000000000000001E-4</v>
      </c>
    </row>
    <row r="76" spans="1:11" ht="15" customHeight="1">
      <c r="A76" s="147" t="s">
        <v>630</v>
      </c>
      <c r="B76" s="114">
        <v>3020.3110000000001</v>
      </c>
      <c r="C76" s="114">
        <v>2165.9212900000002</v>
      </c>
      <c r="D76" s="114">
        <v>3366.7980200000002</v>
      </c>
      <c r="E76" s="114">
        <v>-6726.8218299999999</v>
      </c>
      <c r="F76" s="114">
        <v>5496.5458600000002</v>
      </c>
      <c r="G76" s="114">
        <v>-19220.285190000002</v>
      </c>
      <c r="H76" s="114">
        <v>-12299.385980000001</v>
      </c>
      <c r="I76" s="114">
        <v>-7054.9467100000002</v>
      </c>
      <c r="J76" s="114">
        <v>-3595.7506600000002</v>
      </c>
      <c r="K76" s="114">
        <v>-14042.560599999999</v>
      </c>
    </row>
    <row r="77" spans="1:11" ht="15" customHeight="1">
      <c r="A77" s="149" t="s">
        <v>968</v>
      </c>
      <c r="B77" s="114">
        <v>3.0449999999999999</v>
      </c>
      <c r="C77" s="114">
        <v>0.13</v>
      </c>
      <c r="D77" s="114">
        <v>0</v>
      </c>
      <c r="E77" s="114">
        <v>0</v>
      </c>
      <c r="F77" s="114">
        <v>0</v>
      </c>
      <c r="G77" s="114">
        <v>0</v>
      </c>
      <c r="H77" s="114">
        <v>0</v>
      </c>
      <c r="I77" s="114">
        <v>0</v>
      </c>
      <c r="J77" s="114">
        <v>0</v>
      </c>
      <c r="K77" s="114">
        <v>0</v>
      </c>
    </row>
    <row r="78" spans="1:11" ht="15" customHeight="1">
      <c r="A78" s="117" t="s">
        <v>631</v>
      </c>
      <c r="B78" s="114">
        <v>3023.3560000000002</v>
      </c>
      <c r="C78" s="114">
        <v>2166.0512899999999</v>
      </c>
      <c r="D78" s="114">
        <v>3366.7980200000002</v>
      </c>
      <c r="E78" s="114">
        <v>-6726.8218299999999</v>
      </c>
      <c r="F78" s="114">
        <v>5496.5458600000002</v>
      </c>
      <c r="G78" s="114">
        <v>-19220.285190000002</v>
      </c>
      <c r="H78" s="114">
        <v>-12299.385980000001</v>
      </c>
      <c r="I78" s="114">
        <v>-7054.9467100000002</v>
      </c>
      <c r="J78" s="114">
        <v>-3595.7506600000002</v>
      </c>
      <c r="K78" s="114">
        <v>-14042.560599999999</v>
      </c>
    </row>
    <row r="79" spans="1:11" ht="15" customHeight="1">
      <c r="A79" s="116" t="s">
        <v>632</v>
      </c>
      <c r="B79" s="114">
        <v>-437.83922999999999</v>
      </c>
      <c r="C79" s="114">
        <v>-22.521519999999999</v>
      </c>
      <c r="D79" s="114">
        <v>128.76308</v>
      </c>
      <c r="E79" s="114">
        <v>6.6393999999999993</v>
      </c>
      <c r="F79" s="114">
        <v>-372.70565999999997</v>
      </c>
      <c r="G79" s="114">
        <v>38.327489999999997</v>
      </c>
      <c r="H79" s="114">
        <v>-577.46183999999994</v>
      </c>
      <c r="I79" s="114">
        <v>129.62210999999999</v>
      </c>
      <c r="J79" s="114">
        <v>132.51892000000001</v>
      </c>
      <c r="K79" s="114">
        <v>14.80406</v>
      </c>
    </row>
    <row r="80" spans="1:11" ht="15" customHeight="1">
      <c r="A80" s="147" t="s">
        <v>633</v>
      </c>
      <c r="B80" s="114">
        <v>2585.5167700000002</v>
      </c>
      <c r="C80" s="114">
        <v>2143.5297700000001</v>
      </c>
      <c r="D80" s="114">
        <v>3495.5610999999999</v>
      </c>
      <c r="E80" s="114">
        <v>-6720.1824299999998</v>
      </c>
      <c r="F80" s="114">
        <v>5123.8402000000006</v>
      </c>
      <c r="G80" s="114">
        <v>-19181.957699999999</v>
      </c>
      <c r="H80" s="114">
        <v>-12876.847820000001</v>
      </c>
      <c r="I80" s="114">
        <v>-6925.3245999999999</v>
      </c>
      <c r="J80" s="114">
        <v>-3463.2317400000002</v>
      </c>
      <c r="K80" s="114">
        <v>-14027.756539999998</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2585.5167700000002</v>
      </c>
      <c r="C82" s="114">
        <v>2143.5297700000001</v>
      </c>
      <c r="D82" s="114">
        <v>3495.5610999999999</v>
      </c>
      <c r="E82" s="114">
        <v>-6720.1824299999998</v>
      </c>
      <c r="F82" s="114">
        <v>5123.8402000000006</v>
      </c>
      <c r="G82" s="114">
        <v>-19181.957699999999</v>
      </c>
      <c r="H82" s="114">
        <v>-12876.847820000001</v>
      </c>
      <c r="I82" s="114">
        <v>-6925.3245999999999</v>
      </c>
      <c r="J82" s="114">
        <v>-3463.2317400000002</v>
      </c>
      <c r="K82" s="114">
        <v>-14027.756539999998</v>
      </c>
    </row>
    <row r="83" spans="1:11" ht="15" customHeight="1" thickBot="1">
      <c r="A83" s="116" t="s">
        <v>636</v>
      </c>
      <c r="B83" s="114">
        <v>0</v>
      </c>
      <c r="C83" s="114">
        <v>0</v>
      </c>
      <c r="D83" s="114">
        <v>0</v>
      </c>
      <c r="E83" s="114">
        <v>0</v>
      </c>
      <c r="F83" s="114">
        <v>0</v>
      </c>
      <c r="G83" s="114">
        <v>0</v>
      </c>
      <c r="H83" s="114">
        <v>0</v>
      </c>
      <c r="I83" s="114">
        <v>0</v>
      </c>
      <c r="J83" s="114">
        <v>0</v>
      </c>
      <c r="K83" s="114">
        <v>0</v>
      </c>
    </row>
    <row r="84" spans="1:11" ht="15" customHeight="1" thickTop="1" thickBot="1">
      <c r="A84" s="394" t="s">
        <v>637</v>
      </c>
      <c r="B84" s="395">
        <v>2585.5167700000002</v>
      </c>
      <c r="C84" s="395">
        <v>2143.5297700000001</v>
      </c>
      <c r="D84" s="395">
        <v>3495.5610999999999</v>
      </c>
      <c r="E84" s="395">
        <v>-6720.1824299999998</v>
      </c>
      <c r="F84" s="395">
        <v>5123.8402000000006</v>
      </c>
      <c r="G84" s="395">
        <v>-19181.957699999999</v>
      </c>
      <c r="H84" s="395">
        <v>-12876.847820000001</v>
      </c>
      <c r="I84" s="395">
        <v>-6925.3245999999999</v>
      </c>
      <c r="J84" s="395">
        <v>-3463.2317400000002</v>
      </c>
      <c r="K84" s="395">
        <v>-14027.756539999998</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50" t="s">
        <v>442</v>
      </c>
      <c r="B1" s="750"/>
      <c r="C1" s="750"/>
      <c r="D1" s="750"/>
      <c r="E1" s="750"/>
      <c r="F1" s="750"/>
      <c r="G1" s="750"/>
      <c r="H1" s="750"/>
      <c r="I1" s="750"/>
      <c r="J1" s="750"/>
      <c r="K1" s="750"/>
    </row>
    <row r="2" spans="1:11" ht="15" customHeight="1">
      <c r="A2" s="751" t="s">
        <v>572</v>
      </c>
      <c r="B2" s="751"/>
      <c r="C2" s="751"/>
      <c r="D2" s="751"/>
      <c r="E2" s="751"/>
      <c r="F2" s="751"/>
      <c r="G2" s="751"/>
      <c r="H2" s="751"/>
      <c r="I2" s="751"/>
      <c r="J2" s="751"/>
      <c r="K2" s="751"/>
    </row>
    <row r="3" spans="1:11" ht="15" customHeight="1">
      <c r="A3" s="751" t="s">
        <v>990</v>
      </c>
      <c r="B3" s="751"/>
      <c r="C3" s="751"/>
      <c r="D3" s="751"/>
      <c r="E3" s="751"/>
      <c r="F3" s="751"/>
      <c r="G3" s="751"/>
      <c r="H3" s="751"/>
      <c r="I3" s="751"/>
      <c r="J3" s="751"/>
      <c r="K3" s="751"/>
    </row>
    <row r="4" spans="1:11" ht="30" customHeight="1">
      <c r="A4" s="752" t="s">
        <v>512</v>
      </c>
      <c r="B4" s="752"/>
      <c r="C4" s="752"/>
      <c r="D4" s="752"/>
      <c r="E4" s="752"/>
      <c r="F4" s="752"/>
      <c r="G4" s="752"/>
      <c r="H4" s="752"/>
      <c r="I4" s="752"/>
      <c r="J4" s="752"/>
      <c r="K4" s="752"/>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2617801.0359999998</v>
      </c>
      <c r="C7" s="395">
        <v>2942920.1361100003</v>
      </c>
      <c r="D7" s="395">
        <v>3343173.19539</v>
      </c>
      <c r="E7" s="395">
        <v>3420756.0660700002</v>
      </c>
      <c r="F7" s="395">
        <v>3655442.6066900003</v>
      </c>
      <c r="G7" s="395">
        <v>3871436.4313300001</v>
      </c>
      <c r="H7" s="395">
        <v>4539811.2889899993</v>
      </c>
      <c r="I7" s="395">
        <v>5075295.7241700003</v>
      </c>
      <c r="J7" s="395">
        <v>5218360.8518100008</v>
      </c>
      <c r="K7" s="395">
        <v>5736864.7954299999</v>
      </c>
    </row>
    <row r="8" spans="1:11" s="16" customFormat="1" ht="15" customHeight="1" thickTop="1">
      <c r="A8" s="147" t="s">
        <v>162</v>
      </c>
      <c r="B8" s="114">
        <v>124164.60539</v>
      </c>
      <c r="C8" s="114">
        <v>164598.07703000001</v>
      </c>
      <c r="D8" s="114">
        <v>301711.5442</v>
      </c>
      <c r="E8" s="114">
        <v>177296.3909</v>
      </c>
      <c r="F8" s="114">
        <v>256950.68463</v>
      </c>
      <c r="G8" s="114">
        <v>296256.77467000001</v>
      </c>
      <c r="H8" s="114">
        <v>291857.77698000002</v>
      </c>
      <c r="I8" s="114">
        <v>567064.24465000001</v>
      </c>
      <c r="J8" s="114">
        <v>456937.63885000005</v>
      </c>
      <c r="K8" s="114">
        <v>518464.91117000004</v>
      </c>
    </row>
    <row r="9" spans="1:11" s="16" customFormat="1" ht="15" customHeight="1">
      <c r="A9" s="147" t="s">
        <v>171</v>
      </c>
      <c r="B9" s="114">
        <v>113597.42627</v>
      </c>
      <c r="C9" s="114">
        <v>93027.850539999999</v>
      </c>
      <c r="D9" s="114">
        <v>121892.82326</v>
      </c>
      <c r="E9" s="114">
        <v>152429.51761000001</v>
      </c>
      <c r="F9" s="114">
        <v>61542.297350000001</v>
      </c>
      <c r="G9" s="114">
        <v>81653.40340000001</v>
      </c>
      <c r="H9" s="114">
        <v>191003.78096999999</v>
      </c>
      <c r="I9" s="114">
        <v>318979.50258999999</v>
      </c>
      <c r="J9" s="114">
        <v>241829.59311000002</v>
      </c>
      <c r="K9" s="114">
        <v>112050.95343000001</v>
      </c>
    </row>
    <row r="10" spans="1:11" s="16" customFormat="1" ht="15" customHeight="1">
      <c r="A10" s="147" t="s">
        <v>180</v>
      </c>
      <c r="B10" s="114">
        <v>2282998.1688299999</v>
      </c>
      <c r="C10" s="114">
        <v>2571384.9606999997</v>
      </c>
      <c r="D10" s="114">
        <v>2743960.5041499999</v>
      </c>
      <c r="E10" s="114">
        <v>2838923.6910399999</v>
      </c>
      <c r="F10" s="114">
        <v>3098050.2146700001</v>
      </c>
      <c r="G10" s="114">
        <v>3242975.6119899997</v>
      </c>
      <c r="H10" s="114">
        <v>3655642.41848</v>
      </c>
      <c r="I10" s="114">
        <v>3832334.7388200001</v>
      </c>
      <c r="J10" s="114">
        <v>4038336.9316199999</v>
      </c>
      <c r="K10" s="114">
        <v>4414989.33813</v>
      </c>
    </row>
    <row r="11" spans="1:11" s="16" customFormat="1" ht="15" customHeight="1">
      <c r="A11" s="148" t="s">
        <v>581</v>
      </c>
      <c r="B11" s="114">
        <v>2287530.91133</v>
      </c>
      <c r="C11" s="114">
        <v>2575004.7435999997</v>
      </c>
      <c r="D11" s="114">
        <v>2736393.1309499997</v>
      </c>
      <c r="E11" s="114">
        <v>2829824.9759999998</v>
      </c>
      <c r="F11" s="114">
        <v>3077284.2771000001</v>
      </c>
      <c r="G11" s="114">
        <v>3235623.20328</v>
      </c>
      <c r="H11" s="114">
        <v>3365412.10286</v>
      </c>
      <c r="I11" s="114">
        <v>3407648.5500700003</v>
      </c>
      <c r="J11" s="114">
        <v>3563336.3864799999</v>
      </c>
      <c r="K11" s="114">
        <v>3879851.3470300003</v>
      </c>
    </row>
    <row r="12" spans="1:11" s="16" customFormat="1" ht="15" customHeight="1">
      <c r="A12" s="148" t="s">
        <v>582</v>
      </c>
      <c r="B12" s="114">
        <v>2273540.2989899996</v>
      </c>
      <c r="C12" s="114">
        <v>2547374.0981000001</v>
      </c>
      <c r="D12" s="114">
        <v>2699144.5355100003</v>
      </c>
      <c r="E12" s="114">
        <v>2790211.6661900003</v>
      </c>
      <c r="F12" s="114">
        <v>3036603.0761500001</v>
      </c>
      <c r="G12" s="114">
        <v>3180719.4671100001</v>
      </c>
      <c r="H12" s="114">
        <v>3305508.2818899998</v>
      </c>
      <c r="I12" s="114">
        <v>3319740.4897099999</v>
      </c>
      <c r="J12" s="114">
        <v>3430600.0875800001</v>
      </c>
      <c r="K12" s="114">
        <v>3620138.8963500001</v>
      </c>
    </row>
    <row r="13" spans="1:11" s="16" customFormat="1" ht="15" customHeight="1">
      <c r="A13" s="148" t="s">
        <v>583</v>
      </c>
      <c r="B13" s="114">
        <v>13990.61234</v>
      </c>
      <c r="C13" s="114">
        <v>27630.645499999999</v>
      </c>
      <c r="D13" s="114">
        <v>37248.595439999997</v>
      </c>
      <c r="E13" s="114">
        <v>39613.309809999999</v>
      </c>
      <c r="F13" s="114">
        <v>40681.200950000006</v>
      </c>
      <c r="G13" s="114">
        <v>54903.736170000004</v>
      </c>
      <c r="H13" s="114">
        <v>59903.820970000001</v>
      </c>
      <c r="I13" s="114">
        <v>87908.060360000003</v>
      </c>
      <c r="J13" s="114">
        <v>132736.29889999999</v>
      </c>
      <c r="K13" s="114">
        <v>259712.45068000001</v>
      </c>
    </row>
    <row r="14" spans="1:11" s="16" customFormat="1" ht="15" customHeight="1">
      <c r="A14" s="148" t="s">
        <v>584</v>
      </c>
      <c r="B14" s="114">
        <v>15803.948890000001</v>
      </c>
      <c r="C14" s="114">
        <v>16195.820109999999</v>
      </c>
      <c r="D14" s="114">
        <v>14759.79722</v>
      </c>
      <c r="E14" s="114">
        <v>12297.144689999999</v>
      </c>
      <c r="F14" s="114">
        <v>23511.06437</v>
      </c>
      <c r="G14" s="114">
        <v>16734.71357</v>
      </c>
      <c r="H14" s="114">
        <v>12436.3963</v>
      </c>
      <c r="I14" s="114">
        <v>12669.48569</v>
      </c>
      <c r="J14" s="114">
        <v>12072.249250000001</v>
      </c>
      <c r="K14" s="114">
        <v>23840.281510000001</v>
      </c>
    </row>
    <row r="15" spans="1:11" s="16" customFormat="1" ht="15" customHeight="1">
      <c r="A15" s="148" t="s">
        <v>585</v>
      </c>
      <c r="B15" s="114">
        <v>15480.98144</v>
      </c>
      <c r="C15" s="114">
        <v>14567.283029999999</v>
      </c>
      <c r="D15" s="114">
        <v>13793.33251</v>
      </c>
      <c r="E15" s="114">
        <v>12146.51958</v>
      </c>
      <c r="F15" s="114">
        <v>22773.866409999999</v>
      </c>
      <c r="G15" s="114">
        <v>16400.78775</v>
      </c>
      <c r="H15" s="114">
        <v>11930.007</v>
      </c>
      <c r="I15" s="114">
        <v>11988.98826</v>
      </c>
      <c r="J15" s="114">
        <v>11674.989880000001</v>
      </c>
      <c r="K15" s="114">
        <v>22754.427299999999</v>
      </c>
    </row>
    <row r="16" spans="1:11" s="16" customFormat="1" ht="15" customHeight="1">
      <c r="A16" s="148" t="s">
        <v>586</v>
      </c>
      <c r="B16" s="114">
        <v>322.96744999999999</v>
      </c>
      <c r="C16" s="114">
        <v>1628.5370800000001</v>
      </c>
      <c r="D16" s="114">
        <v>966.46470999999997</v>
      </c>
      <c r="E16" s="114">
        <v>150.62510999999998</v>
      </c>
      <c r="F16" s="114">
        <v>737.19795999999997</v>
      </c>
      <c r="G16" s="114">
        <v>333.92581999999999</v>
      </c>
      <c r="H16" s="114">
        <v>506.38929999999999</v>
      </c>
      <c r="I16" s="114">
        <v>680.49743000000001</v>
      </c>
      <c r="J16" s="114">
        <v>397.25936999999999</v>
      </c>
      <c r="K16" s="114">
        <v>1085.85421</v>
      </c>
    </row>
    <row r="17" spans="1:11" s="16" customFormat="1" ht="15" customHeight="1">
      <c r="A17" s="148" t="s">
        <v>587</v>
      </c>
      <c r="B17" s="114">
        <v>14274.664359999999</v>
      </c>
      <c r="C17" s="114">
        <v>26136.09316</v>
      </c>
      <c r="D17" s="114">
        <v>44112.171219999997</v>
      </c>
      <c r="E17" s="114">
        <v>48529.291420000001</v>
      </c>
      <c r="F17" s="114">
        <v>41955.550759999998</v>
      </c>
      <c r="G17" s="114">
        <v>47223.652630000004</v>
      </c>
      <c r="H17" s="114">
        <v>46576.097829999999</v>
      </c>
      <c r="I17" s="114">
        <v>43805.50013</v>
      </c>
      <c r="J17" s="114">
        <v>40339.573750000003</v>
      </c>
      <c r="K17" s="114">
        <v>33306.391129999996</v>
      </c>
    </row>
    <row r="18" spans="1:11" s="16" customFormat="1" ht="15" customHeight="1">
      <c r="A18" s="148" t="s">
        <v>588</v>
      </c>
      <c r="B18" s="114">
        <v>14034.911039999999</v>
      </c>
      <c r="C18" s="114">
        <v>23381.933109999998</v>
      </c>
      <c r="D18" s="114">
        <v>41937.198710000004</v>
      </c>
      <c r="E18" s="114">
        <v>45529.343390000002</v>
      </c>
      <c r="F18" s="114">
        <v>40693.94601</v>
      </c>
      <c r="G18" s="114">
        <v>45580.07273</v>
      </c>
      <c r="H18" s="114">
        <v>43739.510179999997</v>
      </c>
      <c r="I18" s="114">
        <v>42450.426899999999</v>
      </c>
      <c r="J18" s="114">
        <v>38992.630600000004</v>
      </c>
      <c r="K18" s="114">
        <v>32139.555680000001</v>
      </c>
    </row>
    <row r="19" spans="1:11" s="16" customFormat="1" ht="15" customHeight="1">
      <c r="A19" s="148" t="s">
        <v>589</v>
      </c>
      <c r="B19" s="114">
        <v>239.75332</v>
      </c>
      <c r="C19" s="114">
        <v>2754.16005</v>
      </c>
      <c r="D19" s="114">
        <v>2174.9725099999996</v>
      </c>
      <c r="E19" s="114">
        <v>2999.94803</v>
      </c>
      <c r="F19" s="114">
        <v>1261.60475</v>
      </c>
      <c r="G19" s="114">
        <v>1643.5799</v>
      </c>
      <c r="H19" s="114">
        <v>2836.5876499999999</v>
      </c>
      <c r="I19" s="114">
        <v>1355.07323</v>
      </c>
      <c r="J19" s="114">
        <v>1346.9431499999998</v>
      </c>
      <c r="K19" s="114">
        <v>1166.83545</v>
      </c>
    </row>
    <row r="20" spans="1:11" s="16" customFormat="1" ht="15" customHeight="1">
      <c r="A20" s="148" t="s">
        <v>193</v>
      </c>
      <c r="B20" s="114">
        <v>38372.869960000004</v>
      </c>
      <c r="C20" s="114">
        <v>38766.04941</v>
      </c>
      <c r="D20" s="114">
        <v>41286.042289999998</v>
      </c>
      <c r="E20" s="114">
        <v>43827.151949999999</v>
      </c>
      <c r="F20" s="114">
        <v>46232.014280000003</v>
      </c>
      <c r="G20" s="114">
        <v>49677.034950000001</v>
      </c>
      <c r="H20" s="114">
        <v>370176.27145999996</v>
      </c>
      <c r="I20" s="114">
        <v>489890.22138</v>
      </c>
      <c r="J20" s="114">
        <v>540585.84247999999</v>
      </c>
      <c r="K20" s="114">
        <v>600139.40610000002</v>
      </c>
    </row>
    <row r="21" spans="1:11" s="16" customFormat="1" ht="15" customHeight="1">
      <c r="A21" s="148" t="s">
        <v>590</v>
      </c>
      <c r="B21" s="114">
        <v>-72984.225709999999</v>
      </c>
      <c r="C21" s="114">
        <v>-84717.745580000003</v>
      </c>
      <c r="D21" s="114">
        <v>-92590.637530000007</v>
      </c>
      <c r="E21" s="114">
        <v>-95554.873019999999</v>
      </c>
      <c r="F21" s="114">
        <v>-90932.69184</v>
      </c>
      <c r="G21" s="114">
        <v>-106282.99244</v>
      </c>
      <c r="H21" s="114">
        <v>-138958.44996999999</v>
      </c>
      <c r="I21" s="114">
        <v>-121679.01845</v>
      </c>
      <c r="J21" s="114">
        <v>-117997.12034000001</v>
      </c>
      <c r="K21" s="114">
        <v>-122148.08764</v>
      </c>
    </row>
    <row r="22" spans="1:11" s="16" customFormat="1" ht="15" customHeight="1">
      <c r="A22" s="147" t="s">
        <v>206</v>
      </c>
      <c r="B22" s="114">
        <v>19516.115269999998</v>
      </c>
      <c r="C22" s="114">
        <v>23895.968570000001</v>
      </c>
      <c r="D22" s="114">
        <v>28951.98473</v>
      </c>
      <c r="E22" s="114">
        <v>39903.627260000001</v>
      </c>
      <c r="F22" s="114">
        <v>22033.82085</v>
      </c>
      <c r="G22" s="114">
        <v>35949.696020000003</v>
      </c>
      <c r="H22" s="114">
        <v>65529.434719999997</v>
      </c>
      <c r="I22" s="114">
        <v>75841.631859999994</v>
      </c>
      <c r="J22" s="114">
        <v>85307.208180000001</v>
      </c>
      <c r="K22" s="114">
        <v>90071.213269999993</v>
      </c>
    </row>
    <row r="23" spans="1:11" s="16" customFormat="1" ht="15" customHeight="1">
      <c r="A23" s="147" t="s">
        <v>212</v>
      </c>
      <c r="B23" s="114">
        <v>1.0999999999999999E-2</v>
      </c>
      <c r="C23" s="114">
        <v>64.815269999999998</v>
      </c>
      <c r="D23" s="114">
        <v>2438.5225499999997</v>
      </c>
      <c r="E23" s="114">
        <v>8056.8140199999998</v>
      </c>
      <c r="F23" s="114">
        <v>8031.7045099999996</v>
      </c>
      <c r="G23" s="114">
        <v>3319.8590199999999</v>
      </c>
      <c r="H23" s="114">
        <v>1429.6446299999998</v>
      </c>
      <c r="I23" s="114">
        <v>1089.28018</v>
      </c>
      <c r="J23" s="114">
        <v>1047.7392600000001</v>
      </c>
      <c r="K23" s="114">
        <v>645.04942000000005</v>
      </c>
    </row>
    <row r="24" spans="1:11" s="16" customFormat="1" ht="15" customHeight="1">
      <c r="A24" s="147" t="s">
        <v>591</v>
      </c>
      <c r="B24" s="114">
        <v>387.89777000000004</v>
      </c>
      <c r="C24" s="114">
        <v>387.89777000000004</v>
      </c>
      <c r="D24" s="114">
        <v>34297.107590000007</v>
      </c>
      <c r="E24" s="114">
        <v>47058.10224</v>
      </c>
      <c r="F24" s="114">
        <v>43818.946040000003</v>
      </c>
      <c r="G24" s="114">
        <v>51385.32948</v>
      </c>
      <c r="H24" s="114">
        <v>183868.54731999998</v>
      </c>
      <c r="I24" s="114">
        <v>139400.61662000002</v>
      </c>
      <c r="J24" s="114">
        <v>256321.73344000001</v>
      </c>
      <c r="K24" s="114">
        <v>465017.39012</v>
      </c>
    </row>
    <row r="25" spans="1:11" s="16" customFormat="1" ht="15" customHeight="1">
      <c r="A25" s="147" t="s">
        <v>223</v>
      </c>
      <c r="B25" s="114">
        <v>64745.07473</v>
      </c>
      <c r="C25" s="114">
        <v>77494.46802</v>
      </c>
      <c r="D25" s="114">
        <v>97889.376680000001</v>
      </c>
      <c r="E25" s="114">
        <v>141175.39791</v>
      </c>
      <c r="F25" s="114">
        <v>149343.88816</v>
      </c>
      <c r="G25" s="114">
        <v>142251.04428999999</v>
      </c>
      <c r="H25" s="114">
        <v>134506.60490999999</v>
      </c>
      <c r="I25" s="114">
        <v>132458.56065999999</v>
      </c>
      <c r="J25" s="114">
        <v>131183.10040999998</v>
      </c>
      <c r="K25" s="114">
        <v>127559.32977</v>
      </c>
    </row>
    <row r="26" spans="1:11" s="16" customFormat="1" ht="15" customHeight="1">
      <c r="A26" s="147" t="s">
        <v>592</v>
      </c>
      <c r="B26" s="114">
        <v>12391.73674</v>
      </c>
      <c r="C26" s="114">
        <v>12066.09821</v>
      </c>
      <c r="D26" s="114">
        <v>12031.33223</v>
      </c>
      <c r="E26" s="114">
        <v>15912.525089999999</v>
      </c>
      <c r="F26" s="114">
        <v>15671.05048</v>
      </c>
      <c r="G26" s="114">
        <v>17644.712460000002</v>
      </c>
      <c r="H26" s="114">
        <v>15973.080980000001</v>
      </c>
      <c r="I26" s="114">
        <v>8127.1487900000002</v>
      </c>
      <c r="J26" s="114">
        <v>7396.9069400000008</v>
      </c>
      <c r="K26" s="114">
        <v>8066.6101200000003</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2424822.0438000001</v>
      </c>
      <c r="C28" s="395">
        <v>2725826.5228000004</v>
      </c>
      <c r="D28" s="395">
        <v>3108557.40381</v>
      </c>
      <c r="E28" s="395">
        <v>3171377.6573600001</v>
      </c>
      <c r="F28" s="395">
        <v>3409523.5293699997</v>
      </c>
      <c r="G28" s="395">
        <v>3557274.3309999998</v>
      </c>
      <c r="H28" s="395">
        <v>4206005.6270199995</v>
      </c>
      <c r="I28" s="395">
        <v>4722631.3878300004</v>
      </c>
      <c r="J28" s="395">
        <v>4846313.9711800003</v>
      </c>
      <c r="K28" s="395">
        <v>5356919.7672600001</v>
      </c>
    </row>
    <row r="29" spans="1:11" s="16" customFormat="1" ht="15" customHeight="1" thickTop="1">
      <c r="A29" s="147" t="s">
        <v>594</v>
      </c>
      <c r="B29" s="114">
        <v>2079137.2333900002</v>
      </c>
      <c r="C29" s="114">
        <v>2356369.03265</v>
      </c>
      <c r="D29" s="114">
        <v>2720624.48911</v>
      </c>
      <c r="E29" s="114">
        <v>2799240.3751399997</v>
      </c>
      <c r="F29" s="114">
        <v>2962069.3538600001</v>
      </c>
      <c r="G29" s="114">
        <v>3077884.6801999998</v>
      </c>
      <c r="H29" s="114">
        <v>3215663.3393699997</v>
      </c>
      <c r="I29" s="114">
        <v>3862933.9671199997</v>
      </c>
      <c r="J29" s="114">
        <v>3961597.4379400001</v>
      </c>
      <c r="K29" s="114">
        <v>4047667.7838400002</v>
      </c>
    </row>
    <row r="30" spans="1:11" s="16" customFormat="1" ht="15" customHeight="1">
      <c r="A30" s="148" t="s">
        <v>595</v>
      </c>
      <c r="B30" s="114">
        <v>13987.78001</v>
      </c>
      <c r="C30" s="114">
        <v>24819.116469999997</v>
      </c>
      <c r="D30" s="114">
        <v>41851.373890000003</v>
      </c>
      <c r="E30" s="114">
        <v>55765.342039999996</v>
      </c>
      <c r="F30" s="114">
        <v>65351.595829999998</v>
      </c>
      <c r="G30" s="114">
        <v>124456.3912</v>
      </c>
      <c r="H30" s="114">
        <v>309287.70483999996</v>
      </c>
      <c r="I30" s="114">
        <v>525687.01338999998</v>
      </c>
      <c r="J30" s="114">
        <v>421665.9694</v>
      </c>
      <c r="K30" s="114">
        <v>271030.90351999999</v>
      </c>
    </row>
    <row r="31" spans="1:11" s="16" customFormat="1" ht="15" customHeight="1">
      <c r="A31" s="148" t="s">
        <v>596</v>
      </c>
      <c r="B31" s="114">
        <v>354026.26806000003</v>
      </c>
      <c r="C31" s="114">
        <v>348546.44702999998</v>
      </c>
      <c r="D31" s="114">
        <v>383852.04456000001</v>
      </c>
      <c r="E31" s="114">
        <v>408723.46737000003</v>
      </c>
      <c r="F31" s="114">
        <v>468725.52256999997</v>
      </c>
      <c r="G31" s="114">
        <v>487314.67287999997</v>
      </c>
      <c r="H31" s="114">
        <v>728327.90285000007</v>
      </c>
      <c r="I31" s="114">
        <v>1010474.80009</v>
      </c>
      <c r="J31" s="114">
        <v>1127216.1133399999</v>
      </c>
      <c r="K31" s="114">
        <v>1093404.48309</v>
      </c>
    </row>
    <row r="32" spans="1:11" s="16" customFormat="1" ht="15" customHeight="1">
      <c r="A32" s="148" t="s">
        <v>597</v>
      </c>
      <c r="B32" s="114">
        <v>62791.574110000001</v>
      </c>
      <c r="C32" s="114">
        <v>11127.8897</v>
      </c>
      <c r="D32" s="114">
        <v>6051.1191699999999</v>
      </c>
      <c r="E32" s="114">
        <v>3874.8347400000002</v>
      </c>
      <c r="F32" s="114">
        <v>6172.2966100000003</v>
      </c>
      <c r="G32" s="114">
        <v>56831.34302</v>
      </c>
      <c r="H32" s="114">
        <v>55382.358489999999</v>
      </c>
      <c r="I32" s="114">
        <v>52333.848180000001</v>
      </c>
      <c r="J32" s="114">
        <v>52316.679149999996</v>
      </c>
      <c r="K32" s="114">
        <v>52171.653380000003</v>
      </c>
    </row>
    <row r="33" spans="1:11" s="16" customFormat="1" ht="15" customHeight="1">
      <c r="A33" s="148" t="s">
        <v>598</v>
      </c>
      <c r="B33" s="114">
        <v>3913.56439</v>
      </c>
      <c r="C33" s="114">
        <v>3441.0439799999999</v>
      </c>
      <c r="D33" s="114">
        <v>3497.3060099999998</v>
      </c>
      <c r="E33" s="114">
        <v>6099.3832300000004</v>
      </c>
      <c r="F33" s="114">
        <v>9418.9530999999988</v>
      </c>
      <c r="G33" s="114">
        <v>7571.4543600000006</v>
      </c>
      <c r="H33" s="114">
        <v>9187.4818500000001</v>
      </c>
      <c r="I33" s="114">
        <v>9734.99575</v>
      </c>
      <c r="J33" s="114">
        <v>11251.16618</v>
      </c>
      <c r="K33" s="114">
        <v>11997.281560000001</v>
      </c>
    </row>
    <row r="34" spans="1:11" s="16" customFormat="1" ht="15" customHeight="1">
      <c r="A34" s="148" t="s">
        <v>599</v>
      </c>
      <c r="B34" s="114">
        <v>1551940.7499300002</v>
      </c>
      <c r="C34" s="114">
        <v>1838942.8639</v>
      </c>
      <c r="D34" s="114">
        <v>2112504.2594900001</v>
      </c>
      <c r="E34" s="114">
        <v>2113567.4751900001</v>
      </c>
      <c r="F34" s="114">
        <v>2163320.3194499998</v>
      </c>
      <c r="G34" s="114">
        <v>2135019.0276500001</v>
      </c>
      <c r="H34" s="114">
        <v>1844570.9240299999</v>
      </c>
      <c r="I34" s="114">
        <v>1987649.3716899999</v>
      </c>
      <c r="J34" s="114">
        <v>2056628.16946</v>
      </c>
      <c r="K34" s="114">
        <v>2346296.7635599999</v>
      </c>
    </row>
    <row r="35" spans="1:11" s="16" customFormat="1" ht="15" customHeight="1">
      <c r="A35" s="148" t="s">
        <v>600</v>
      </c>
      <c r="B35" s="114">
        <v>92477.296889999998</v>
      </c>
      <c r="C35" s="114">
        <v>129491.67156999999</v>
      </c>
      <c r="D35" s="114">
        <v>172868.38599000001</v>
      </c>
      <c r="E35" s="114">
        <v>211209.87257000001</v>
      </c>
      <c r="F35" s="114">
        <v>249080.66630000001</v>
      </c>
      <c r="G35" s="114">
        <v>266691.79109000001</v>
      </c>
      <c r="H35" s="114">
        <v>268906.96730999998</v>
      </c>
      <c r="I35" s="114">
        <v>277053.93802</v>
      </c>
      <c r="J35" s="114">
        <v>292519.34041</v>
      </c>
      <c r="K35" s="114">
        <v>272766.69873</v>
      </c>
    </row>
    <row r="36" spans="1:11" s="16" customFormat="1" ht="15" customHeight="1">
      <c r="A36" s="147" t="s">
        <v>601</v>
      </c>
      <c r="B36" s="114">
        <v>0</v>
      </c>
      <c r="C36" s="114">
        <v>0</v>
      </c>
      <c r="D36" s="114">
        <v>0.55749000000000004</v>
      </c>
      <c r="E36" s="114">
        <v>50.862699999999997</v>
      </c>
      <c r="F36" s="114">
        <v>55.264040000000001</v>
      </c>
      <c r="G36" s="114">
        <v>51.252559999999995</v>
      </c>
      <c r="H36" s="114">
        <v>83.004259999999988</v>
      </c>
      <c r="I36" s="114">
        <v>84.602140000000006</v>
      </c>
      <c r="J36" s="114">
        <v>115.49764</v>
      </c>
      <c r="K36" s="114">
        <v>0</v>
      </c>
    </row>
    <row r="37" spans="1:11" s="16" customFormat="1" ht="15" customHeight="1">
      <c r="A37" s="147" t="s">
        <v>602</v>
      </c>
      <c r="B37" s="114">
        <v>82297.802689999997</v>
      </c>
      <c r="C37" s="114">
        <v>138292.99125999998</v>
      </c>
      <c r="D37" s="114">
        <v>165256.99258000002</v>
      </c>
      <c r="E37" s="114">
        <v>128324.5104</v>
      </c>
      <c r="F37" s="114">
        <v>214180.33887000001</v>
      </c>
      <c r="G37" s="114">
        <v>216624.90529</v>
      </c>
      <c r="H37" s="114">
        <v>517524.40110000002</v>
      </c>
      <c r="I37" s="114">
        <v>561589.20397000003</v>
      </c>
      <c r="J37" s="114">
        <v>494678.29301999998</v>
      </c>
      <c r="K37" s="114">
        <v>905923.59077999997</v>
      </c>
    </row>
    <row r="38" spans="1:11" s="16" customFormat="1" ht="15" customHeight="1">
      <c r="A38" s="147" t="s">
        <v>603</v>
      </c>
      <c r="B38" s="114">
        <v>77897.626940000002</v>
      </c>
      <c r="C38" s="114">
        <v>65725.729269999996</v>
      </c>
      <c r="D38" s="114">
        <v>77923.574689999994</v>
      </c>
      <c r="E38" s="114">
        <v>91352.892219999994</v>
      </c>
      <c r="F38" s="114">
        <v>62127.036039999999</v>
      </c>
      <c r="G38" s="114">
        <v>102914.51715</v>
      </c>
      <c r="H38" s="114">
        <v>133380.26691000001</v>
      </c>
      <c r="I38" s="114">
        <v>129175.40334</v>
      </c>
      <c r="J38" s="114">
        <v>167604.46061000001</v>
      </c>
      <c r="K38" s="114">
        <v>138051.28405000002</v>
      </c>
    </row>
    <row r="39" spans="1:11" s="16" customFormat="1" ht="15" customHeight="1">
      <c r="A39" s="147" t="s">
        <v>277</v>
      </c>
      <c r="B39" s="114">
        <v>36625.889340000002</v>
      </c>
      <c r="C39" s="114">
        <v>38482.664360000002</v>
      </c>
      <c r="D39" s="114">
        <v>40061.759789999996</v>
      </c>
      <c r="E39" s="114">
        <v>41943.028789999997</v>
      </c>
      <c r="F39" s="114">
        <v>46491.4283</v>
      </c>
      <c r="G39" s="114">
        <v>49590.010289999998</v>
      </c>
      <c r="H39" s="114">
        <v>51604.266680000001</v>
      </c>
      <c r="I39" s="114">
        <v>52707.462020000006</v>
      </c>
      <c r="J39" s="114">
        <v>54940.933659999995</v>
      </c>
      <c r="K39" s="114">
        <v>57701.763989999999</v>
      </c>
    </row>
    <row r="40" spans="1:11" s="16" customFormat="1" ht="15" customHeight="1">
      <c r="A40" s="147" t="s">
        <v>283</v>
      </c>
      <c r="B40" s="114">
        <v>69900.427209999994</v>
      </c>
      <c r="C40" s="114">
        <v>48982.896280000001</v>
      </c>
      <c r="D40" s="114">
        <v>28042.460360000001</v>
      </c>
      <c r="E40" s="114">
        <v>21046.708579999999</v>
      </c>
      <c r="F40" s="114">
        <v>14041.048140000001</v>
      </c>
      <c r="G40" s="114">
        <v>7026.4693600000001</v>
      </c>
      <c r="H40" s="114">
        <v>0</v>
      </c>
      <c r="I40" s="114">
        <v>0</v>
      </c>
      <c r="J40" s="114">
        <v>50695.138890000002</v>
      </c>
      <c r="K40" s="114">
        <v>50451.388890000002</v>
      </c>
    </row>
    <row r="41" spans="1:11" s="16" customFormat="1" ht="15" customHeight="1">
      <c r="A41" s="147" t="s">
        <v>604</v>
      </c>
      <c r="B41" s="114">
        <v>78963.064230000004</v>
      </c>
      <c r="C41" s="114">
        <v>77973.20898000001</v>
      </c>
      <c r="D41" s="114">
        <v>76647.569790000009</v>
      </c>
      <c r="E41" s="114">
        <v>89419.27953</v>
      </c>
      <c r="F41" s="114">
        <v>110559.06012000001</v>
      </c>
      <c r="G41" s="114">
        <v>98891.978109999996</v>
      </c>
      <c r="H41" s="114">
        <v>83715.492469999997</v>
      </c>
      <c r="I41" s="114">
        <v>67896.833780000001</v>
      </c>
      <c r="J41" s="114">
        <v>65333.932639999999</v>
      </c>
      <c r="K41" s="114">
        <v>108793.91597</v>
      </c>
    </row>
    <row r="42" spans="1:11" s="17" customFormat="1" ht="15" customHeight="1" thickBot="1">
      <c r="A42" s="147" t="s">
        <v>455</v>
      </c>
      <c r="B42" s="114">
        <v>0</v>
      </c>
      <c r="C42" s="114">
        <v>0</v>
      </c>
      <c r="D42" s="114">
        <v>0</v>
      </c>
      <c r="E42" s="114">
        <v>0</v>
      </c>
      <c r="F42" s="114">
        <v>0</v>
      </c>
      <c r="G42" s="114">
        <v>4290.5180399999999</v>
      </c>
      <c r="H42" s="114">
        <v>204034.85622999998</v>
      </c>
      <c r="I42" s="114">
        <v>48243.915460000004</v>
      </c>
      <c r="J42" s="114">
        <v>51348.27678</v>
      </c>
      <c r="K42" s="114">
        <v>48330.03974</v>
      </c>
    </row>
    <row r="43" spans="1:11" ht="15" customHeight="1" thickTop="1" thickBot="1">
      <c r="A43" s="394" t="s">
        <v>605</v>
      </c>
      <c r="B43" s="395">
        <v>192978.99219999998</v>
      </c>
      <c r="C43" s="395">
        <v>217093.61331000002</v>
      </c>
      <c r="D43" s="395">
        <v>234615.79158000002</v>
      </c>
      <c r="E43" s="395">
        <v>249378.40871000002</v>
      </c>
      <c r="F43" s="395">
        <v>245919.07731999998</v>
      </c>
      <c r="G43" s="395">
        <v>314162.10032999999</v>
      </c>
      <c r="H43" s="395">
        <v>333805.66197000002</v>
      </c>
      <c r="I43" s="395">
        <v>352664.33633999998</v>
      </c>
      <c r="J43" s="395">
        <v>372046.88062999997</v>
      </c>
      <c r="K43" s="395">
        <v>379945.02817000001</v>
      </c>
    </row>
    <row r="44" spans="1:11" s="16" customFormat="1" ht="15" customHeight="1" thickTop="1">
      <c r="A44" s="147" t="s">
        <v>298</v>
      </c>
      <c r="B44" s="114">
        <v>139892.4</v>
      </c>
      <c r="C44" s="114">
        <v>168742.5</v>
      </c>
      <c r="D44" s="114">
        <v>180468.7</v>
      </c>
      <c r="E44" s="114">
        <v>194235.9</v>
      </c>
      <c r="F44" s="114">
        <v>208037.8</v>
      </c>
      <c r="G44" s="114">
        <v>247620.3</v>
      </c>
      <c r="H44" s="114">
        <v>266003.20000000001</v>
      </c>
      <c r="I44" s="114">
        <v>294410.5</v>
      </c>
      <c r="J44" s="114">
        <v>294410.5</v>
      </c>
      <c r="K44" s="114">
        <v>304909.3</v>
      </c>
    </row>
    <row r="45" spans="1:11" s="16" customFormat="1" ht="15" customHeight="1">
      <c r="A45" s="147" t="s">
        <v>302</v>
      </c>
      <c r="B45" s="114">
        <v>883.29032999999993</v>
      </c>
      <c r="C45" s="114">
        <v>883.19180000000006</v>
      </c>
      <c r="D45" s="114">
        <v>883.09741000000008</v>
      </c>
      <c r="E45" s="114">
        <v>883.01370999999995</v>
      </c>
      <c r="F45" s="114">
        <v>882.28591000000006</v>
      </c>
      <c r="G45" s="114">
        <v>883.25976000000003</v>
      </c>
      <c r="H45" s="114">
        <v>883.62921999999992</v>
      </c>
      <c r="I45" s="114">
        <v>883.85143000000005</v>
      </c>
      <c r="J45" s="114">
        <v>2678.0021099999999</v>
      </c>
      <c r="K45" s="114">
        <v>883.34046999999998</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15920.32474</v>
      </c>
      <c r="C47" s="114">
        <v>19548.622449999999</v>
      </c>
      <c r="D47" s="114">
        <v>22340.552359999998</v>
      </c>
      <c r="E47" s="114">
        <v>25432.896539999998</v>
      </c>
      <c r="F47" s="114">
        <v>28315.556390000002</v>
      </c>
      <c r="G47" s="114">
        <v>29183.799579999999</v>
      </c>
      <c r="H47" s="114">
        <v>33560.768499999998</v>
      </c>
      <c r="I47" s="114">
        <v>36717.15986</v>
      </c>
      <c r="J47" s="114">
        <v>36717.15986</v>
      </c>
      <c r="K47" s="114">
        <v>40541.281729999995</v>
      </c>
    </row>
    <row r="48" spans="1:11" s="16" customFormat="1" ht="15" customHeight="1">
      <c r="A48" s="147" t="s">
        <v>312</v>
      </c>
      <c r="B48" s="114">
        <v>36282.977129999999</v>
      </c>
      <c r="C48" s="114">
        <v>27919.299059999998</v>
      </c>
      <c r="D48" s="114">
        <v>30923.44181</v>
      </c>
      <c r="E48" s="114">
        <v>28826.598460000001</v>
      </c>
      <c r="F48" s="114">
        <v>8683.435019999999</v>
      </c>
      <c r="G48" s="114">
        <v>36474.740990000006</v>
      </c>
      <c r="H48" s="114">
        <v>33358.064250000003</v>
      </c>
      <c r="I48" s="114">
        <v>20652.825049999999</v>
      </c>
      <c r="J48" s="114">
        <v>38241.218659999999</v>
      </c>
      <c r="K48" s="114">
        <v>33611.105969999997</v>
      </c>
    </row>
    <row r="49" spans="1:11" s="16" customFormat="1" ht="15" customHeight="1">
      <c r="A49" s="148" t="s">
        <v>607</v>
      </c>
      <c r="B49" s="114">
        <v>0</v>
      </c>
      <c r="C49" s="114">
        <v>0</v>
      </c>
      <c r="D49" s="114">
        <v>0</v>
      </c>
      <c r="E49" s="114">
        <v>0</v>
      </c>
      <c r="F49" s="114">
        <v>1.0031399999999999</v>
      </c>
      <c r="G49" s="114">
        <v>0</v>
      </c>
      <c r="H49" s="114">
        <v>1794.15068</v>
      </c>
      <c r="I49" s="114">
        <v>1794.15068</v>
      </c>
      <c r="J49" s="114">
        <v>0</v>
      </c>
      <c r="K49" s="114">
        <v>14424.150679999999</v>
      </c>
    </row>
    <row r="50" spans="1:11" s="17" customFormat="1" ht="15" customHeight="1" thickBot="1">
      <c r="A50" s="148" t="s">
        <v>608</v>
      </c>
      <c r="B50" s="114">
        <v>36282.977129999999</v>
      </c>
      <c r="C50" s="114">
        <v>27919.299059999998</v>
      </c>
      <c r="D50" s="114">
        <v>30923.44181</v>
      </c>
      <c r="E50" s="114">
        <v>28826.598460000001</v>
      </c>
      <c r="F50" s="114">
        <v>8682.4318800000001</v>
      </c>
      <c r="G50" s="114">
        <v>36474.740990000006</v>
      </c>
      <c r="H50" s="114">
        <v>31563.913570000001</v>
      </c>
      <c r="I50" s="114">
        <v>18858.674370000001</v>
      </c>
      <c r="J50" s="114">
        <v>38241.218659999999</v>
      </c>
      <c r="K50" s="114">
        <v>19186.955289999998</v>
      </c>
    </row>
    <row r="51" spans="1:11" ht="15" customHeight="1" thickTop="1" thickBot="1">
      <c r="A51" s="394" t="s">
        <v>609</v>
      </c>
      <c r="B51" s="395">
        <v>2617801.0359999998</v>
      </c>
      <c r="C51" s="395">
        <v>2942920.1361100003</v>
      </c>
      <c r="D51" s="395">
        <v>3343173.19539</v>
      </c>
      <c r="E51" s="395">
        <v>3420756.0660700002</v>
      </c>
      <c r="F51" s="395">
        <v>3655442.6066900003</v>
      </c>
      <c r="G51" s="395">
        <v>3871436.4313300001</v>
      </c>
      <c r="H51" s="395">
        <v>4539811.2889899993</v>
      </c>
      <c r="I51" s="395">
        <v>5075295.7241700003</v>
      </c>
      <c r="J51" s="395">
        <v>5218360.8518100008</v>
      </c>
      <c r="K51" s="395">
        <v>5736864.7954299999</v>
      </c>
    </row>
    <row r="52" spans="1:11" s="16" customFormat="1" ht="15" customHeight="1" thickTop="1">
      <c r="A52" s="113" t="s">
        <v>610</v>
      </c>
      <c r="B52" s="114">
        <v>0</v>
      </c>
      <c r="C52" s="114">
        <v>436.40499999999997</v>
      </c>
      <c r="D52" s="114">
        <v>4087.8991499999997</v>
      </c>
      <c r="E52" s="114">
        <v>6761.6935199999998</v>
      </c>
      <c r="F52" s="114">
        <v>17582.83164</v>
      </c>
      <c r="G52" s="114">
        <v>29846.26197</v>
      </c>
      <c r="H52" s="114">
        <v>33163.59042</v>
      </c>
      <c r="I52" s="114">
        <v>44873.120719999999</v>
      </c>
      <c r="J52" s="114">
        <v>56016.253600000004</v>
      </c>
      <c r="K52" s="114">
        <v>39267.342979999994</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0</v>
      </c>
      <c r="C54" s="114">
        <v>0</v>
      </c>
      <c r="D54" s="114">
        <v>23.69838</v>
      </c>
      <c r="E54" s="114">
        <v>98.302999999999997</v>
      </c>
      <c r="F54" s="114">
        <v>4.5830000000000002</v>
      </c>
      <c r="G54" s="114">
        <v>0</v>
      </c>
      <c r="H54" s="114">
        <v>0</v>
      </c>
      <c r="I54" s="114">
        <v>0</v>
      </c>
      <c r="J54" s="114">
        <v>0</v>
      </c>
      <c r="K54" s="114">
        <v>0</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436.40499999999997</v>
      </c>
      <c r="D56" s="114">
        <v>4064.2007699999999</v>
      </c>
      <c r="E56" s="114">
        <v>6663.3905199999999</v>
      </c>
      <c r="F56" s="114">
        <v>17578.248640000002</v>
      </c>
      <c r="G56" s="114">
        <v>29846.26197</v>
      </c>
      <c r="H56" s="114">
        <v>33163.59042</v>
      </c>
      <c r="I56" s="114">
        <v>44873.120719999999</v>
      </c>
      <c r="J56" s="114">
        <v>56016.253600000004</v>
      </c>
      <c r="K56" s="114">
        <v>39267.342979999994</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3783500.6345100002</v>
      </c>
      <c r="C58" s="114">
        <v>4520950.4311099993</v>
      </c>
      <c r="D58" s="114">
        <v>4977541.4337299997</v>
      </c>
      <c r="E58" s="114">
        <v>5308000.2936499994</v>
      </c>
      <c r="F58" s="114">
        <v>5246349.6653300002</v>
      </c>
      <c r="G58" s="114">
        <v>5614665.7180399997</v>
      </c>
      <c r="H58" s="114">
        <v>5853221.6508999998</v>
      </c>
      <c r="I58" s="114">
        <v>5844488.6141000008</v>
      </c>
      <c r="J58" s="114">
        <v>7096887.2649099994</v>
      </c>
      <c r="K58" s="114">
        <v>5923158.1904899999</v>
      </c>
    </row>
    <row r="59" spans="1:11">
      <c r="A59" s="396" t="s">
        <v>617</v>
      </c>
      <c r="B59" s="397">
        <v>365503.15304</v>
      </c>
      <c r="C59" s="397">
        <v>396978.78083999996</v>
      </c>
      <c r="D59" s="397">
        <v>420741.93552</v>
      </c>
      <c r="E59" s="397">
        <v>432863.32124000002</v>
      </c>
      <c r="F59" s="397">
        <v>444825.33827000001</v>
      </c>
      <c r="G59" s="397">
        <v>479486.03369999997</v>
      </c>
      <c r="H59" s="397">
        <v>524709.28081999999</v>
      </c>
      <c r="I59" s="397">
        <v>324444.48172000004</v>
      </c>
      <c r="J59" s="397">
        <v>504495.97580999997</v>
      </c>
      <c r="K59" s="397">
        <v>391913.93610000005</v>
      </c>
    </row>
    <row r="60" spans="1:11" ht="15" customHeight="1">
      <c r="A60" s="148" t="s">
        <v>618</v>
      </c>
      <c r="B60" s="114">
        <v>-69539.580950000003</v>
      </c>
      <c r="C60" s="114">
        <v>-88844.819940000001</v>
      </c>
      <c r="D60" s="114">
        <v>-89420.43677</v>
      </c>
      <c r="E60" s="114">
        <v>-95573.187579999998</v>
      </c>
      <c r="F60" s="114">
        <v>-109875.87772</v>
      </c>
      <c r="G60" s="114">
        <v>-126891.32226</v>
      </c>
      <c r="H60" s="114">
        <v>-164833.33637999999</v>
      </c>
      <c r="I60" s="114">
        <v>-130512.02220000001</v>
      </c>
      <c r="J60" s="114">
        <v>-196123.75305999999</v>
      </c>
      <c r="K60" s="114">
        <v>-136783.94227999999</v>
      </c>
    </row>
    <row r="61" spans="1:11" ht="15" customHeight="1">
      <c r="A61" s="147" t="s">
        <v>619</v>
      </c>
      <c r="B61" s="114">
        <v>295963.57208999997</v>
      </c>
      <c r="C61" s="114">
        <v>308133.96089999995</v>
      </c>
      <c r="D61" s="114">
        <v>331321.49875000003</v>
      </c>
      <c r="E61" s="114">
        <v>337290.13366000005</v>
      </c>
      <c r="F61" s="114">
        <v>334949.46055000002</v>
      </c>
      <c r="G61" s="114">
        <v>352594.71143999998</v>
      </c>
      <c r="H61" s="114">
        <v>359875.94443999999</v>
      </c>
      <c r="I61" s="114">
        <v>193932.45952</v>
      </c>
      <c r="J61" s="114">
        <v>308372.22275000002</v>
      </c>
      <c r="K61" s="114">
        <v>255129.99382</v>
      </c>
    </row>
    <row r="62" spans="1:11" ht="15" customHeight="1">
      <c r="A62" s="116" t="s">
        <v>620</v>
      </c>
      <c r="B62" s="114">
        <v>20486.47309</v>
      </c>
      <c r="C62" s="114">
        <v>30054.665710000001</v>
      </c>
      <c r="D62" s="114">
        <v>30313.104010000003</v>
      </c>
      <c r="E62" s="114">
        <v>38664.523289999997</v>
      </c>
      <c r="F62" s="114">
        <v>53957.525700000006</v>
      </c>
      <c r="G62" s="114">
        <v>77881.722810000007</v>
      </c>
      <c r="H62" s="114">
        <v>38217.109039999996</v>
      </c>
      <c r="I62" s="114">
        <v>28783.107230000001</v>
      </c>
      <c r="J62" s="114">
        <v>48672.809670000002</v>
      </c>
      <c r="K62" s="114">
        <v>35279.541789999996</v>
      </c>
    </row>
    <row r="63" spans="1:11" ht="15" customHeight="1">
      <c r="A63" s="148" t="s">
        <v>621</v>
      </c>
      <c r="B63" s="114">
        <v>-10014.36743</v>
      </c>
      <c r="C63" s="114">
        <v>-13966.76505</v>
      </c>
      <c r="D63" s="114">
        <v>-17488.727070000001</v>
      </c>
      <c r="E63" s="114">
        <v>-26328.31769</v>
      </c>
      <c r="F63" s="114">
        <v>-36117.369070000001</v>
      </c>
      <c r="G63" s="114">
        <v>-42855.286020000007</v>
      </c>
      <c r="H63" s="114">
        <v>-19009.21285</v>
      </c>
      <c r="I63" s="114">
        <v>-11848.459050000001</v>
      </c>
      <c r="J63" s="114">
        <v>-16223.062320000001</v>
      </c>
      <c r="K63" s="114">
        <v>-10678.00937</v>
      </c>
    </row>
    <row r="64" spans="1:11" ht="15" customHeight="1">
      <c r="A64" s="117" t="s">
        <v>622</v>
      </c>
      <c r="B64" s="114">
        <v>306435.67774999997</v>
      </c>
      <c r="C64" s="114">
        <v>324221.86155999999</v>
      </c>
      <c r="D64" s="114">
        <v>344145.87569000002</v>
      </c>
      <c r="E64" s="114">
        <v>349626.33925999998</v>
      </c>
      <c r="F64" s="114">
        <v>352789.61718</v>
      </c>
      <c r="G64" s="114">
        <v>387621.14822999999</v>
      </c>
      <c r="H64" s="114">
        <v>379083.84062999999</v>
      </c>
      <c r="I64" s="114">
        <v>210867.10769999999</v>
      </c>
      <c r="J64" s="114">
        <v>340821.97010000004</v>
      </c>
      <c r="K64" s="114">
        <v>279731.52624000004</v>
      </c>
    </row>
    <row r="65" spans="1:11" ht="15" customHeight="1">
      <c r="A65" s="116" t="s">
        <v>623</v>
      </c>
      <c r="B65" s="114">
        <v>70498.054390000005</v>
      </c>
      <c r="C65" s="114">
        <v>56391.707040000001</v>
      </c>
      <c r="D65" s="114">
        <v>70770.988750000004</v>
      </c>
      <c r="E65" s="114">
        <v>74956.013619999998</v>
      </c>
      <c r="F65" s="114">
        <v>89375.176080000005</v>
      </c>
      <c r="G65" s="114">
        <v>81760.817190000002</v>
      </c>
      <c r="H65" s="114">
        <v>58238.821779999998</v>
      </c>
      <c r="I65" s="114">
        <v>51866.386130000006</v>
      </c>
      <c r="J65" s="114">
        <v>78191.779739999998</v>
      </c>
      <c r="K65" s="114">
        <v>38761.981390000001</v>
      </c>
    </row>
    <row r="66" spans="1:11" ht="15" customHeight="1">
      <c r="A66" s="116" t="s">
        <v>624</v>
      </c>
      <c r="B66" s="114">
        <v>-87742.186400000006</v>
      </c>
      <c r="C66" s="114">
        <v>-82105.478489999994</v>
      </c>
      <c r="D66" s="114">
        <v>-107402.86147</v>
      </c>
      <c r="E66" s="114">
        <v>-117062.23931999999</v>
      </c>
      <c r="F66" s="114">
        <v>-137369.07496</v>
      </c>
      <c r="G66" s="114">
        <v>-131373.19759</v>
      </c>
      <c r="H66" s="114">
        <v>-108182.99135</v>
      </c>
      <c r="I66" s="114">
        <v>-50295.980360000001</v>
      </c>
      <c r="J66" s="114">
        <v>-83065.607969999997</v>
      </c>
      <c r="K66" s="114">
        <v>-82575.772019999989</v>
      </c>
    </row>
    <row r="67" spans="1:11" ht="15" customHeight="1">
      <c r="A67" s="147" t="s">
        <v>625</v>
      </c>
      <c r="B67" s="114">
        <v>289191.54574000003</v>
      </c>
      <c r="C67" s="114">
        <v>298508.09010999999</v>
      </c>
      <c r="D67" s="114">
        <v>307514.00297000003</v>
      </c>
      <c r="E67" s="114">
        <v>307520.11356000003</v>
      </c>
      <c r="F67" s="114">
        <v>304795.71830000001</v>
      </c>
      <c r="G67" s="114">
        <v>338008.76782999997</v>
      </c>
      <c r="H67" s="114">
        <v>329139.67106000002</v>
      </c>
      <c r="I67" s="114">
        <v>212437.51347000001</v>
      </c>
      <c r="J67" s="114">
        <v>335948.14186999999</v>
      </c>
      <c r="K67" s="114">
        <v>235917.73561</v>
      </c>
    </row>
    <row r="68" spans="1:11" ht="15" customHeight="1">
      <c r="A68" s="148" t="s">
        <v>626</v>
      </c>
      <c r="B68" s="114">
        <v>-231383.79308</v>
      </c>
      <c r="C68" s="114">
        <v>-254265.50349999999</v>
      </c>
      <c r="D68" s="114">
        <v>-249158.42794999998</v>
      </c>
      <c r="E68" s="114">
        <v>-251763.36419999998</v>
      </c>
      <c r="F68" s="114">
        <v>-286494.35371</v>
      </c>
      <c r="G68" s="114">
        <v>-274720.81617000001</v>
      </c>
      <c r="H68" s="114">
        <v>-250180.95300000001</v>
      </c>
      <c r="I68" s="114">
        <v>-180308.04588999998</v>
      </c>
      <c r="J68" s="114">
        <v>-252988.45718</v>
      </c>
      <c r="K68" s="114">
        <v>-200294.46588</v>
      </c>
    </row>
    <row r="69" spans="1:11" ht="15" customHeight="1">
      <c r="A69" s="117" t="s">
        <v>627</v>
      </c>
      <c r="B69" s="114">
        <v>57807.752659999998</v>
      </c>
      <c r="C69" s="114">
        <v>44242.586609999998</v>
      </c>
      <c r="D69" s="114">
        <v>58355.575020000004</v>
      </c>
      <c r="E69" s="114">
        <v>55756.749360000002</v>
      </c>
      <c r="F69" s="114">
        <v>18301.364590000001</v>
      </c>
      <c r="G69" s="114">
        <v>63287.951659999999</v>
      </c>
      <c r="H69" s="114">
        <v>78958.718059999999</v>
      </c>
      <c r="I69" s="114">
        <v>32129.467579999997</v>
      </c>
      <c r="J69" s="114">
        <v>82959.684689999995</v>
      </c>
      <c r="K69" s="114">
        <v>35623.26973</v>
      </c>
    </row>
    <row r="70" spans="1:11" ht="15" customHeight="1">
      <c r="A70" s="117" t="s">
        <v>628</v>
      </c>
      <c r="B70" s="114">
        <v>34.817920000000001</v>
      </c>
      <c r="C70" s="114">
        <v>24.506790000000002</v>
      </c>
      <c r="D70" s="114">
        <v>19.050990000000002</v>
      </c>
      <c r="E70" s="114">
        <v>211.90089</v>
      </c>
      <c r="F70" s="114">
        <v>23.326930000000001</v>
      </c>
      <c r="G70" s="114">
        <v>19.06664</v>
      </c>
      <c r="H70" s="114">
        <v>15.012799999999999</v>
      </c>
      <c r="I70" s="114">
        <v>7.37439</v>
      </c>
      <c r="J70" s="114">
        <v>9.3396499999999989</v>
      </c>
      <c r="K70" s="114">
        <v>7.4466099999999997</v>
      </c>
    </row>
    <row r="71" spans="1:11" ht="15" customHeight="1">
      <c r="A71" s="115" t="s">
        <v>977</v>
      </c>
      <c r="B71" s="114">
        <v>7.0000000000000007E-5</v>
      </c>
      <c r="C71" s="114">
        <v>1.298E-2</v>
      </c>
      <c r="D71" s="114">
        <v>1.1480000000000001E-2</v>
      </c>
      <c r="E71" s="114">
        <v>198.9495</v>
      </c>
      <c r="F71" s="114">
        <v>-2.9363999999999999</v>
      </c>
      <c r="G71" s="114">
        <v>-0.30982999999999999</v>
      </c>
      <c r="H71" s="114">
        <v>-0.68123</v>
      </c>
      <c r="I71" s="114">
        <v>0.37566000000000005</v>
      </c>
      <c r="J71" s="114">
        <v>0.37545999999999996</v>
      </c>
      <c r="K71" s="114">
        <v>-1.16E-3</v>
      </c>
    </row>
    <row r="72" spans="1:11" ht="15" customHeight="1">
      <c r="A72" s="115" t="s">
        <v>978</v>
      </c>
      <c r="B72" s="114">
        <v>34.81785</v>
      </c>
      <c r="C72" s="114">
        <v>24.49381</v>
      </c>
      <c r="D72" s="114">
        <v>19.03951</v>
      </c>
      <c r="E72" s="114">
        <v>12.95139</v>
      </c>
      <c r="F72" s="114">
        <v>26.263330000000003</v>
      </c>
      <c r="G72" s="114">
        <v>19.376470000000001</v>
      </c>
      <c r="H72" s="114">
        <v>15.694030000000001</v>
      </c>
      <c r="I72" s="114">
        <v>6.9987299999999992</v>
      </c>
      <c r="J72" s="114">
        <v>8.9641900000000003</v>
      </c>
      <c r="K72" s="114">
        <v>7.4477700000000002</v>
      </c>
    </row>
    <row r="73" spans="1:11" ht="15" customHeight="1">
      <c r="A73" s="147" t="s">
        <v>629</v>
      </c>
      <c r="B73" s="114">
        <v>-3.8656299999999999</v>
      </c>
      <c r="C73" s="114">
        <v>-0.92315000000000003</v>
      </c>
      <c r="D73" s="114">
        <v>-0.69571000000000005</v>
      </c>
      <c r="E73" s="114">
        <v>-9.5681100000000008</v>
      </c>
      <c r="F73" s="114">
        <v>-9.7877399999999994</v>
      </c>
      <c r="G73" s="114">
        <v>-0.38949</v>
      </c>
      <c r="H73" s="114">
        <v>-49.4604</v>
      </c>
      <c r="I73" s="114">
        <v>-63.955880000000001</v>
      </c>
      <c r="J73" s="114">
        <v>-95.181280000000001</v>
      </c>
      <c r="K73" s="114">
        <v>-246.43797000000001</v>
      </c>
    </row>
    <row r="74" spans="1:11" ht="15" customHeight="1">
      <c r="A74" s="147" t="s">
        <v>1308</v>
      </c>
      <c r="B74" s="114">
        <v>2.7059999999999997E-2</v>
      </c>
      <c r="C74" s="114">
        <v>-3.5749999999999997E-2</v>
      </c>
      <c r="D74" s="114">
        <v>0.13574</v>
      </c>
      <c r="E74" s="114">
        <v>-8.7843799999999987</v>
      </c>
      <c r="F74" s="114">
        <v>-9.2690300000000008</v>
      </c>
      <c r="G74" s="114">
        <v>5.2719999999999996E-2</v>
      </c>
      <c r="H74" s="114">
        <v>-1.95417</v>
      </c>
      <c r="I74" s="114">
        <v>-3.0300000000000001E-2</v>
      </c>
      <c r="J74" s="114">
        <v>-1.772E-2</v>
      </c>
      <c r="K74" s="114">
        <v>-58.205269999999999</v>
      </c>
    </row>
    <row r="75" spans="1:11" ht="15" customHeight="1">
      <c r="A75" s="148" t="s">
        <v>434</v>
      </c>
      <c r="B75" s="114">
        <v>-3.89269</v>
      </c>
      <c r="C75" s="114">
        <v>-0.88739999999999997</v>
      </c>
      <c r="D75" s="114">
        <v>-0.83145000000000002</v>
      </c>
      <c r="E75" s="114">
        <v>-0.78373000000000004</v>
      </c>
      <c r="F75" s="114">
        <v>-0.51871</v>
      </c>
      <c r="G75" s="114">
        <v>-0.44220999999999999</v>
      </c>
      <c r="H75" s="114">
        <v>-47.506230000000002</v>
      </c>
      <c r="I75" s="114">
        <v>-63.925580000000004</v>
      </c>
      <c r="J75" s="114">
        <v>-95.163560000000004</v>
      </c>
      <c r="K75" s="114">
        <v>-188.23270000000002</v>
      </c>
    </row>
    <row r="76" spans="1:11" ht="15" customHeight="1">
      <c r="A76" s="147" t="s">
        <v>630</v>
      </c>
      <c r="B76" s="114">
        <v>57838.704949999999</v>
      </c>
      <c r="C76" s="114">
        <v>44266.170250000003</v>
      </c>
      <c r="D76" s="114">
        <v>58373.9303</v>
      </c>
      <c r="E76" s="114">
        <v>55959.082139999999</v>
      </c>
      <c r="F76" s="114">
        <v>18314.903780000001</v>
      </c>
      <c r="G76" s="114">
        <v>63306.628810000002</v>
      </c>
      <c r="H76" s="114">
        <v>78924.27046</v>
      </c>
      <c r="I76" s="114">
        <v>32072.88609</v>
      </c>
      <c r="J76" s="114">
        <v>82873.843059999999</v>
      </c>
      <c r="K76" s="114">
        <v>35384.27837</v>
      </c>
    </row>
    <row r="77" spans="1:11" ht="15" customHeight="1">
      <c r="A77" s="149" t="s">
        <v>968</v>
      </c>
      <c r="B77" s="114">
        <v>229.49342999999999</v>
      </c>
      <c r="C77" s="114">
        <v>118.56693</v>
      </c>
      <c r="D77" s="114">
        <v>205.54554000000002</v>
      </c>
      <c r="E77" s="114">
        <v>5586.2416499999999</v>
      </c>
      <c r="F77" s="114">
        <v>174.64964000000001</v>
      </c>
      <c r="G77" s="114">
        <v>764.08882999999992</v>
      </c>
      <c r="H77" s="114">
        <v>2140.3906499999998</v>
      </c>
      <c r="I77" s="114">
        <v>583.05815000000007</v>
      </c>
      <c r="J77" s="114">
        <v>257.88125000000002</v>
      </c>
      <c r="K77" s="114">
        <v>106.00391</v>
      </c>
    </row>
    <row r="78" spans="1:11" ht="15" customHeight="1">
      <c r="A78" s="117" t="s">
        <v>631</v>
      </c>
      <c r="B78" s="114">
        <v>58068.198380000002</v>
      </c>
      <c r="C78" s="114">
        <v>44384.737179999996</v>
      </c>
      <c r="D78" s="114">
        <v>58579.475840000006</v>
      </c>
      <c r="E78" s="114">
        <v>61545.323790000002</v>
      </c>
      <c r="F78" s="114">
        <v>18489.55342</v>
      </c>
      <c r="G78" s="114">
        <v>64070.717640000003</v>
      </c>
      <c r="H78" s="114">
        <v>81064.661110000001</v>
      </c>
      <c r="I78" s="114">
        <v>32655.944239999997</v>
      </c>
      <c r="J78" s="114">
        <v>83131.724310000005</v>
      </c>
      <c r="K78" s="114">
        <v>35490.282279999999</v>
      </c>
    </row>
    <row r="79" spans="1:11" ht="15" customHeight="1">
      <c r="A79" s="116" t="s">
        <v>632</v>
      </c>
      <c r="B79" s="114">
        <v>228.97076000000001</v>
      </c>
      <c r="C79" s="114">
        <v>693.07687999999996</v>
      </c>
      <c r="D79" s="114">
        <v>-610.18702000000008</v>
      </c>
      <c r="E79" s="114">
        <v>-783.99932999999999</v>
      </c>
      <c r="F79" s="114">
        <v>-3964.0118499999999</v>
      </c>
      <c r="G79" s="114">
        <v>770.47198000000003</v>
      </c>
      <c r="H79" s="114">
        <v>391.58315999999996</v>
      </c>
      <c r="I79" s="114">
        <v>-347.5498</v>
      </c>
      <c r="J79" s="114">
        <v>997.73489000000006</v>
      </c>
      <c r="K79" s="114">
        <v>-1575.2214199999999</v>
      </c>
    </row>
    <row r="80" spans="1:11" ht="15" customHeight="1">
      <c r="A80" s="147" t="s">
        <v>633</v>
      </c>
      <c r="B80" s="114">
        <v>58297.169139999998</v>
      </c>
      <c r="C80" s="114">
        <v>45077.814060000004</v>
      </c>
      <c r="D80" s="114">
        <v>57969.288820000002</v>
      </c>
      <c r="E80" s="114">
        <v>60761.324460000003</v>
      </c>
      <c r="F80" s="114">
        <v>14525.541569999999</v>
      </c>
      <c r="G80" s="114">
        <v>64841.189619999997</v>
      </c>
      <c r="H80" s="114">
        <v>81456.244269999996</v>
      </c>
      <c r="I80" s="114">
        <v>32308.39444</v>
      </c>
      <c r="J80" s="114">
        <v>84129.459199999998</v>
      </c>
      <c r="K80" s="114">
        <v>33915.060859999998</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58297.169139999998</v>
      </c>
      <c r="C82" s="114">
        <v>45077.814060000004</v>
      </c>
      <c r="D82" s="114">
        <v>57969.288820000002</v>
      </c>
      <c r="E82" s="114">
        <v>60761.324460000003</v>
      </c>
      <c r="F82" s="114">
        <v>14525.541569999999</v>
      </c>
      <c r="G82" s="114">
        <v>64841.189619999997</v>
      </c>
      <c r="H82" s="114">
        <v>81456.244269999996</v>
      </c>
      <c r="I82" s="114">
        <v>32308.39444</v>
      </c>
      <c r="J82" s="114">
        <v>84129.459199999998</v>
      </c>
      <c r="K82" s="114">
        <v>33915.060859999998</v>
      </c>
    </row>
    <row r="83" spans="1:11" ht="15" customHeight="1" thickBot="1">
      <c r="A83" s="116" t="s">
        <v>636</v>
      </c>
      <c r="B83" s="114">
        <v>-22014.191999999999</v>
      </c>
      <c r="C83" s="114">
        <v>-17158.514999999999</v>
      </c>
      <c r="D83" s="114">
        <v>-27045.847000000002</v>
      </c>
      <c r="E83" s="114">
        <v>-31934.725999999999</v>
      </c>
      <c r="F83" s="114">
        <v>-5843.1096900000002</v>
      </c>
      <c r="G83" s="114">
        <v>-28366.448629999999</v>
      </c>
      <c r="H83" s="114">
        <v>-49892.330700000006</v>
      </c>
      <c r="I83" s="114">
        <v>-13449.720069999999</v>
      </c>
      <c r="J83" s="114">
        <v>-45888.240539999999</v>
      </c>
      <c r="K83" s="114">
        <v>-14728.10557</v>
      </c>
    </row>
    <row r="84" spans="1:11" ht="15" customHeight="1" thickTop="1" thickBot="1">
      <c r="A84" s="394" t="s">
        <v>637</v>
      </c>
      <c r="B84" s="395">
        <v>36282.977140000003</v>
      </c>
      <c r="C84" s="395">
        <v>27919.299059999998</v>
      </c>
      <c r="D84" s="395">
        <v>30923.44182</v>
      </c>
      <c r="E84" s="395">
        <v>28826.598460000001</v>
      </c>
      <c r="F84" s="395">
        <v>8682.4318800000001</v>
      </c>
      <c r="G84" s="395">
        <v>36474.740990000006</v>
      </c>
      <c r="H84" s="395">
        <v>31563.913570000001</v>
      </c>
      <c r="I84" s="395">
        <v>18858.674370000001</v>
      </c>
      <c r="J84" s="395">
        <v>38241.218659999999</v>
      </c>
      <c r="K84" s="395">
        <v>19186.955289999998</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3" sqref="A3:D3"/>
    </sheetView>
  </sheetViews>
  <sheetFormatPr defaultColWidth="9.140625" defaultRowHeight="12.75"/>
  <cols>
    <col min="1" max="1" width="89.140625" style="33" customWidth="1"/>
    <col min="2" max="2" width="13.42578125" style="633" bestFit="1" customWidth="1"/>
    <col min="3" max="3" width="11.7109375" style="633" bestFit="1" customWidth="1"/>
    <col min="4" max="4" width="16.140625" style="633" bestFit="1" customWidth="1"/>
    <col min="5" max="256" width="9.140625" style="633"/>
    <col min="257" max="257" width="89.140625" style="633" customWidth="1"/>
    <col min="258" max="259" width="20.140625" style="633" customWidth="1"/>
    <col min="260" max="260" width="26.140625" style="633" customWidth="1"/>
    <col min="261" max="512" width="9.140625" style="633"/>
    <col min="513" max="513" width="89.140625" style="633" customWidth="1"/>
    <col min="514" max="515" width="20.140625" style="633" customWidth="1"/>
    <col min="516" max="516" width="26.140625" style="633" customWidth="1"/>
    <col min="517" max="768" width="9.140625" style="633"/>
    <col min="769" max="769" width="89.140625" style="633" customWidth="1"/>
    <col min="770" max="771" width="20.140625" style="633" customWidth="1"/>
    <col min="772" max="772" width="26.140625" style="633" customWidth="1"/>
    <col min="773" max="1024" width="9.140625" style="633"/>
    <col min="1025" max="1025" width="89.140625" style="633" customWidth="1"/>
    <col min="1026" max="1027" width="20.140625" style="633" customWidth="1"/>
    <col min="1028" max="1028" width="26.140625" style="633" customWidth="1"/>
    <col min="1029" max="1280" width="9.140625" style="633"/>
    <col min="1281" max="1281" width="89.140625" style="633" customWidth="1"/>
    <col min="1282" max="1283" width="20.140625" style="633" customWidth="1"/>
    <col min="1284" max="1284" width="26.140625" style="633" customWidth="1"/>
    <col min="1285" max="1536" width="9.140625" style="633"/>
    <col min="1537" max="1537" width="89.140625" style="633" customWidth="1"/>
    <col min="1538" max="1539" width="20.140625" style="633" customWidth="1"/>
    <col min="1540" max="1540" width="26.140625" style="633" customWidth="1"/>
    <col min="1541" max="1792" width="9.140625" style="633"/>
    <col min="1793" max="1793" width="89.140625" style="633" customWidth="1"/>
    <col min="1794" max="1795" width="20.140625" style="633" customWidth="1"/>
    <col min="1796" max="1796" width="26.140625" style="633" customWidth="1"/>
    <col min="1797" max="2048" width="9.140625" style="633"/>
    <col min="2049" max="2049" width="89.140625" style="633" customWidth="1"/>
    <col min="2050" max="2051" width="20.140625" style="633" customWidth="1"/>
    <col min="2052" max="2052" width="26.140625" style="633" customWidth="1"/>
    <col min="2053" max="2304" width="9.140625" style="633"/>
    <col min="2305" max="2305" width="89.140625" style="633" customWidth="1"/>
    <col min="2306" max="2307" width="20.140625" style="633" customWidth="1"/>
    <col min="2308" max="2308" width="26.140625" style="633" customWidth="1"/>
    <col min="2309" max="2560" width="9.140625" style="633"/>
    <col min="2561" max="2561" width="89.140625" style="633" customWidth="1"/>
    <col min="2562" max="2563" width="20.140625" style="633" customWidth="1"/>
    <col min="2564" max="2564" width="26.140625" style="633" customWidth="1"/>
    <col min="2565" max="2816" width="9.140625" style="633"/>
    <col min="2817" max="2817" width="89.140625" style="633" customWidth="1"/>
    <col min="2818" max="2819" width="20.140625" style="633" customWidth="1"/>
    <col min="2820" max="2820" width="26.140625" style="633" customWidth="1"/>
    <col min="2821" max="3072" width="9.140625" style="633"/>
    <col min="3073" max="3073" width="89.140625" style="633" customWidth="1"/>
    <col min="3074" max="3075" width="20.140625" style="633" customWidth="1"/>
    <col min="3076" max="3076" width="26.140625" style="633" customWidth="1"/>
    <col min="3077" max="3328" width="9.140625" style="633"/>
    <col min="3329" max="3329" width="89.140625" style="633" customWidth="1"/>
    <col min="3330" max="3331" width="20.140625" style="633" customWidth="1"/>
    <col min="3332" max="3332" width="26.140625" style="633" customWidth="1"/>
    <col min="3333" max="3584" width="9.140625" style="633"/>
    <col min="3585" max="3585" width="89.140625" style="633" customWidth="1"/>
    <col min="3586" max="3587" width="20.140625" style="633" customWidth="1"/>
    <col min="3588" max="3588" width="26.140625" style="633" customWidth="1"/>
    <col min="3589" max="3840" width="9.140625" style="633"/>
    <col min="3841" max="3841" width="89.140625" style="633" customWidth="1"/>
    <col min="3842" max="3843" width="20.140625" style="633" customWidth="1"/>
    <col min="3844" max="3844" width="26.140625" style="633" customWidth="1"/>
    <col min="3845" max="4096" width="9.140625" style="633"/>
    <col min="4097" max="4097" width="89.140625" style="633" customWidth="1"/>
    <col min="4098" max="4099" width="20.140625" style="633" customWidth="1"/>
    <col min="4100" max="4100" width="26.140625" style="633" customWidth="1"/>
    <col min="4101" max="4352" width="9.140625" style="633"/>
    <col min="4353" max="4353" width="89.140625" style="633" customWidth="1"/>
    <col min="4354" max="4355" width="20.140625" style="633" customWidth="1"/>
    <col min="4356" max="4356" width="26.140625" style="633" customWidth="1"/>
    <col min="4357" max="4608" width="9.140625" style="633"/>
    <col min="4609" max="4609" width="89.140625" style="633" customWidth="1"/>
    <col min="4610" max="4611" width="20.140625" style="633" customWidth="1"/>
    <col min="4612" max="4612" width="26.140625" style="633" customWidth="1"/>
    <col min="4613" max="4864" width="9.140625" style="633"/>
    <col min="4865" max="4865" width="89.140625" style="633" customWidth="1"/>
    <col min="4866" max="4867" width="20.140625" style="633" customWidth="1"/>
    <col min="4868" max="4868" width="26.140625" style="633" customWidth="1"/>
    <col min="4869" max="5120" width="9.140625" style="633"/>
    <col min="5121" max="5121" width="89.140625" style="633" customWidth="1"/>
    <col min="5122" max="5123" width="20.140625" style="633" customWidth="1"/>
    <col min="5124" max="5124" width="26.140625" style="633" customWidth="1"/>
    <col min="5125" max="5376" width="9.140625" style="633"/>
    <col min="5377" max="5377" width="89.140625" style="633" customWidth="1"/>
    <col min="5378" max="5379" width="20.140625" style="633" customWidth="1"/>
    <col min="5380" max="5380" width="26.140625" style="633" customWidth="1"/>
    <col min="5381" max="5632" width="9.140625" style="633"/>
    <col min="5633" max="5633" width="89.140625" style="633" customWidth="1"/>
    <col min="5634" max="5635" width="20.140625" style="633" customWidth="1"/>
    <col min="5636" max="5636" width="26.140625" style="633" customWidth="1"/>
    <col min="5637" max="5888" width="9.140625" style="633"/>
    <col min="5889" max="5889" width="89.140625" style="633" customWidth="1"/>
    <col min="5890" max="5891" width="20.140625" style="633" customWidth="1"/>
    <col min="5892" max="5892" width="26.140625" style="633" customWidth="1"/>
    <col min="5893" max="6144" width="9.140625" style="633"/>
    <col min="6145" max="6145" width="89.140625" style="633" customWidth="1"/>
    <col min="6146" max="6147" width="20.140625" style="633" customWidth="1"/>
    <col min="6148" max="6148" width="26.140625" style="633" customWidth="1"/>
    <col min="6149" max="6400" width="9.140625" style="633"/>
    <col min="6401" max="6401" width="89.140625" style="633" customWidth="1"/>
    <col min="6402" max="6403" width="20.140625" style="633" customWidth="1"/>
    <col min="6404" max="6404" width="26.140625" style="633" customWidth="1"/>
    <col min="6405" max="6656" width="9.140625" style="633"/>
    <col min="6657" max="6657" width="89.140625" style="633" customWidth="1"/>
    <col min="6658" max="6659" width="20.140625" style="633" customWidth="1"/>
    <col min="6660" max="6660" width="26.140625" style="633" customWidth="1"/>
    <col min="6661" max="6912" width="9.140625" style="633"/>
    <col min="6913" max="6913" width="89.140625" style="633" customWidth="1"/>
    <col min="6914" max="6915" width="20.140625" style="633" customWidth="1"/>
    <col min="6916" max="6916" width="26.140625" style="633" customWidth="1"/>
    <col min="6917" max="7168" width="9.140625" style="633"/>
    <col min="7169" max="7169" width="89.140625" style="633" customWidth="1"/>
    <col min="7170" max="7171" width="20.140625" style="633" customWidth="1"/>
    <col min="7172" max="7172" width="26.140625" style="633" customWidth="1"/>
    <col min="7173" max="7424" width="9.140625" style="633"/>
    <col min="7425" max="7425" width="89.140625" style="633" customWidth="1"/>
    <col min="7426" max="7427" width="20.140625" style="633" customWidth="1"/>
    <col min="7428" max="7428" width="26.140625" style="633" customWidth="1"/>
    <col min="7429" max="7680" width="9.140625" style="633"/>
    <col min="7681" max="7681" width="89.140625" style="633" customWidth="1"/>
    <col min="7682" max="7683" width="20.140625" style="633" customWidth="1"/>
    <col min="7684" max="7684" width="26.140625" style="633" customWidth="1"/>
    <col min="7685" max="7936" width="9.140625" style="633"/>
    <col min="7937" max="7937" width="89.140625" style="633" customWidth="1"/>
    <col min="7938" max="7939" width="20.140625" style="633" customWidth="1"/>
    <col min="7940" max="7940" width="26.140625" style="633" customWidth="1"/>
    <col min="7941" max="8192" width="9.140625" style="633"/>
    <col min="8193" max="8193" width="89.140625" style="633" customWidth="1"/>
    <col min="8194" max="8195" width="20.140625" style="633" customWidth="1"/>
    <col min="8196" max="8196" width="26.140625" style="633" customWidth="1"/>
    <col min="8197" max="8448" width="9.140625" style="633"/>
    <col min="8449" max="8449" width="89.140625" style="633" customWidth="1"/>
    <col min="8450" max="8451" width="20.140625" style="633" customWidth="1"/>
    <col min="8452" max="8452" width="26.140625" style="633" customWidth="1"/>
    <col min="8453" max="8704" width="9.140625" style="633"/>
    <col min="8705" max="8705" width="89.140625" style="633" customWidth="1"/>
    <col min="8706" max="8707" width="20.140625" style="633" customWidth="1"/>
    <col min="8708" max="8708" width="26.140625" style="633" customWidth="1"/>
    <col min="8709" max="8960" width="9.140625" style="633"/>
    <col min="8961" max="8961" width="89.140625" style="633" customWidth="1"/>
    <col min="8962" max="8963" width="20.140625" style="633" customWidth="1"/>
    <col min="8964" max="8964" width="26.140625" style="633" customWidth="1"/>
    <col min="8965" max="9216" width="9.140625" style="633"/>
    <col min="9217" max="9217" width="89.140625" style="633" customWidth="1"/>
    <col min="9218" max="9219" width="20.140625" style="633" customWidth="1"/>
    <col min="9220" max="9220" width="26.140625" style="633" customWidth="1"/>
    <col min="9221" max="9472" width="9.140625" style="633"/>
    <col min="9473" max="9473" width="89.140625" style="633" customWidth="1"/>
    <col min="9474" max="9475" width="20.140625" style="633" customWidth="1"/>
    <col min="9476" max="9476" width="26.140625" style="633" customWidth="1"/>
    <col min="9477" max="9728" width="9.140625" style="633"/>
    <col min="9729" max="9729" width="89.140625" style="633" customWidth="1"/>
    <col min="9730" max="9731" width="20.140625" style="633" customWidth="1"/>
    <col min="9732" max="9732" width="26.140625" style="633" customWidth="1"/>
    <col min="9733" max="9984" width="9.140625" style="633"/>
    <col min="9985" max="9985" width="89.140625" style="633" customWidth="1"/>
    <col min="9986" max="9987" width="20.140625" style="633" customWidth="1"/>
    <col min="9988" max="9988" width="26.140625" style="633" customWidth="1"/>
    <col min="9989" max="10240" width="9.140625" style="633"/>
    <col min="10241" max="10241" width="89.140625" style="633" customWidth="1"/>
    <col min="10242" max="10243" width="20.140625" style="633" customWidth="1"/>
    <col min="10244" max="10244" width="26.140625" style="633" customWidth="1"/>
    <col min="10245" max="10496" width="9.140625" style="633"/>
    <col min="10497" max="10497" width="89.140625" style="633" customWidth="1"/>
    <col min="10498" max="10499" width="20.140625" style="633" customWidth="1"/>
    <col min="10500" max="10500" width="26.140625" style="633" customWidth="1"/>
    <col min="10501" max="10752" width="9.140625" style="633"/>
    <col min="10753" max="10753" width="89.140625" style="633" customWidth="1"/>
    <col min="10754" max="10755" width="20.140625" style="633" customWidth="1"/>
    <col min="10756" max="10756" width="26.140625" style="633" customWidth="1"/>
    <col min="10757" max="11008" width="9.140625" style="633"/>
    <col min="11009" max="11009" width="89.140625" style="633" customWidth="1"/>
    <col min="11010" max="11011" width="20.140625" style="633" customWidth="1"/>
    <col min="11012" max="11012" width="26.140625" style="633" customWidth="1"/>
    <col min="11013" max="11264" width="9.140625" style="633"/>
    <col min="11265" max="11265" width="89.140625" style="633" customWidth="1"/>
    <col min="11266" max="11267" width="20.140625" style="633" customWidth="1"/>
    <col min="11268" max="11268" width="26.140625" style="633" customWidth="1"/>
    <col min="11269" max="11520" width="9.140625" style="633"/>
    <col min="11521" max="11521" width="89.140625" style="633" customWidth="1"/>
    <col min="11522" max="11523" width="20.140625" style="633" customWidth="1"/>
    <col min="11524" max="11524" width="26.140625" style="633" customWidth="1"/>
    <col min="11525" max="11776" width="9.140625" style="633"/>
    <col min="11777" max="11777" width="89.140625" style="633" customWidth="1"/>
    <col min="11778" max="11779" width="20.140625" style="633" customWidth="1"/>
    <col min="11780" max="11780" width="26.140625" style="633" customWidth="1"/>
    <col min="11781" max="12032" width="9.140625" style="633"/>
    <col min="12033" max="12033" width="89.140625" style="633" customWidth="1"/>
    <col min="12034" max="12035" width="20.140625" style="633" customWidth="1"/>
    <col min="12036" max="12036" width="26.140625" style="633" customWidth="1"/>
    <col min="12037" max="12288" width="9.140625" style="633"/>
    <col min="12289" max="12289" width="89.140625" style="633" customWidth="1"/>
    <col min="12290" max="12291" width="20.140625" style="633" customWidth="1"/>
    <col min="12292" max="12292" width="26.140625" style="633" customWidth="1"/>
    <col min="12293" max="12544" width="9.140625" style="633"/>
    <col min="12545" max="12545" width="89.140625" style="633" customWidth="1"/>
    <col min="12546" max="12547" width="20.140625" style="633" customWidth="1"/>
    <col min="12548" max="12548" width="26.140625" style="633" customWidth="1"/>
    <col min="12549" max="12800" width="9.140625" style="633"/>
    <col min="12801" max="12801" width="89.140625" style="633" customWidth="1"/>
    <col min="12802" max="12803" width="20.140625" style="633" customWidth="1"/>
    <col min="12804" max="12804" width="26.140625" style="633" customWidth="1"/>
    <col min="12805" max="13056" width="9.140625" style="633"/>
    <col min="13057" max="13057" width="89.140625" style="633" customWidth="1"/>
    <col min="13058" max="13059" width="20.140625" style="633" customWidth="1"/>
    <col min="13060" max="13060" width="26.140625" style="633" customWidth="1"/>
    <col min="13061" max="13312" width="9.140625" style="633"/>
    <col min="13313" max="13313" width="89.140625" style="633" customWidth="1"/>
    <col min="13314" max="13315" width="20.140625" style="633" customWidth="1"/>
    <col min="13316" max="13316" width="26.140625" style="633" customWidth="1"/>
    <col min="13317" max="13568" width="9.140625" style="633"/>
    <col min="13569" max="13569" width="89.140625" style="633" customWidth="1"/>
    <col min="13570" max="13571" width="20.140625" style="633" customWidth="1"/>
    <col min="13572" max="13572" width="26.140625" style="633" customWidth="1"/>
    <col min="13573" max="13824" width="9.140625" style="633"/>
    <col min="13825" max="13825" width="89.140625" style="633" customWidth="1"/>
    <col min="13826" max="13827" width="20.140625" style="633" customWidth="1"/>
    <col min="13828" max="13828" width="26.140625" style="633" customWidth="1"/>
    <col min="13829" max="14080" width="9.140625" style="633"/>
    <col min="14081" max="14081" width="89.140625" style="633" customWidth="1"/>
    <col min="14082" max="14083" width="20.140625" style="633" customWidth="1"/>
    <col min="14084" max="14084" width="26.140625" style="633" customWidth="1"/>
    <col min="14085" max="14336" width="9.140625" style="633"/>
    <col min="14337" max="14337" width="89.140625" style="633" customWidth="1"/>
    <col min="14338" max="14339" width="20.140625" style="633" customWidth="1"/>
    <col min="14340" max="14340" width="26.140625" style="633" customWidth="1"/>
    <col min="14341" max="14592" width="9.140625" style="633"/>
    <col min="14593" max="14593" width="89.140625" style="633" customWidth="1"/>
    <col min="14594" max="14595" width="20.140625" style="633" customWidth="1"/>
    <col min="14596" max="14596" width="26.140625" style="633" customWidth="1"/>
    <col min="14597" max="14848" width="9.140625" style="633"/>
    <col min="14849" max="14849" width="89.140625" style="633" customWidth="1"/>
    <col min="14850" max="14851" width="20.140625" style="633" customWidth="1"/>
    <col min="14852" max="14852" width="26.140625" style="633" customWidth="1"/>
    <col min="14853" max="15104" width="9.140625" style="633"/>
    <col min="15105" max="15105" width="89.140625" style="633" customWidth="1"/>
    <col min="15106" max="15107" width="20.140625" style="633" customWidth="1"/>
    <col min="15108" max="15108" width="26.140625" style="633" customWidth="1"/>
    <col min="15109" max="15360" width="9.140625" style="633"/>
    <col min="15361" max="15361" width="89.140625" style="633" customWidth="1"/>
    <col min="15362" max="15363" width="20.140625" style="633" customWidth="1"/>
    <col min="15364" max="15364" width="26.140625" style="633" customWidth="1"/>
    <col min="15365" max="15616" width="9.140625" style="633"/>
    <col min="15617" max="15617" width="89.140625" style="633" customWidth="1"/>
    <col min="15618" max="15619" width="20.140625" style="633" customWidth="1"/>
    <col min="15620" max="15620" width="26.140625" style="633" customWidth="1"/>
    <col min="15621" max="15872" width="9.140625" style="633"/>
    <col min="15873" max="15873" width="89.140625" style="633" customWidth="1"/>
    <col min="15874" max="15875" width="20.140625" style="633" customWidth="1"/>
    <col min="15876" max="15876" width="26.140625" style="633" customWidth="1"/>
    <col min="15877" max="16128" width="9.140625" style="633"/>
    <col min="16129" max="16129" width="89.140625" style="633" customWidth="1"/>
    <col min="16130" max="16131" width="20.140625" style="633" customWidth="1"/>
    <col min="16132" max="16132" width="26.140625" style="633" customWidth="1"/>
    <col min="16133" max="16384" width="9.140625" style="633"/>
  </cols>
  <sheetData>
    <row r="1" spans="1:4" ht="30" customHeight="1">
      <c r="A1" s="750" t="s">
        <v>442</v>
      </c>
      <c r="B1" s="761"/>
      <c r="C1" s="761"/>
      <c r="D1" s="761"/>
    </row>
    <row r="2" spans="1:4" ht="15" customHeight="1">
      <c r="A2" s="751" t="s">
        <v>650</v>
      </c>
      <c r="B2" s="762"/>
      <c r="C2" s="762"/>
      <c r="D2" s="762"/>
    </row>
    <row r="3" spans="1:4" ht="15" customHeight="1">
      <c r="A3" s="763" t="s">
        <v>1502</v>
      </c>
      <c r="B3" s="764"/>
      <c r="C3" s="764"/>
      <c r="D3" s="764"/>
    </row>
    <row r="4" spans="1:4" s="78" customFormat="1" ht="30" customHeight="1">
      <c r="A4" s="752" t="s">
        <v>651</v>
      </c>
      <c r="B4" s="765"/>
      <c r="C4" s="765"/>
      <c r="D4" s="765"/>
    </row>
    <row r="5" spans="1:4" ht="3.75" customHeight="1">
      <c r="A5" s="47"/>
      <c r="B5" s="47"/>
      <c r="C5" s="47"/>
      <c r="D5" s="47"/>
    </row>
    <row r="6" spans="1:4" s="19" customFormat="1" ht="30" customHeight="1">
      <c r="A6" s="239"/>
      <c r="B6" s="240" t="s">
        <v>60</v>
      </c>
      <c r="C6" s="240" t="s">
        <v>58</v>
      </c>
      <c r="D6" s="240" t="s">
        <v>519</v>
      </c>
    </row>
    <row r="7" spans="1:4" s="20" customFormat="1" ht="15" customHeight="1">
      <c r="A7" s="241" t="s">
        <v>652</v>
      </c>
      <c r="B7" s="242">
        <v>0.11269999999999999</v>
      </c>
      <c r="C7" s="242">
        <v>0.1085</v>
      </c>
      <c r="D7" s="242">
        <v>0.11210000000000001</v>
      </c>
    </row>
    <row r="8" spans="1:4" s="78" customFormat="1" ht="15" customHeight="1">
      <c r="A8" s="120" t="s">
        <v>653</v>
      </c>
      <c r="B8" s="121">
        <v>1436795939.5699999</v>
      </c>
      <c r="C8" s="121">
        <v>129091992.69</v>
      </c>
      <c r="D8" s="121">
        <v>1565887932.26</v>
      </c>
    </row>
    <row r="9" spans="1:4" s="78" customFormat="1" ht="15" customHeight="1">
      <c r="A9" s="120" t="s">
        <v>654</v>
      </c>
      <c r="B9" s="121">
        <v>0</v>
      </c>
      <c r="C9" s="121">
        <v>0</v>
      </c>
      <c r="D9" s="121">
        <v>0</v>
      </c>
    </row>
    <row r="10" spans="1:4" s="21" customFormat="1" ht="15" customHeight="1">
      <c r="A10" s="120" t="s">
        <v>655</v>
      </c>
      <c r="B10" s="121">
        <v>270931034.60000002</v>
      </c>
      <c r="C10" s="121">
        <v>48494225.939999998</v>
      </c>
      <c r="D10" s="121">
        <v>319425260.54000002</v>
      </c>
    </row>
    <row r="11" spans="1:4" s="21" customFormat="1" ht="15" customHeight="1">
      <c r="A11" s="120" t="s">
        <v>656</v>
      </c>
      <c r="B11" s="121">
        <v>167220315.28</v>
      </c>
      <c r="C11" s="121">
        <v>58928965.329999998</v>
      </c>
      <c r="D11" s="121">
        <v>226149280.61000001</v>
      </c>
    </row>
    <row r="12" spans="1:4" s="21" customFormat="1" ht="15" customHeight="1">
      <c r="A12" s="120" t="s">
        <v>657</v>
      </c>
      <c r="B12" s="121">
        <v>470467583.14999998</v>
      </c>
      <c r="C12" s="121">
        <v>329036081.52999997</v>
      </c>
      <c r="D12" s="121">
        <v>799503664.67999995</v>
      </c>
    </row>
    <row r="13" spans="1:4" s="21" customFormat="1" ht="15" customHeight="1">
      <c r="A13" s="120" t="s">
        <v>658</v>
      </c>
      <c r="B13" s="121">
        <v>3465175969.71</v>
      </c>
      <c r="C13" s="121">
        <v>332204496.43000001</v>
      </c>
      <c r="D13" s="121">
        <v>3797380466.1399999</v>
      </c>
    </row>
    <row r="14" spans="1:4" s="21" customFormat="1" ht="15" customHeight="1">
      <c r="A14" s="243" t="s">
        <v>659</v>
      </c>
      <c r="B14" s="122">
        <v>5810590842.3100004</v>
      </c>
      <c r="C14" s="122">
        <v>897755761.91999996</v>
      </c>
      <c r="D14" s="122">
        <v>6708346604.2299995</v>
      </c>
    </row>
    <row r="15" spans="1:4" s="22" customFormat="1" ht="15" customHeight="1">
      <c r="A15" s="120" t="s">
        <v>660</v>
      </c>
      <c r="B15" s="121">
        <v>3955823021.6325002</v>
      </c>
      <c r="C15" s="121">
        <v>618144885.43050003</v>
      </c>
      <c r="D15" s="121">
        <v>4573967907.0629997</v>
      </c>
    </row>
    <row r="16" spans="1:4" s="23" customFormat="1" ht="15" customHeight="1">
      <c r="A16" s="244" t="s">
        <v>661</v>
      </c>
      <c r="B16" s="123">
        <v>0.68079999999999996</v>
      </c>
      <c r="C16" s="123">
        <v>0.6885</v>
      </c>
      <c r="D16" s="123">
        <v>0.68179999999999996</v>
      </c>
    </row>
    <row r="17" spans="1:4" s="21" customFormat="1" ht="15" customHeight="1">
      <c r="A17" s="243" t="s">
        <v>662</v>
      </c>
      <c r="B17" s="122">
        <v>395582302.16329998</v>
      </c>
      <c r="C17" s="122">
        <v>61814488.543099999</v>
      </c>
      <c r="D17" s="122">
        <v>457396790.70630002</v>
      </c>
    </row>
    <row r="18" spans="1:4" s="21" customFormat="1" ht="15" customHeight="1">
      <c r="A18" s="120" t="s">
        <v>663</v>
      </c>
      <c r="B18" s="121">
        <v>345451637</v>
      </c>
      <c r="C18" s="121">
        <v>112285158</v>
      </c>
      <c r="D18" s="121">
        <v>457736795</v>
      </c>
    </row>
    <row r="19" spans="1:4" s="21" customFormat="1" ht="15" customHeight="1">
      <c r="A19" s="120" t="s">
        <v>664</v>
      </c>
      <c r="B19" s="121">
        <v>15</v>
      </c>
      <c r="C19" s="121">
        <v>48491</v>
      </c>
      <c r="D19" s="121">
        <v>48506</v>
      </c>
    </row>
    <row r="20" spans="1:4" s="21" customFormat="1" ht="15" customHeight="1">
      <c r="A20" s="244" t="s">
        <v>665</v>
      </c>
      <c r="B20" s="121">
        <v>0</v>
      </c>
      <c r="C20" s="121">
        <v>0</v>
      </c>
      <c r="D20" s="121">
        <v>0</v>
      </c>
    </row>
    <row r="21" spans="1:4" s="21" customFormat="1" ht="15" customHeight="1">
      <c r="A21" s="120" t="s">
        <v>666</v>
      </c>
      <c r="B21" s="121">
        <v>1093650</v>
      </c>
      <c r="C21" s="121">
        <v>49594993</v>
      </c>
      <c r="D21" s="121">
        <v>50688643</v>
      </c>
    </row>
    <row r="22" spans="1:4" s="21" customFormat="1" ht="15" customHeight="1">
      <c r="A22" s="243" t="s">
        <v>667</v>
      </c>
      <c r="B22" s="122">
        <v>344357972</v>
      </c>
      <c r="C22" s="122">
        <v>62641674</v>
      </c>
      <c r="D22" s="122">
        <v>406999646</v>
      </c>
    </row>
    <row r="23" spans="1:4" s="21" customFormat="1" ht="15" customHeight="1">
      <c r="A23" s="120" t="s">
        <v>668</v>
      </c>
      <c r="B23" s="121">
        <v>86041673</v>
      </c>
      <c r="C23" s="121">
        <v>2255524</v>
      </c>
      <c r="D23" s="121">
        <v>88297197</v>
      </c>
    </row>
    <row r="24" spans="1:4" s="21" customFormat="1" ht="15" customHeight="1">
      <c r="A24" s="120" t="s">
        <v>669</v>
      </c>
      <c r="B24" s="121">
        <v>0</v>
      </c>
      <c r="C24" s="121">
        <v>0</v>
      </c>
      <c r="D24" s="121">
        <v>0</v>
      </c>
    </row>
    <row r="25" spans="1:4" s="24" customFormat="1" ht="15" customHeight="1">
      <c r="A25" s="120" t="s">
        <v>670</v>
      </c>
      <c r="B25" s="121">
        <v>0</v>
      </c>
      <c r="C25" s="121">
        <v>0</v>
      </c>
      <c r="D25" s="121">
        <v>0</v>
      </c>
    </row>
    <row r="26" spans="1:4" s="21" customFormat="1" ht="15" customHeight="1">
      <c r="A26" s="120" t="s">
        <v>671</v>
      </c>
      <c r="B26" s="121">
        <v>86041673</v>
      </c>
      <c r="C26" s="121">
        <v>2255524</v>
      </c>
      <c r="D26" s="121">
        <v>88297197</v>
      </c>
    </row>
    <row r="27" spans="1:4" s="25" customFormat="1" ht="15" customHeight="1">
      <c r="A27" s="244" t="s">
        <v>672</v>
      </c>
      <c r="B27" s="121">
        <v>15707602</v>
      </c>
      <c r="C27" s="121">
        <v>2158549</v>
      </c>
      <c r="D27" s="121">
        <v>17866151</v>
      </c>
    </row>
    <row r="28" spans="1:4" s="26" customFormat="1" ht="15" customHeight="1">
      <c r="A28" s="244" t="s">
        <v>673</v>
      </c>
      <c r="B28" s="121">
        <v>0</v>
      </c>
      <c r="C28" s="121">
        <v>0</v>
      </c>
      <c r="D28" s="121">
        <v>0</v>
      </c>
    </row>
    <row r="29" spans="1:4" s="21" customFormat="1" ht="15" customHeight="1">
      <c r="A29" s="245" t="s">
        <v>674</v>
      </c>
      <c r="B29" s="122">
        <v>101749275</v>
      </c>
      <c r="C29" s="122">
        <v>4414073</v>
      </c>
      <c r="D29" s="122">
        <v>106163348</v>
      </c>
    </row>
    <row r="30" spans="1:4" s="21" customFormat="1" ht="15" customHeight="1">
      <c r="A30" s="244" t="s">
        <v>675</v>
      </c>
      <c r="B30" s="121">
        <v>0</v>
      </c>
      <c r="C30" s="121">
        <v>0</v>
      </c>
      <c r="D30" s="121">
        <v>0</v>
      </c>
    </row>
    <row r="31" spans="1:4" s="21" customFormat="1" ht="15" customHeight="1">
      <c r="A31" s="244" t="s">
        <v>676</v>
      </c>
      <c r="B31" s="121">
        <v>424644</v>
      </c>
      <c r="C31" s="121">
        <v>0</v>
      </c>
      <c r="D31" s="121">
        <v>424644</v>
      </c>
    </row>
    <row r="32" spans="1:4" s="21" customFormat="1" ht="15" customHeight="1">
      <c r="A32" s="243" t="s">
        <v>677</v>
      </c>
      <c r="B32" s="122">
        <v>445682603</v>
      </c>
      <c r="C32" s="122">
        <v>67055747</v>
      </c>
      <c r="D32" s="122">
        <v>512738350</v>
      </c>
    </row>
    <row r="33" spans="1:4" s="78" customFormat="1" ht="15" customHeight="1">
      <c r="A33" s="120" t="s">
        <v>678</v>
      </c>
      <c r="B33" s="121">
        <v>50100300.836800002</v>
      </c>
      <c r="C33" s="121">
        <v>5241258.4570000004</v>
      </c>
      <c r="D33" s="121">
        <v>55341559.293700002</v>
      </c>
    </row>
    <row r="34" spans="1:4" s="27" customFormat="1" ht="15" customHeight="1">
      <c r="A34" s="120" t="s">
        <v>679</v>
      </c>
      <c r="B34" s="246">
        <v>0.3024</v>
      </c>
      <c r="C34" s="246">
        <v>0.2051</v>
      </c>
      <c r="D34" s="246">
        <v>0.28960000000000002</v>
      </c>
    </row>
    <row r="35" spans="1:4" ht="3.75" customHeight="1" thickBot="1">
      <c r="A35" s="118"/>
      <c r="B35" s="118"/>
      <c r="C35" s="118"/>
      <c r="D35" s="118"/>
    </row>
    <row r="36" spans="1:4" ht="24.95" customHeight="1" thickTop="1">
      <c r="A36" s="779" t="s">
        <v>680</v>
      </c>
      <c r="B36" s="779"/>
      <c r="C36" s="779"/>
      <c r="D36" s="779"/>
    </row>
    <row r="37" spans="1:4" ht="15" customHeight="1">
      <c r="A37" s="120"/>
      <c r="B37" s="47"/>
      <c r="C37" s="47"/>
      <c r="D37" s="47"/>
    </row>
  </sheetData>
  <mergeCells count="5">
    <mergeCell ref="A1:D1"/>
    <mergeCell ref="A2:D2"/>
    <mergeCell ref="A3:D3"/>
    <mergeCell ref="A4:D4"/>
    <mergeCell ref="A36:D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3" sqref="A3:E3"/>
    </sheetView>
  </sheetViews>
  <sheetFormatPr defaultColWidth="9.140625" defaultRowHeight="12.75"/>
  <cols>
    <col min="1" max="1" width="38.28515625" style="33" customWidth="1"/>
    <col min="2" max="2" width="9.140625" style="633" bestFit="1" customWidth="1"/>
    <col min="3" max="3" width="7.5703125" style="633" bestFit="1" customWidth="1"/>
    <col min="4" max="4" width="9.28515625" style="633" bestFit="1" customWidth="1"/>
    <col min="5" max="5" width="10.7109375" style="633" customWidth="1"/>
    <col min="6" max="16384" width="9.140625" style="633"/>
  </cols>
  <sheetData>
    <row r="1" spans="1:7" s="28" customFormat="1" ht="30" customHeight="1">
      <c r="A1" s="750" t="s">
        <v>442</v>
      </c>
      <c r="B1" s="750"/>
      <c r="C1" s="750"/>
      <c r="D1" s="750"/>
      <c r="E1" s="750"/>
      <c r="F1" s="47"/>
      <c r="G1" s="47"/>
    </row>
    <row r="2" spans="1:7" s="28" customFormat="1" ht="15" customHeight="1">
      <c r="A2" s="751" t="s">
        <v>681</v>
      </c>
      <c r="B2" s="751"/>
      <c r="C2" s="751"/>
      <c r="D2" s="751"/>
      <c r="E2" s="751"/>
      <c r="F2" s="47"/>
      <c r="G2" s="47"/>
    </row>
    <row r="3" spans="1:7" s="28" customFormat="1" ht="15" customHeight="1">
      <c r="A3" s="763" t="s">
        <v>1502</v>
      </c>
      <c r="B3" s="763"/>
      <c r="C3" s="763"/>
      <c r="D3" s="763"/>
      <c r="E3" s="763"/>
      <c r="F3" s="47"/>
      <c r="G3" s="47"/>
    </row>
    <row r="4" spans="1:7" s="29" customFormat="1" ht="30" customHeight="1">
      <c r="A4" s="752" t="s">
        <v>512</v>
      </c>
      <c r="B4" s="752"/>
      <c r="C4" s="752"/>
      <c r="D4" s="752"/>
      <c r="E4" s="752"/>
      <c r="F4" s="47"/>
      <c r="G4" s="47"/>
    </row>
    <row r="5" spans="1:7" ht="15" customHeight="1">
      <c r="A5" s="125"/>
      <c r="B5" s="126"/>
      <c r="C5" s="126"/>
      <c r="D5" s="47"/>
      <c r="E5" s="47"/>
      <c r="F5" s="47"/>
      <c r="G5" s="47"/>
    </row>
    <row r="6" spans="1:7" ht="30" customHeight="1">
      <c r="A6" s="150"/>
      <c r="B6" s="127" t="s">
        <v>60</v>
      </c>
      <c r="C6" s="127" t="s">
        <v>58</v>
      </c>
      <c r="D6" s="128" t="s">
        <v>519</v>
      </c>
      <c r="E6" s="129" t="s">
        <v>682</v>
      </c>
      <c r="F6" s="47"/>
      <c r="G6" s="47"/>
    </row>
    <row r="7" spans="1:7" ht="15" customHeight="1">
      <c r="A7" s="179" t="s">
        <v>683</v>
      </c>
      <c r="B7" s="339">
        <v>3886421.7971100002</v>
      </c>
      <c r="C7" s="339">
        <v>609938.70889999997</v>
      </c>
      <c r="D7" s="339">
        <v>4496360.5060099997</v>
      </c>
      <c r="E7" s="130">
        <v>0.96030264768514151</v>
      </c>
      <c r="F7" s="47"/>
      <c r="G7" s="47"/>
    </row>
    <row r="8" spans="1:7" ht="15" customHeight="1">
      <c r="A8" s="179" t="s">
        <v>684</v>
      </c>
      <c r="B8" s="339">
        <v>16154.313390000001</v>
      </c>
      <c r="C8" s="339">
        <v>1757.6095299999999</v>
      </c>
      <c r="D8" s="339">
        <v>17911.922920000001</v>
      </c>
      <c r="E8" s="130">
        <v>3.8255088715010428E-3</v>
      </c>
      <c r="F8" s="47"/>
      <c r="G8" s="47"/>
    </row>
    <row r="9" spans="1:7" ht="15" customHeight="1">
      <c r="A9" s="179" t="s">
        <v>685</v>
      </c>
      <c r="B9" s="339">
        <v>28648.10485</v>
      </c>
      <c r="C9" s="339">
        <v>10911.868349999999</v>
      </c>
      <c r="D9" s="339">
        <v>39559.9732</v>
      </c>
      <c r="E9" s="130">
        <v>8.448954872620873E-3</v>
      </c>
      <c r="F9" s="47"/>
      <c r="G9" s="47"/>
    </row>
    <row r="10" spans="1:7" ht="15" customHeight="1">
      <c r="A10" s="179" t="s">
        <v>686</v>
      </c>
      <c r="B10" s="339">
        <v>1019.38834</v>
      </c>
      <c r="C10" s="339">
        <v>248.77964</v>
      </c>
      <c r="D10" s="339">
        <v>1268.1679799999999</v>
      </c>
      <c r="E10" s="130">
        <v>2.7084684763949157E-4</v>
      </c>
      <c r="F10" s="47"/>
      <c r="G10" s="47"/>
    </row>
    <row r="11" spans="1:7" ht="15" customHeight="1">
      <c r="A11" s="179" t="s">
        <v>687</v>
      </c>
      <c r="B11" s="339">
        <v>4258.1128499999995</v>
      </c>
      <c r="C11" s="339">
        <v>11775.93103</v>
      </c>
      <c r="D11" s="339">
        <v>16034.043879999999</v>
      </c>
      <c r="E11" s="130">
        <v>3.4244440076552649E-3</v>
      </c>
      <c r="F11" s="47"/>
      <c r="G11" s="47"/>
    </row>
    <row r="12" spans="1:7" ht="15" customHeight="1">
      <c r="A12" s="179" t="s">
        <v>688</v>
      </c>
      <c r="B12" s="339">
        <v>804.29360999999994</v>
      </c>
      <c r="C12" s="339">
        <v>1149.3036100000002</v>
      </c>
      <c r="D12" s="339">
        <v>1953.5972200000001</v>
      </c>
      <c r="E12" s="130">
        <v>4.1723624704218941E-4</v>
      </c>
      <c r="F12" s="47"/>
      <c r="G12" s="47"/>
    </row>
    <row r="13" spans="1:7" ht="15" customHeight="1">
      <c r="A13" s="179" t="s">
        <v>689</v>
      </c>
      <c r="B13" s="339">
        <v>1898.1868999999999</v>
      </c>
      <c r="C13" s="339">
        <v>1897.2961499999999</v>
      </c>
      <c r="D13" s="339">
        <v>3795.4830499999998</v>
      </c>
      <c r="E13" s="130">
        <v>8.1061392147877974E-4</v>
      </c>
      <c r="F13" s="47"/>
      <c r="G13" s="47"/>
    </row>
    <row r="14" spans="1:7" ht="15" customHeight="1">
      <c r="A14" s="179" t="s">
        <v>690</v>
      </c>
      <c r="B14" s="339">
        <v>840.24077</v>
      </c>
      <c r="C14" s="339">
        <v>493.77512999999999</v>
      </c>
      <c r="D14" s="339">
        <v>1334.0158999999999</v>
      </c>
      <c r="E14" s="130">
        <v>2.8491020662417229E-4</v>
      </c>
      <c r="F14" s="47"/>
      <c r="G14" s="47"/>
    </row>
    <row r="15" spans="1:7" ht="15" customHeight="1">
      <c r="A15" s="179" t="s">
        <v>691</v>
      </c>
      <c r="B15" s="339">
        <v>3460.7177799999999</v>
      </c>
      <c r="C15" s="339">
        <v>13730.19542</v>
      </c>
      <c r="D15" s="339">
        <v>17190.913199999999</v>
      </c>
      <c r="E15" s="130">
        <v>3.6715204308061179E-3</v>
      </c>
      <c r="F15" s="47"/>
      <c r="G15" s="47"/>
    </row>
    <row r="16" spans="1:7" ht="15" customHeight="1">
      <c r="A16" s="179" t="s">
        <v>692</v>
      </c>
      <c r="B16" s="339">
        <v>2698.5676100000001</v>
      </c>
      <c r="C16" s="339">
        <v>5579.3165399999998</v>
      </c>
      <c r="D16" s="339">
        <v>8277.8841499999999</v>
      </c>
      <c r="E16" s="130">
        <v>1.7679352124569587E-3</v>
      </c>
      <c r="F16" s="47"/>
      <c r="G16" s="47"/>
    </row>
    <row r="17" spans="1:7" ht="15" customHeight="1">
      <c r="A17" s="179" t="s">
        <v>693</v>
      </c>
      <c r="B17" s="339">
        <v>51578.444080000001</v>
      </c>
      <c r="C17" s="339">
        <v>57713.385649999997</v>
      </c>
      <c r="D17" s="339">
        <v>109291.82973</v>
      </c>
      <c r="E17" s="130">
        <v>2.3341819082297412E-2</v>
      </c>
      <c r="F17" s="47"/>
      <c r="G17" s="47"/>
    </row>
    <row r="18" spans="1:7" ht="15" customHeight="1">
      <c r="A18" s="179" t="s">
        <v>694</v>
      </c>
      <c r="B18" s="339">
        <v>41920.429830000001</v>
      </c>
      <c r="C18" s="339">
        <v>37237.145990000005</v>
      </c>
      <c r="D18" s="339">
        <v>79157.575819999998</v>
      </c>
      <c r="E18" s="130">
        <v>1.6905946385455214E-2</v>
      </c>
      <c r="F18" s="47"/>
      <c r="G18" s="47"/>
    </row>
    <row r="19" spans="1:7" ht="15" customHeight="1">
      <c r="A19" s="180" t="s">
        <v>695</v>
      </c>
      <c r="B19" s="340">
        <v>3976265.36357</v>
      </c>
      <c r="C19" s="340">
        <v>705967.38549999986</v>
      </c>
      <c r="D19" s="340">
        <v>4682232.7490699999</v>
      </c>
      <c r="E19" s="131">
        <v>1</v>
      </c>
      <c r="F19" s="47"/>
      <c r="G19" s="47"/>
    </row>
    <row r="20" spans="1:7" ht="15" customHeight="1">
      <c r="A20" s="181" t="s">
        <v>696</v>
      </c>
      <c r="B20" s="339">
        <v>63437.233550000004</v>
      </c>
      <c r="C20" s="339">
        <v>46465.930440000004</v>
      </c>
      <c r="D20" s="339">
        <v>109903.16399</v>
      </c>
      <c r="E20" s="130"/>
      <c r="F20" s="47"/>
      <c r="G20" s="47"/>
    </row>
    <row r="21" spans="1:7" s="30" customFormat="1" ht="15" customHeight="1" thickBot="1">
      <c r="A21" s="182" t="s">
        <v>697</v>
      </c>
      <c r="B21" s="132">
        <v>0.84922420064653525</v>
      </c>
      <c r="C21" s="132">
        <v>0.15077579935346472</v>
      </c>
      <c r="D21" s="132">
        <v>1</v>
      </c>
      <c r="E21" s="132"/>
      <c r="F21" s="307"/>
      <c r="G21" s="307"/>
    </row>
    <row r="22" spans="1:7" ht="15" customHeight="1" thickTop="1">
      <c r="A22" s="133" t="s">
        <v>698</v>
      </c>
      <c r="B22" s="134"/>
      <c r="C22" s="134"/>
      <c r="D22" s="135"/>
      <c r="E22" s="135"/>
      <c r="F22" s="47"/>
      <c r="G22" s="47"/>
    </row>
    <row r="23" spans="1:7" ht="132" customHeight="1">
      <c r="A23" s="766" t="s">
        <v>558</v>
      </c>
      <c r="B23" s="768"/>
      <c r="C23" s="768"/>
      <c r="D23" s="768"/>
      <c r="E23" s="768"/>
      <c r="F23" s="47"/>
      <c r="G23" s="47"/>
    </row>
    <row r="24" spans="1:7" ht="130.5" customHeight="1">
      <c r="A24" s="766" t="s">
        <v>1243</v>
      </c>
      <c r="B24" s="767"/>
      <c r="C24" s="767"/>
      <c r="D24" s="767"/>
      <c r="E24" s="767"/>
      <c r="F24" s="47"/>
      <c r="G24" s="47"/>
    </row>
    <row r="25" spans="1:7" ht="15" customHeight="1">
      <c r="A25" s="133" t="s">
        <v>699</v>
      </c>
      <c r="B25" s="136"/>
      <c r="C25" s="136"/>
      <c r="D25" s="133"/>
      <c r="E25" s="133"/>
      <c r="F25" s="47"/>
      <c r="G25" s="47"/>
    </row>
    <row r="26" spans="1:7" ht="15" customHeight="1">
      <c r="A26" s="551"/>
      <c r="B26" s="285"/>
      <c r="C26" s="285"/>
      <c r="D26" s="631"/>
      <c r="E26" s="631"/>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3" sqref="A3:O3"/>
    </sheetView>
  </sheetViews>
  <sheetFormatPr defaultColWidth="9.140625" defaultRowHeight="12.75"/>
  <cols>
    <col min="1" max="2" width="10.7109375" style="633" customWidth="1"/>
    <col min="3" max="3" width="12.140625" style="633" bestFit="1" customWidth="1"/>
    <col min="4" max="7" width="10.7109375" style="633" customWidth="1"/>
    <col min="8" max="8" width="6.140625" style="633" customWidth="1"/>
    <col min="9" max="15" width="10.7109375" style="633" customWidth="1"/>
    <col min="16" max="256" width="9.140625" style="633"/>
    <col min="257" max="258" width="10.7109375" style="633" customWidth="1"/>
    <col min="259" max="259" width="12.140625" style="633" bestFit="1" customWidth="1"/>
    <col min="260" max="263" width="10.7109375" style="633" customWidth="1"/>
    <col min="264" max="264" width="6.140625" style="633" customWidth="1"/>
    <col min="265" max="271" width="10.7109375" style="633" customWidth="1"/>
    <col min="272" max="512" width="9.140625" style="633"/>
    <col min="513" max="514" width="10.7109375" style="633" customWidth="1"/>
    <col min="515" max="515" width="12.140625" style="633" bestFit="1" customWidth="1"/>
    <col min="516" max="519" width="10.7109375" style="633" customWidth="1"/>
    <col min="520" max="520" width="6.140625" style="633" customWidth="1"/>
    <col min="521" max="527" width="10.7109375" style="633" customWidth="1"/>
    <col min="528" max="768" width="9.140625" style="633"/>
    <col min="769" max="770" width="10.7109375" style="633" customWidth="1"/>
    <col min="771" max="771" width="12.140625" style="633" bestFit="1" customWidth="1"/>
    <col min="772" max="775" width="10.7109375" style="633" customWidth="1"/>
    <col min="776" max="776" width="6.140625" style="633" customWidth="1"/>
    <col min="777" max="783" width="10.7109375" style="633" customWidth="1"/>
    <col min="784" max="1024" width="9.140625" style="633"/>
    <col min="1025" max="1026" width="10.7109375" style="633" customWidth="1"/>
    <col min="1027" max="1027" width="12.140625" style="633" bestFit="1" customWidth="1"/>
    <col min="1028" max="1031" width="10.7109375" style="633" customWidth="1"/>
    <col min="1032" max="1032" width="6.140625" style="633" customWidth="1"/>
    <col min="1033" max="1039" width="10.7109375" style="633" customWidth="1"/>
    <col min="1040" max="1280" width="9.140625" style="633"/>
    <col min="1281" max="1282" width="10.7109375" style="633" customWidth="1"/>
    <col min="1283" max="1283" width="12.140625" style="633" bestFit="1" customWidth="1"/>
    <col min="1284" max="1287" width="10.7109375" style="633" customWidth="1"/>
    <col min="1288" max="1288" width="6.140625" style="633" customWidth="1"/>
    <col min="1289" max="1295" width="10.7109375" style="633" customWidth="1"/>
    <col min="1296" max="1536" width="9.140625" style="633"/>
    <col min="1537" max="1538" width="10.7109375" style="633" customWidth="1"/>
    <col min="1539" max="1539" width="12.140625" style="633" bestFit="1" customWidth="1"/>
    <col min="1540" max="1543" width="10.7109375" style="633" customWidth="1"/>
    <col min="1544" max="1544" width="6.140625" style="633" customWidth="1"/>
    <col min="1545" max="1551" width="10.7109375" style="633" customWidth="1"/>
    <col min="1552" max="1792" width="9.140625" style="633"/>
    <col min="1793" max="1794" width="10.7109375" style="633" customWidth="1"/>
    <col min="1795" max="1795" width="12.140625" style="633" bestFit="1" customWidth="1"/>
    <col min="1796" max="1799" width="10.7109375" style="633" customWidth="1"/>
    <col min="1800" max="1800" width="6.140625" style="633" customWidth="1"/>
    <col min="1801" max="1807" width="10.7109375" style="633" customWidth="1"/>
    <col min="1808" max="2048" width="9.140625" style="633"/>
    <col min="2049" max="2050" width="10.7109375" style="633" customWidth="1"/>
    <col min="2051" max="2051" width="12.140625" style="633" bestFit="1" customWidth="1"/>
    <col min="2052" max="2055" width="10.7109375" style="633" customWidth="1"/>
    <col min="2056" max="2056" width="6.140625" style="633" customWidth="1"/>
    <col min="2057" max="2063" width="10.7109375" style="633" customWidth="1"/>
    <col min="2064" max="2304" width="9.140625" style="633"/>
    <col min="2305" max="2306" width="10.7109375" style="633" customWidth="1"/>
    <col min="2307" max="2307" width="12.140625" style="633" bestFit="1" customWidth="1"/>
    <col min="2308" max="2311" width="10.7109375" style="633" customWidth="1"/>
    <col min="2312" max="2312" width="6.140625" style="633" customWidth="1"/>
    <col min="2313" max="2319" width="10.7109375" style="633" customWidth="1"/>
    <col min="2320" max="2560" width="9.140625" style="633"/>
    <col min="2561" max="2562" width="10.7109375" style="633" customWidth="1"/>
    <col min="2563" max="2563" width="12.140625" style="633" bestFit="1" customWidth="1"/>
    <col min="2564" max="2567" width="10.7109375" style="633" customWidth="1"/>
    <col min="2568" max="2568" width="6.140625" style="633" customWidth="1"/>
    <col min="2569" max="2575" width="10.7109375" style="633" customWidth="1"/>
    <col min="2576" max="2816" width="9.140625" style="633"/>
    <col min="2817" max="2818" width="10.7109375" style="633" customWidth="1"/>
    <col min="2819" max="2819" width="12.140625" style="633" bestFit="1" customWidth="1"/>
    <col min="2820" max="2823" width="10.7109375" style="633" customWidth="1"/>
    <col min="2824" max="2824" width="6.140625" style="633" customWidth="1"/>
    <col min="2825" max="2831" width="10.7109375" style="633" customWidth="1"/>
    <col min="2832" max="3072" width="9.140625" style="633"/>
    <col min="3073" max="3074" width="10.7109375" style="633" customWidth="1"/>
    <col min="3075" max="3075" width="12.140625" style="633" bestFit="1" customWidth="1"/>
    <col min="3076" max="3079" width="10.7109375" style="633" customWidth="1"/>
    <col min="3080" max="3080" width="6.140625" style="633" customWidth="1"/>
    <col min="3081" max="3087" width="10.7109375" style="633" customWidth="1"/>
    <col min="3088" max="3328" width="9.140625" style="633"/>
    <col min="3329" max="3330" width="10.7109375" style="633" customWidth="1"/>
    <col min="3331" max="3331" width="12.140625" style="633" bestFit="1" customWidth="1"/>
    <col min="3332" max="3335" width="10.7109375" style="633" customWidth="1"/>
    <col min="3336" max="3336" width="6.140625" style="633" customWidth="1"/>
    <col min="3337" max="3343" width="10.7109375" style="633" customWidth="1"/>
    <col min="3344" max="3584" width="9.140625" style="633"/>
    <col min="3585" max="3586" width="10.7109375" style="633" customWidth="1"/>
    <col min="3587" max="3587" width="12.140625" style="633" bestFit="1" customWidth="1"/>
    <col min="3588" max="3591" width="10.7109375" style="633" customWidth="1"/>
    <col min="3592" max="3592" width="6.140625" style="633" customWidth="1"/>
    <col min="3593" max="3599" width="10.7109375" style="633" customWidth="1"/>
    <col min="3600" max="3840" width="9.140625" style="633"/>
    <col min="3841" max="3842" width="10.7109375" style="633" customWidth="1"/>
    <col min="3843" max="3843" width="12.140625" style="633" bestFit="1" customWidth="1"/>
    <col min="3844" max="3847" width="10.7109375" style="633" customWidth="1"/>
    <col min="3848" max="3848" width="6.140625" style="633" customWidth="1"/>
    <col min="3849" max="3855" width="10.7109375" style="633" customWidth="1"/>
    <col min="3856" max="4096" width="9.140625" style="633"/>
    <col min="4097" max="4098" width="10.7109375" style="633" customWidth="1"/>
    <col min="4099" max="4099" width="12.140625" style="633" bestFit="1" customWidth="1"/>
    <col min="4100" max="4103" width="10.7109375" style="633" customWidth="1"/>
    <col min="4104" max="4104" width="6.140625" style="633" customWidth="1"/>
    <col min="4105" max="4111" width="10.7109375" style="633" customWidth="1"/>
    <col min="4112" max="4352" width="9.140625" style="633"/>
    <col min="4353" max="4354" width="10.7109375" style="633" customWidth="1"/>
    <col min="4355" max="4355" width="12.140625" style="633" bestFit="1" customWidth="1"/>
    <col min="4356" max="4359" width="10.7109375" style="633" customWidth="1"/>
    <col min="4360" max="4360" width="6.140625" style="633" customWidth="1"/>
    <col min="4361" max="4367" width="10.7109375" style="633" customWidth="1"/>
    <col min="4368" max="4608" width="9.140625" style="633"/>
    <col min="4609" max="4610" width="10.7109375" style="633" customWidth="1"/>
    <col min="4611" max="4611" width="12.140625" style="633" bestFit="1" customWidth="1"/>
    <col min="4612" max="4615" width="10.7109375" style="633" customWidth="1"/>
    <col min="4616" max="4616" width="6.140625" style="633" customWidth="1"/>
    <col min="4617" max="4623" width="10.7109375" style="633" customWidth="1"/>
    <col min="4624" max="4864" width="9.140625" style="633"/>
    <col min="4865" max="4866" width="10.7109375" style="633" customWidth="1"/>
    <col min="4867" max="4867" width="12.140625" style="633" bestFit="1" customWidth="1"/>
    <col min="4868" max="4871" width="10.7109375" style="633" customWidth="1"/>
    <col min="4872" max="4872" width="6.140625" style="633" customWidth="1"/>
    <col min="4873" max="4879" width="10.7109375" style="633" customWidth="1"/>
    <col min="4880" max="5120" width="9.140625" style="633"/>
    <col min="5121" max="5122" width="10.7109375" style="633" customWidth="1"/>
    <col min="5123" max="5123" width="12.140625" style="633" bestFit="1" customWidth="1"/>
    <col min="5124" max="5127" width="10.7109375" style="633" customWidth="1"/>
    <col min="5128" max="5128" width="6.140625" style="633" customWidth="1"/>
    <col min="5129" max="5135" width="10.7109375" style="633" customWidth="1"/>
    <col min="5136" max="5376" width="9.140625" style="633"/>
    <col min="5377" max="5378" width="10.7109375" style="633" customWidth="1"/>
    <col min="5379" max="5379" width="12.140625" style="633" bestFit="1" customWidth="1"/>
    <col min="5380" max="5383" width="10.7109375" style="633" customWidth="1"/>
    <col min="5384" max="5384" width="6.140625" style="633" customWidth="1"/>
    <col min="5385" max="5391" width="10.7109375" style="633" customWidth="1"/>
    <col min="5392" max="5632" width="9.140625" style="633"/>
    <col min="5633" max="5634" width="10.7109375" style="633" customWidth="1"/>
    <col min="5635" max="5635" width="12.140625" style="633" bestFit="1" customWidth="1"/>
    <col min="5636" max="5639" width="10.7109375" style="633" customWidth="1"/>
    <col min="5640" max="5640" width="6.140625" style="633" customWidth="1"/>
    <col min="5641" max="5647" width="10.7109375" style="633" customWidth="1"/>
    <col min="5648" max="5888" width="9.140625" style="633"/>
    <col min="5889" max="5890" width="10.7109375" style="633" customWidth="1"/>
    <col min="5891" max="5891" width="12.140625" style="633" bestFit="1" customWidth="1"/>
    <col min="5892" max="5895" width="10.7109375" style="633" customWidth="1"/>
    <col min="5896" max="5896" width="6.140625" style="633" customWidth="1"/>
    <col min="5897" max="5903" width="10.7109375" style="633" customWidth="1"/>
    <col min="5904" max="6144" width="9.140625" style="633"/>
    <col min="6145" max="6146" width="10.7109375" style="633" customWidth="1"/>
    <col min="6147" max="6147" width="12.140625" style="633" bestFit="1" customWidth="1"/>
    <col min="6148" max="6151" width="10.7109375" style="633" customWidth="1"/>
    <col min="6152" max="6152" width="6.140625" style="633" customWidth="1"/>
    <col min="6153" max="6159" width="10.7109375" style="633" customWidth="1"/>
    <col min="6160" max="6400" width="9.140625" style="633"/>
    <col min="6401" max="6402" width="10.7109375" style="633" customWidth="1"/>
    <col min="6403" max="6403" width="12.140625" style="633" bestFit="1" customWidth="1"/>
    <col min="6404" max="6407" width="10.7109375" style="633" customWidth="1"/>
    <col min="6408" max="6408" width="6.140625" style="633" customWidth="1"/>
    <col min="6409" max="6415" width="10.7109375" style="633" customWidth="1"/>
    <col min="6416" max="6656" width="9.140625" style="633"/>
    <col min="6657" max="6658" width="10.7109375" style="633" customWidth="1"/>
    <col min="6659" max="6659" width="12.140625" style="633" bestFit="1" customWidth="1"/>
    <col min="6660" max="6663" width="10.7109375" style="633" customWidth="1"/>
    <col min="6664" max="6664" width="6.140625" style="633" customWidth="1"/>
    <col min="6665" max="6671" width="10.7109375" style="633" customWidth="1"/>
    <col min="6672" max="6912" width="9.140625" style="633"/>
    <col min="6913" max="6914" width="10.7109375" style="633" customWidth="1"/>
    <col min="6915" max="6915" width="12.140625" style="633" bestFit="1" customWidth="1"/>
    <col min="6916" max="6919" width="10.7109375" style="633" customWidth="1"/>
    <col min="6920" max="6920" width="6.140625" style="633" customWidth="1"/>
    <col min="6921" max="6927" width="10.7109375" style="633" customWidth="1"/>
    <col min="6928" max="7168" width="9.140625" style="633"/>
    <col min="7169" max="7170" width="10.7109375" style="633" customWidth="1"/>
    <col min="7171" max="7171" width="12.140625" style="633" bestFit="1" customWidth="1"/>
    <col min="7172" max="7175" width="10.7109375" style="633" customWidth="1"/>
    <col min="7176" max="7176" width="6.140625" style="633" customWidth="1"/>
    <col min="7177" max="7183" width="10.7109375" style="633" customWidth="1"/>
    <col min="7184" max="7424" width="9.140625" style="633"/>
    <col min="7425" max="7426" width="10.7109375" style="633" customWidth="1"/>
    <col min="7427" max="7427" width="12.140625" style="633" bestFit="1" customWidth="1"/>
    <col min="7428" max="7431" width="10.7109375" style="633" customWidth="1"/>
    <col min="7432" max="7432" width="6.140625" style="633" customWidth="1"/>
    <col min="7433" max="7439" width="10.7109375" style="633" customWidth="1"/>
    <col min="7440" max="7680" width="9.140625" style="633"/>
    <col min="7681" max="7682" width="10.7109375" style="633" customWidth="1"/>
    <col min="7683" max="7683" width="12.140625" style="633" bestFit="1" customWidth="1"/>
    <col min="7684" max="7687" width="10.7109375" style="633" customWidth="1"/>
    <col min="7688" max="7688" width="6.140625" style="633" customWidth="1"/>
    <col min="7689" max="7695" width="10.7109375" style="633" customWidth="1"/>
    <col min="7696" max="7936" width="9.140625" style="633"/>
    <col min="7937" max="7938" width="10.7109375" style="633" customWidth="1"/>
    <col min="7939" max="7939" width="12.140625" style="633" bestFit="1" customWidth="1"/>
    <col min="7940" max="7943" width="10.7109375" style="633" customWidth="1"/>
    <col min="7944" max="7944" width="6.140625" style="633" customWidth="1"/>
    <col min="7945" max="7951" width="10.7109375" style="633" customWidth="1"/>
    <col min="7952" max="8192" width="9.140625" style="633"/>
    <col min="8193" max="8194" width="10.7109375" style="633" customWidth="1"/>
    <col min="8195" max="8195" width="12.140625" style="633" bestFit="1" customWidth="1"/>
    <col min="8196" max="8199" width="10.7109375" style="633" customWidth="1"/>
    <col min="8200" max="8200" width="6.140625" style="633" customWidth="1"/>
    <col min="8201" max="8207" width="10.7109375" style="633" customWidth="1"/>
    <col min="8208" max="8448" width="9.140625" style="633"/>
    <col min="8449" max="8450" width="10.7109375" style="633" customWidth="1"/>
    <col min="8451" max="8451" width="12.140625" style="633" bestFit="1" customWidth="1"/>
    <col min="8452" max="8455" width="10.7109375" style="633" customWidth="1"/>
    <col min="8456" max="8456" width="6.140625" style="633" customWidth="1"/>
    <col min="8457" max="8463" width="10.7109375" style="633" customWidth="1"/>
    <col min="8464" max="8704" width="9.140625" style="633"/>
    <col min="8705" max="8706" width="10.7109375" style="633" customWidth="1"/>
    <col min="8707" max="8707" width="12.140625" style="633" bestFit="1" customWidth="1"/>
    <col min="8708" max="8711" width="10.7109375" style="633" customWidth="1"/>
    <col min="8712" max="8712" width="6.140625" style="633" customWidth="1"/>
    <col min="8713" max="8719" width="10.7109375" style="633" customWidth="1"/>
    <col min="8720" max="8960" width="9.140625" style="633"/>
    <col min="8961" max="8962" width="10.7109375" style="633" customWidth="1"/>
    <col min="8963" max="8963" width="12.140625" style="633" bestFit="1" customWidth="1"/>
    <col min="8964" max="8967" width="10.7109375" style="633" customWidth="1"/>
    <col min="8968" max="8968" width="6.140625" style="633" customWidth="1"/>
    <col min="8969" max="8975" width="10.7109375" style="633" customWidth="1"/>
    <col min="8976" max="9216" width="9.140625" style="633"/>
    <col min="9217" max="9218" width="10.7109375" style="633" customWidth="1"/>
    <col min="9219" max="9219" width="12.140625" style="633" bestFit="1" customWidth="1"/>
    <col min="9220" max="9223" width="10.7109375" style="633" customWidth="1"/>
    <col min="9224" max="9224" width="6.140625" style="633" customWidth="1"/>
    <col min="9225" max="9231" width="10.7109375" style="633" customWidth="1"/>
    <col min="9232" max="9472" width="9.140625" style="633"/>
    <col min="9473" max="9474" width="10.7109375" style="633" customWidth="1"/>
    <col min="9475" max="9475" width="12.140625" style="633" bestFit="1" customWidth="1"/>
    <col min="9476" max="9479" width="10.7109375" style="633" customWidth="1"/>
    <col min="9480" max="9480" width="6.140625" style="633" customWidth="1"/>
    <col min="9481" max="9487" width="10.7109375" style="633" customWidth="1"/>
    <col min="9488" max="9728" width="9.140625" style="633"/>
    <col min="9729" max="9730" width="10.7109375" style="633" customWidth="1"/>
    <col min="9731" max="9731" width="12.140625" style="633" bestFit="1" customWidth="1"/>
    <col min="9732" max="9735" width="10.7109375" style="633" customWidth="1"/>
    <col min="9736" max="9736" width="6.140625" style="633" customWidth="1"/>
    <col min="9737" max="9743" width="10.7109375" style="633" customWidth="1"/>
    <col min="9744" max="9984" width="9.140625" style="633"/>
    <col min="9985" max="9986" width="10.7109375" style="633" customWidth="1"/>
    <col min="9987" max="9987" width="12.140625" style="633" bestFit="1" customWidth="1"/>
    <col min="9988" max="9991" width="10.7109375" style="633" customWidth="1"/>
    <col min="9992" max="9992" width="6.140625" style="633" customWidth="1"/>
    <col min="9993" max="9999" width="10.7109375" style="633" customWidth="1"/>
    <col min="10000" max="10240" width="9.140625" style="633"/>
    <col min="10241" max="10242" width="10.7109375" style="633" customWidth="1"/>
    <col min="10243" max="10243" width="12.140625" style="633" bestFit="1" customWidth="1"/>
    <col min="10244" max="10247" width="10.7109375" style="633" customWidth="1"/>
    <col min="10248" max="10248" width="6.140625" style="633" customWidth="1"/>
    <col min="10249" max="10255" width="10.7109375" style="633" customWidth="1"/>
    <col min="10256" max="10496" width="9.140625" style="633"/>
    <col min="10497" max="10498" width="10.7109375" style="633" customWidth="1"/>
    <col min="10499" max="10499" width="12.140625" style="633" bestFit="1" customWidth="1"/>
    <col min="10500" max="10503" width="10.7109375" style="633" customWidth="1"/>
    <col min="10504" max="10504" width="6.140625" style="633" customWidth="1"/>
    <col min="10505" max="10511" width="10.7109375" style="633" customWidth="1"/>
    <col min="10512" max="10752" width="9.140625" style="633"/>
    <col min="10753" max="10754" width="10.7109375" style="633" customWidth="1"/>
    <col min="10755" max="10755" width="12.140625" style="633" bestFit="1" customWidth="1"/>
    <col min="10756" max="10759" width="10.7109375" style="633" customWidth="1"/>
    <col min="10760" max="10760" width="6.140625" style="633" customWidth="1"/>
    <col min="10761" max="10767" width="10.7109375" style="633" customWidth="1"/>
    <col min="10768" max="11008" width="9.140625" style="633"/>
    <col min="11009" max="11010" width="10.7109375" style="633" customWidth="1"/>
    <col min="11011" max="11011" width="12.140625" style="633" bestFit="1" customWidth="1"/>
    <col min="11012" max="11015" width="10.7109375" style="633" customWidth="1"/>
    <col min="11016" max="11016" width="6.140625" style="633" customWidth="1"/>
    <col min="11017" max="11023" width="10.7109375" style="633" customWidth="1"/>
    <col min="11024" max="11264" width="9.140625" style="633"/>
    <col min="11265" max="11266" width="10.7109375" style="633" customWidth="1"/>
    <col min="11267" max="11267" width="12.140625" style="633" bestFit="1" customWidth="1"/>
    <col min="11268" max="11271" width="10.7109375" style="633" customWidth="1"/>
    <col min="11272" max="11272" width="6.140625" style="633" customWidth="1"/>
    <col min="11273" max="11279" width="10.7109375" style="633" customWidth="1"/>
    <col min="11280" max="11520" width="9.140625" style="633"/>
    <col min="11521" max="11522" width="10.7109375" style="633" customWidth="1"/>
    <col min="11523" max="11523" width="12.140625" style="633" bestFit="1" customWidth="1"/>
    <col min="11524" max="11527" width="10.7109375" style="633" customWidth="1"/>
    <col min="11528" max="11528" width="6.140625" style="633" customWidth="1"/>
    <col min="11529" max="11535" width="10.7109375" style="633" customWidth="1"/>
    <col min="11536" max="11776" width="9.140625" style="633"/>
    <col min="11777" max="11778" width="10.7109375" style="633" customWidth="1"/>
    <col min="11779" max="11779" width="12.140625" style="633" bestFit="1" customWidth="1"/>
    <col min="11780" max="11783" width="10.7109375" style="633" customWidth="1"/>
    <col min="11784" max="11784" width="6.140625" style="633" customWidth="1"/>
    <col min="11785" max="11791" width="10.7109375" style="633" customWidth="1"/>
    <col min="11792" max="12032" width="9.140625" style="633"/>
    <col min="12033" max="12034" width="10.7109375" style="633" customWidth="1"/>
    <col min="12035" max="12035" width="12.140625" style="633" bestFit="1" customWidth="1"/>
    <col min="12036" max="12039" width="10.7109375" style="633" customWidth="1"/>
    <col min="12040" max="12040" width="6.140625" style="633" customWidth="1"/>
    <col min="12041" max="12047" width="10.7109375" style="633" customWidth="1"/>
    <col min="12048" max="12288" width="9.140625" style="633"/>
    <col min="12289" max="12290" width="10.7109375" style="633" customWidth="1"/>
    <col min="12291" max="12291" width="12.140625" style="633" bestFit="1" customWidth="1"/>
    <col min="12292" max="12295" width="10.7109375" style="633" customWidth="1"/>
    <col min="12296" max="12296" width="6.140625" style="633" customWidth="1"/>
    <col min="12297" max="12303" width="10.7109375" style="633" customWidth="1"/>
    <col min="12304" max="12544" width="9.140625" style="633"/>
    <col min="12545" max="12546" width="10.7109375" style="633" customWidth="1"/>
    <col min="12547" max="12547" width="12.140625" style="633" bestFit="1" customWidth="1"/>
    <col min="12548" max="12551" width="10.7109375" style="633" customWidth="1"/>
    <col min="12552" max="12552" width="6.140625" style="633" customWidth="1"/>
    <col min="12553" max="12559" width="10.7109375" style="633" customWidth="1"/>
    <col min="12560" max="12800" width="9.140625" style="633"/>
    <col min="12801" max="12802" width="10.7109375" style="633" customWidth="1"/>
    <col min="12803" max="12803" width="12.140625" style="633" bestFit="1" customWidth="1"/>
    <col min="12804" max="12807" width="10.7109375" style="633" customWidth="1"/>
    <col min="12808" max="12808" width="6.140625" style="633" customWidth="1"/>
    <col min="12809" max="12815" width="10.7109375" style="633" customWidth="1"/>
    <col min="12816" max="13056" width="9.140625" style="633"/>
    <col min="13057" max="13058" width="10.7109375" style="633" customWidth="1"/>
    <col min="13059" max="13059" width="12.140625" style="633" bestFit="1" customWidth="1"/>
    <col min="13060" max="13063" width="10.7109375" style="633" customWidth="1"/>
    <col min="13064" max="13064" width="6.140625" style="633" customWidth="1"/>
    <col min="13065" max="13071" width="10.7109375" style="633" customWidth="1"/>
    <col min="13072" max="13312" width="9.140625" style="633"/>
    <col min="13313" max="13314" width="10.7109375" style="633" customWidth="1"/>
    <col min="13315" max="13315" width="12.140625" style="633" bestFit="1" customWidth="1"/>
    <col min="13316" max="13319" width="10.7109375" style="633" customWidth="1"/>
    <col min="13320" max="13320" width="6.140625" style="633" customWidth="1"/>
    <col min="13321" max="13327" width="10.7109375" style="633" customWidth="1"/>
    <col min="13328" max="13568" width="9.140625" style="633"/>
    <col min="13569" max="13570" width="10.7109375" style="633" customWidth="1"/>
    <col min="13571" max="13571" width="12.140625" style="633" bestFit="1" customWidth="1"/>
    <col min="13572" max="13575" width="10.7109375" style="633" customWidth="1"/>
    <col min="13576" max="13576" width="6.140625" style="633" customWidth="1"/>
    <col min="13577" max="13583" width="10.7109375" style="633" customWidth="1"/>
    <col min="13584" max="13824" width="9.140625" style="633"/>
    <col min="13825" max="13826" width="10.7109375" style="633" customWidth="1"/>
    <col min="13827" max="13827" width="12.140625" style="633" bestFit="1" customWidth="1"/>
    <col min="13828" max="13831" width="10.7109375" style="633" customWidth="1"/>
    <col min="13832" max="13832" width="6.140625" style="633" customWidth="1"/>
    <col min="13833" max="13839" width="10.7109375" style="633" customWidth="1"/>
    <col min="13840" max="14080" width="9.140625" style="633"/>
    <col min="14081" max="14082" width="10.7109375" style="633" customWidth="1"/>
    <col min="14083" max="14083" width="12.140625" style="633" bestFit="1" customWidth="1"/>
    <col min="14084" max="14087" width="10.7109375" style="633" customWidth="1"/>
    <col min="14088" max="14088" width="6.140625" style="633" customWidth="1"/>
    <col min="14089" max="14095" width="10.7109375" style="633" customWidth="1"/>
    <col min="14096" max="14336" width="9.140625" style="633"/>
    <col min="14337" max="14338" width="10.7109375" style="633" customWidth="1"/>
    <col min="14339" max="14339" width="12.140625" style="633" bestFit="1" customWidth="1"/>
    <col min="14340" max="14343" width="10.7109375" style="633" customWidth="1"/>
    <col min="14344" max="14344" width="6.140625" style="633" customWidth="1"/>
    <col min="14345" max="14351" width="10.7109375" style="633" customWidth="1"/>
    <col min="14352" max="14592" width="9.140625" style="633"/>
    <col min="14593" max="14594" width="10.7109375" style="633" customWidth="1"/>
    <col min="14595" max="14595" width="12.140625" style="633" bestFit="1" customWidth="1"/>
    <col min="14596" max="14599" width="10.7109375" style="633" customWidth="1"/>
    <col min="14600" max="14600" width="6.140625" style="633" customWidth="1"/>
    <col min="14601" max="14607" width="10.7109375" style="633" customWidth="1"/>
    <col min="14608" max="14848" width="9.140625" style="633"/>
    <col min="14849" max="14850" width="10.7109375" style="633" customWidth="1"/>
    <col min="14851" max="14851" width="12.140625" style="633" bestFit="1" customWidth="1"/>
    <col min="14852" max="14855" width="10.7109375" style="633" customWidth="1"/>
    <col min="14856" max="14856" width="6.140625" style="633" customWidth="1"/>
    <col min="14857" max="14863" width="10.7109375" style="633" customWidth="1"/>
    <col min="14864" max="15104" width="9.140625" style="633"/>
    <col min="15105" max="15106" width="10.7109375" style="633" customWidth="1"/>
    <col min="15107" max="15107" width="12.140625" style="633" bestFit="1" customWidth="1"/>
    <col min="15108" max="15111" width="10.7109375" style="633" customWidth="1"/>
    <col min="15112" max="15112" width="6.140625" style="633" customWidth="1"/>
    <col min="15113" max="15119" width="10.7109375" style="633" customWidth="1"/>
    <col min="15120" max="15360" width="9.140625" style="633"/>
    <col min="15361" max="15362" width="10.7109375" style="633" customWidth="1"/>
    <col min="15363" max="15363" width="12.140625" style="633" bestFit="1" customWidth="1"/>
    <col min="15364" max="15367" width="10.7109375" style="633" customWidth="1"/>
    <col min="15368" max="15368" width="6.140625" style="633" customWidth="1"/>
    <col min="15369" max="15375" width="10.7109375" style="633" customWidth="1"/>
    <col min="15376" max="15616" width="9.140625" style="633"/>
    <col min="15617" max="15618" width="10.7109375" style="633" customWidth="1"/>
    <col min="15619" max="15619" width="12.140625" style="633" bestFit="1" customWidth="1"/>
    <col min="15620" max="15623" width="10.7109375" style="633" customWidth="1"/>
    <col min="15624" max="15624" width="6.140625" style="633" customWidth="1"/>
    <col min="15625" max="15631" width="10.7109375" style="633" customWidth="1"/>
    <col min="15632" max="15872" width="9.140625" style="633"/>
    <col min="15873" max="15874" width="10.7109375" style="633" customWidth="1"/>
    <col min="15875" max="15875" width="12.140625" style="633" bestFit="1" customWidth="1"/>
    <col min="15876" max="15879" width="10.7109375" style="633" customWidth="1"/>
    <col min="15880" max="15880" width="6.140625" style="633" customWidth="1"/>
    <col min="15881" max="15887" width="10.7109375" style="633" customWidth="1"/>
    <col min="15888" max="16128" width="9.140625" style="633"/>
    <col min="16129" max="16130" width="10.7109375" style="633" customWidth="1"/>
    <col min="16131" max="16131" width="12.140625" style="633" bestFit="1" customWidth="1"/>
    <col min="16132" max="16135" width="10.7109375" style="633" customWidth="1"/>
    <col min="16136" max="16136" width="6.140625" style="633" customWidth="1"/>
    <col min="16137" max="16143" width="10.7109375" style="633" customWidth="1"/>
    <col min="16144" max="16384" width="9.140625" style="633"/>
  </cols>
  <sheetData>
    <row r="1" spans="1:15" ht="30" customHeight="1">
      <c r="A1" s="750" t="s">
        <v>442</v>
      </c>
      <c r="B1" s="750"/>
      <c r="C1" s="750"/>
      <c r="D1" s="750"/>
      <c r="E1" s="750"/>
      <c r="F1" s="750"/>
      <c r="G1" s="750"/>
      <c r="H1" s="750"/>
      <c r="I1" s="750"/>
      <c r="J1" s="750"/>
      <c r="K1" s="750"/>
      <c r="L1" s="750"/>
      <c r="M1" s="750"/>
      <c r="N1" s="750"/>
      <c r="O1" s="750"/>
    </row>
    <row r="2" spans="1:15" ht="15" customHeight="1">
      <c r="A2" s="751" t="s">
        <v>966</v>
      </c>
      <c r="B2" s="751"/>
      <c r="C2" s="751"/>
      <c r="D2" s="751"/>
      <c r="E2" s="751"/>
      <c r="F2" s="751"/>
      <c r="G2" s="751"/>
      <c r="H2" s="751"/>
      <c r="I2" s="751"/>
      <c r="J2" s="751"/>
      <c r="K2" s="751"/>
      <c r="L2" s="751"/>
      <c r="M2" s="751"/>
      <c r="N2" s="751"/>
      <c r="O2" s="751"/>
    </row>
    <row r="3" spans="1:15" ht="15" customHeight="1">
      <c r="A3" s="763" t="s">
        <v>1502</v>
      </c>
      <c r="B3" s="763"/>
      <c r="C3" s="763"/>
      <c r="D3" s="763"/>
      <c r="E3" s="763"/>
      <c r="F3" s="763"/>
      <c r="G3" s="763"/>
      <c r="H3" s="763"/>
      <c r="I3" s="763"/>
      <c r="J3" s="763"/>
      <c r="K3" s="763"/>
      <c r="L3" s="763"/>
      <c r="M3" s="763"/>
      <c r="N3" s="763"/>
      <c r="O3" s="763"/>
    </row>
    <row r="4" spans="1:15" ht="30" customHeight="1">
      <c r="A4" s="752" t="s">
        <v>512</v>
      </c>
      <c r="B4" s="752"/>
      <c r="C4" s="752"/>
      <c r="D4" s="752"/>
      <c r="E4" s="752"/>
      <c r="F4" s="752"/>
      <c r="G4" s="752"/>
      <c r="H4" s="752"/>
      <c r="I4" s="752"/>
      <c r="J4" s="752"/>
      <c r="K4" s="752"/>
      <c r="L4" s="752"/>
      <c r="M4" s="752"/>
      <c r="N4" s="752"/>
      <c r="O4" s="752"/>
    </row>
    <row r="5" spans="1:15" ht="15" customHeight="1">
      <c r="A5" s="47"/>
      <c r="B5" s="47"/>
      <c r="C5" s="47"/>
      <c r="D5" s="47"/>
      <c r="E5" s="47"/>
      <c r="F5" s="47"/>
      <c r="G5" s="47"/>
      <c r="H5" s="47"/>
      <c r="I5" s="47"/>
      <c r="J5" s="47"/>
      <c r="K5" s="47"/>
      <c r="L5" s="47"/>
      <c r="M5" s="47"/>
      <c r="N5" s="47"/>
      <c r="O5" s="47"/>
    </row>
    <row r="6" spans="1:15" s="34" customFormat="1" ht="30" customHeight="1">
      <c r="A6" s="770" t="s">
        <v>976</v>
      </c>
      <c r="B6" s="770"/>
      <c r="C6" s="770"/>
      <c r="D6" s="770"/>
      <c r="E6" s="770"/>
      <c r="F6" s="770"/>
      <c r="G6" s="770"/>
      <c r="H6" s="22"/>
      <c r="I6" s="770" t="s">
        <v>700</v>
      </c>
      <c r="J6" s="770"/>
      <c r="K6" s="770"/>
      <c r="L6" s="770"/>
      <c r="M6" s="770"/>
      <c r="N6" s="770"/>
      <c r="O6" s="770"/>
    </row>
    <row r="7" spans="1:15" s="34" customFormat="1" ht="15" customHeight="1">
      <c r="A7" s="223" t="s">
        <v>701</v>
      </c>
      <c r="B7" s="224" t="s">
        <v>702</v>
      </c>
      <c r="C7" s="224" t="s">
        <v>703</v>
      </c>
      <c r="D7" s="224" t="s">
        <v>704</v>
      </c>
      <c r="E7" s="224" t="s">
        <v>160</v>
      </c>
      <c r="F7" s="224" t="s">
        <v>682</v>
      </c>
      <c r="G7" s="225"/>
      <c r="H7" s="22"/>
      <c r="I7" s="223" t="s">
        <v>701</v>
      </c>
      <c r="J7" s="226" t="s">
        <v>156</v>
      </c>
      <c r="K7" s="226" t="s">
        <v>157</v>
      </c>
      <c r="L7" s="226" t="s">
        <v>158</v>
      </c>
      <c r="M7" s="226" t="s">
        <v>705</v>
      </c>
      <c r="N7" s="226" t="s">
        <v>160</v>
      </c>
      <c r="O7" s="226" t="s">
        <v>682</v>
      </c>
    </row>
    <row r="8" spans="1:15" s="34" customFormat="1" ht="15" customHeight="1">
      <c r="A8" s="227" t="s">
        <v>991</v>
      </c>
      <c r="B8" s="228">
        <v>270637.45778</v>
      </c>
      <c r="C8" s="228">
        <v>1093404.48309</v>
      </c>
      <c r="D8" s="228">
        <v>2446048.0819200003</v>
      </c>
      <c r="E8" s="228">
        <v>3810090.0227899998</v>
      </c>
      <c r="F8" s="229">
        <v>0.89927550771960363</v>
      </c>
      <c r="G8" s="166"/>
      <c r="H8" s="22"/>
      <c r="I8" s="227" t="s">
        <v>991</v>
      </c>
      <c r="J8" s="228">
        <v>260372.26115999999</v>
      </c>
      <c r="K8" s="228">
        <v>10265.196619999999</v>
      </c>
      <c r="L8" s="232">
        <v>0</v>
      </c>
      <c r="M8" s="232">
        <v>0</v>
      </c>
      <c r="N8" s="228">
        <v>270637.45778</v>
      </c>
      <c r="O8" s="229">
        <v>0.95631340322191782</v>
      </c>
    </row>
    <row r="9" spans="1:15" s="34" customFormat="1" ht="15" customHeight="1">
      <c r="A9" s="227" t="s">
        <v>992</v>
      </c>
      <c r="B9" s="228">
        <v>12363.34182</v>
      </c>
      <c r="C9" s="228">
        <v>194890.34022000001</v>
      </c>
      <c r="D9" s="228">
        <v>219500.27688999998</v>
      </c>
      <c r="E9" s="228">
        <v>426753.95893000002</v>
      </c>
      <c r="F9" s="229">
        <v>0.1007244922803964</v>
      </c>
      <c r="G9" s="166"/>
      <c r="H9" s="22"/>
      <c r="I9" s="227" t="s">
        <v>992</v>
      </c>
      <c r="J9" s="228">
        <v>11365.96492</v>
      </c>
      <c r="K9" s="228">
        <v>997.37689999999998</v>
      </c>
      <c r="L9" s="232">
        <v>0</v>
      </c>
      <c r="M9" s="232">
        <v>0</v>
      </c>
      <c r="N9" s="228">
        <v>12363.34182</v>
      </c>
      <c r="O9" s="229">
        <v>4.3686596778082031E-2</v>
      </c>
    </row>
    <row r="10" spans="1:15" s="34" customFormat="1" ht="15" customHeight="1">
      <c r="A10" s="227"/>
      <c r="B10" s="228"/>
      <c r="C10" s="228"/>
      <c r="D10" s="228"/>
      <c r="E10" s="228"/>
      <c r="F10" s="233"/>
      <c r="G10" s="166"/>
      <c r="H10" s="22"/>
      <c r="I10" s="227"/>
      <c r="J10" s="220"/>
      <c r="K10" s="220"/>
      <c r="L10" s="232"/>
      <c r="M10" s="220"/>
      <c r="N10" s="220"/>
      <c r="O10" s="229"/>
    </row>
    <row r="11" spans="1:15" s="34" customFormat="1" ht="15" customHeight="1">
      <c r="A11" s="223" t="s">
        <v>719</v>
      </c>
      <c r="B11" s="512">
        <v>283000.79960000003</v>
      </c>
      <c r="C11" s="512">
        <v>1288294.8233099999</v>
      </c>
      <c r="D11" s="512">
        <v>2665548.3588100001</v>
      </c>
      <c r="E11" s="512">
        <v>4236843.9817199996</v>
      </c>
      <c r="F11" s="513">
        <v>1</v>
      </c>
      <c r="G11" s="225"/>
      <c r="H11" s="22"/>
      <c r="I11" s="223" t="s">
        <v>719</v>
      </c>
      <c r="J11" s="226">
        <v>271738.22607999999</v>
      </c>
      <c r="K11" s="226">
        <v>11262.57352</v>
      </c>
      <c r="L11" s="226">
        <v>0</v>
      </c>
      <c r="M11" s="226">
        <v>0</v>
      </c>
      <c r="N11" s="226">
        <v>283000.79960000003</v>
      </c>
      <c r="O11" s="513">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69" t="s">
        <v>720</v>
      </c>
      <c r="B13" s="769"/>
      <c r="C13" s="769"/>
      <c r="D13" s="769"/>
      <c r="E13" s="769"/>
      <c r="F13" s="769"/>
      <c r="G13" s="769"/>
      <c r="H13" s="22"/>
      <c r="I13" s="769" t="s">
        <v>721</v>
      </c>
      <c r="J13" s="769"/>
      <c r="K13" s="769"/>
      <c r="L13" s="769"/>
      <c r="M13" s="769"/>
      <c r="N13" s="769"/>
      <c r="O13" s="769"/>
    </row>
    <row r="14" spans="1:15" s="34" customFormat="1" ht="15" customHeight="1">
      <c r="A14" s="223" t="s">
        <v>701</v>
      </c>
      <c r="B14" s="226" t="s">
        <v>156</v>
      </c>
      <c r="C14" s="226" t="s">
        <v>157</v>
      </c>
      <c r="D14" s="226" t="s">
        <v>158</v>
      </c>
      <c r="E14" s="226" t="s">
        <v>705</v>
      </c>
      <c r="F14" s="226" t="s">
        <v>160</v>
      </c>
      <c r="G14" s="226" t="s">
        <v>682</v>
      </c>
      <c r="H14" s="22"/>
      <c r="I14" s="231" t="s">
        <v>701</v>
      </c>
      <c r="J14" s="226" t="s">
        <v>156</v>
      </c>
      <c r="K14" s="226" t="s">
        <v>157</v>
      </c>
      <c r="L14" s="226" t="s">
        <v>158</v>
      </c>
      <c r="M14" s="226" t="s">
        <v>705</v>
      </c>
      <c r="N14" s="226" t="s">
        <v>160</v>
      </c>
      <c r="O14" s="226" t="s">
        <v>682</v>
      </c>
    </row>
    <row r="15" spans="1:15" s="34" customFormat="1" ht="15" customHeight="1">
      <c r="A15" s="227" t="s">
        <v>991</v>
      </c>
      <c r="B15" s="228">
        <v>1071601.9297</v>
      </c>
      <c r="C15" s="228">
        <v>21802.553390000001</v>
      </c>
      <c r="D15" s="232">
        <v>0</v>
      </c>
      <c r="E15" s="220">
        <v>0</v>
      </c>
      <c r="F15" s="228">
        <v>1093404.48309</v>
      </c>
      <c r="G15" s="229">
        <v>0.84872225154233671</v>
      </c>
      <c r="H15" s="22"/>
      <c r="I15" s="227" t="s">
        <v>991</v>
      </c>
      <c r="J15" s="228">
        <v>2336558.2450900003</v>
      </c>
      <c r="K15" s="228">
        <v>81991.496830000004</v>
      </c>
      <c r="L15" s="232">
        <v>0</v>
      </c>
      <c r="M15" s="228">
        <v>27498.34</v>
      </c>
      <c r="N15" s="228">
        <v>2446048.0819200003</v>
      </c>
      <c r="O15" s="229">
        <v>0.91765286262223622</v>
      </c>
    </row>
    <row r="16" spans="1:15" s="34" customFormat="1" ht="15" customHeight="1">
      <c r="A16" s="227" t="s">
        <v>992</v>
      </c>
      <c r="B16" s="220">
        <v>151197.65338999999</v>
      </c>
      <c r="C16" s="220">
        <v>43692.686829999999</v>
      </c>
      <c r="D16" s="220">
        <v>0</v>
      </c>
      <c r="E16" s="220">
        <v>0</v>
      </c>
      <c r="F16" s="220">
        <v>194890.34022000001</v>
      </c>
      <c r="G16" s="229">
        <v>0.15127774845766334</v>
      </c>
      <c r="H16" s="22"/>
      <c r="I16" s="227" t="s">
        <v>992</v>
      </c>
      <c r="J16" s="228">
        <v>153936.52121000001</v>
      </c>
      <c r="K16" s="228">
        <v>65563.755680000002</v>
      </c>
      <c r="L16" s="232">
        <v>0</v>
      </c>
      <c r="M16" s="232">
        <v>0</v>
      </c>
      <c r="N16" s="228">
        <v>219500.27688999998</v>
      </c>
      <c r="O16" s="229">
        <v>8.2347137377763821E-2</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722</v>
      </c>
      <c r="B18" s="226">
        <v>1222799.5830899999</v>
      </c>
      <c r="C18" s="226">
        <v>65495.24022</v>
      </c>
      <c r="D18" s="226">
        <v>0</v>
      </c>
      <c r="E18" s="226">
        <v>0</v>
      </c>
      <c r="F18" s="226">
        <v>1288294.8233099999</v>
      </c>
      <c r="G18" s="513">
        <v>1</v>
      </c>
      <c r="H18" s="22"/>
      <c r="I18" s="223" t="s">
        <v>722</v>
      </c>
      <c r="J18" s="512">
        <v>2490494.7663000003</v>
      </c>
      <c r="K18" s="512">
        <v>147555.25250999999</v>
      </c>
      <c r="L18" s="226">
        <v>0</v>
      </c>
      <c r="M18" s="512">
        <v>27498.34</v>
      </c>
      <c r="N18" s="512">
        <v>2665548.3588100001</v>
      </c>
      <c r="O18" s="513">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14" t="s">
        <v>1448</v>
      </c>
      <c r="B20" s="515"/>
      <c r="C20" s="515"/>
      <c r="D20" s="515"/>
      <c r="E20" s="515"/>
      <c r="F20" s="516"/>
      <c r="G20" s="517"/>
      <c r="H20" s="518"/>
      <c r="I20" s="517"/>
      <c r="J20" s="519"/>
      <c r="K20" s="515"/>
      <c r="L20" s="515"/>
      <c r="M20" s="515"/>
      <c r="N20" s="515"/>
      <c r="O20" s="515"/>
    </row>
    <row r="21" spans="1:15" s="34" customFormat="1" ht="15" customHeight="1">
      <c r="A21" s="631" t="s">
        <v>1449</v>
      </c>
      <c r="B21" s="251"/>
      <c r="C21" s="251"/>
      <c r="D21" s="251"/>
      <c r="E21" s="251"/>
      <c r="F21" s="138"/>
      <c r="G21" s="47"/>
      <c r="H21" s="47"/>
      <c r="I21" s="47"/>
      <c r="J21" s="110"/>
      <c r="K21" s="251"/>
      <c r="L21" s="251"/>
      <c r="M21" s="251"/>
      <c r="N21" s="251"/>
      <c r="O21" s="251"/>
    </row>
    <row r="22" spans="1:15" s="34" customFormat="1" ht="15" customHeight="1">
      <c r="A22" s="631" t="s">
        <v>1450</v>
      </c>
      <c r="B22" s="251"/>
      <c r="C22" s="251"/>
      <c r="D22" s="251"/>
      <c r="E22" s="251"/>
      <c r="F22" s="138"/>
      <c r="G22" s="47"/>
      <c r="H22" s="47"/>
      <c r="I22" s="47"/>
      <c r="J22" s="110"/>
      <c r="K22" s="251"/>
      <c r="L22" s="251"/>
      <c r="M22" s="251"/>
      <c r="N22" s="251"/>
      <c r="O22" s="251"/>
    </row>
    <row r="23" spans="1:15" s="34" customFormat="1" ht="15" customHeight="1">
      <c r="A23" s="631" t="s">
        <v>1451</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K23"/>
  <sheetViews>
    <sheetView topLeftCell="C1" zoomScaleNormal="100" workbookViewId="0">
      <selection activeCell="C3" sqref="C3:K3"/>
    </sheetView>
  </sheetViews>
  <sheetFormatPr defaultRowHeight="12.75"/>
  <cols>
    <col min="1" max="2" width="31.140625" style="633" hidden="1" customWidth="1"/>
    <col min="3" max="3" width="64.5703125" style="33" customWidth="1"/>
    <col min="4" max="10" width="9.7109375" style="633" bestFit="1" customWidth="1"/>
    <col min="11" max="11" width="9.7109375" style="570" bestFit="1" customWidth="1"/>
    <col min="12" max="257" width="9.140625" style="633"/>
    <col min="258" max="259" width="0" style="633" hidden="1" customWidth="1"/>
    <col min="260" max="260" width="64.5703125" style="633" customWidth="1"/>
    <col min="261" max="261" width="17.28515625" style="633" customWidth="1"/>
    <col min="262" max="262" width="19" style="633" customWidth="1"/>
    <col min="263" max="267" width="19.5703125" style="633" customWidth="1"/>
    <col min="268" max="513" width="9.140625" style="633"/>
    <col min="514" max="515" width="0" style="633" hidden="1" customWidth="1"/>
    <col min="516" max="516" width="64.5703125" style="633" customWidth="1"/>
    <col min="517" max="517" width="17.28515625" style="633" customWidth="1"/>
    <col min="518" max="518" width="19" style="633" customWidth="1"/>
    <col min="519" max="523" width="19.5703125" style="633" customWidth="1"/>
    <col min="524" max="769" width="9.140625" style="633"/>
    <col min="770" max="771" width="0" style="633" hidden="1" customWidth="1"/>
    <col min="772" max="772" width="64.5703125" style="633" customWidth="1"/>
    <col min="773" max="773" width="17.28515625" style="633" customWidth="1"/>
    <col min="774" max="774" width="19" style="633" customWidth="1"/>
    <col min="775" max="779" width="19.5703125" style="633" customWidth="1"/>
    <col min="780" max="1025" width="9.140625" style="633"/>
    <col min="1026" max="1027" width="0" style="633" hidden="1" customWidth="1"/>
    <col min="1028" max="1028" width="64.5703125" style="633" customWidth="1"/>
    <col min="1029" max="1029" width="17.28515625" style="633" customWidth="1"/>
    <col min="1030" max="1030" width="19" style="633" customWidth="1"/>
    <col min="1031" max="1035" width="19.5703125" style="633" customWidth="1"/>
    <col min="1036" max="1281" width="9.140625" style="633"/>
    <col min="1282" max="1283" width="0" style="633" hidden="1" customWidth="1"/>
    <col min="1284" max="1284" width="64.5703125" style="633" customWidth="1"/>
    <col min="1285" max="1285" width="17.28515625" style="633" customWidth="1"/>
    <col min="1286" max="1286" width="19" style="633" customWidth="1"/>
    <col min="1287" max="1291" width="19.5703125" style="633" customWidth="1"/>
    <col min="1292" max="1537" width="9.140625" style="633"/>
    <col min="1538" max="1539" width="0" style="633" hidden="1" customWidth="1"/>
    <col min="1540" max="1540" width="64.5703125" style="633" customWidth="1"/>
    <col min="1541" max="1541" width="17.28515625" style="633" customWidth="1"/>
    <col min="1542" max="1542" width="19" style="633" customWidth="1"/>
    <col min="1543" max="1547" width="19.5703125" style="633" customWidth="1"/>
    <col min="1548" max="1793" width="9.140625" style="633"/>
    <col min="1794" max="1795" width="0" style="633" hidden="1" customWidth="1"/>
    <col min="1796" max="1796" width="64.5703125" style="633" customWidth="1"/>
    <col min="1797" max="1797" width="17.28515625" style="633" customWidth="1"/>
    <col min="1798" max="1798" width="19" style="633" customWidth="1"/>
    <col min="1799" max="1803" width="19.5703125" style="633" customWidth="1"/>
    <col min="1804" max="2049" width="9.140625" style="633"/>
    <col min="2050" max="2051" width="0" style="633" hidden="1" customWidth="1"/>
    <col min="2052" max="2052" width="64.5703125" style="633" customWidth="1"/>
    <col min="2053" max="2053" width="17.28515625" style="633" customWidth="1"/>
    <col min="2054" max="2054" width="19" style="633" customWidth="1"/>
    <col min="2055" max="2059" width="19.5703125" style="633" customWidth="1"/>
    <col min="2060" max="2305" width="9.140625" style="633"/>
    <col min="2306" max="2307" width="0" style="633" hidden="1" customWidth="1"/>
    <col min="2308" max="2308" width="64.5703125" style="633" customWidth="1"/>
    <col min="2309" max="2309" width="17.28515625" style="633" customWidth="1"/>
    <col min="2310" max="2310" width="19" style="633" customWidth="1"/>
    <col min="2311" max="2315" width="19.5703125" style="633" customWidth="1"/>
    <col min="2316" max="2561" width="9.140625" style="633"/>
    <col min="2562" max="2563" width="0" style="633" hidden="1" customWidth="1"/>
    <col min="2564" max="2564" width="64.5703125" style="633" customWidth="1"/>
    <col min="2565" max="2565" width="17.28515625" style="633" customWidth="1"/>
    <col min="2566" max="2566" width="19" style="633" customWidth="1"/>
    <col min="2567" max="2571" width="19.5703125" style="633" customWidth="1"/>
    <col min="2572" max="2817" width="9.140625" style="633"/>
    <col min="2818" max="2819" width="0" style="633" hidden="1" customWidth="1"/>
    <col min="2820" max="2820" width="64.5703125" style="633" customWidth="1"/>
    <col min="2821" max="2821" width="17.28515625" style="633" customWidth="1"/>
    <col min="2822" max="2822" width="19" style="633" customWidth="1"/>
    <col min="2823" max="2827" width="19.5703125" style="633" customWidth="1"/>
    <col min="2828" max="3073" width="9.140625" style="633"/>
    <col min="3074" max="3075" width="0" style="633" hidden="1" customWidth="1"/>
    <col min="3076" max="3076" width="64.5703125" style="633" customWidth="1"/>
    <col min="3077" max="3077" width="17.28515625" style="633" customWidth="1"/>
    <col min="3078" max="3078" width="19" style="633" customWidth="1"/>
    <col min="3079" max="3083" width="19.5703125" style="633" customWidth="1"/>
    <col min="3084" max="3329" width="9.140625" style="633"/>
    <col min="3330" max="3331" width="0" style="633" hidden="1" customWidth="1"/>
    <col min="3332" max="3332" width="64.5703125" style="633" customWidth="1"/>
    <col min="3333" max="3333" width="17.28515625" style="633" customWidth="1"/>
    <col min="3334" max="3334" width="19" style="633" customWidth="1"/>
    <col min="3335" max="3339" width="19.5703125" style="633" customWidth="1"/>
    <col min="3340" max="3585" width="9.140625" style="633"/>
    <col min="3586" max="3587" width="0" style="633" hidden="1" customWidth="1"/>
    <col min="3588" max="3588" width="64.5703125" style="633" customWidth="1"/>
    <col min="3589" max="3589" width="17.28515625" style="633" customWidth="1"/>
    <col min="3590" max="3590" width="19" style="633" customWidth="1"/>
    <col min="3591" max="3595" width="19.5703125" style="633" customWidth="1"/>
    <col min="3596" max="3841" width="9.140625" style="633"/>
    <col min="3842" max="3843" width="0" style="633" hidden="1" customWidth="1"/>
    <col min="3844" max="3844" width="64.5703125" style="633" customWidth="1"/>
    <col min="3845" max="3845" width="17.28515625" style="633" customWidth="1"/>
    <col min="3846" max="3846" width="19" style="633" customWidth="1"/>
    <col min="3847" max="3851" width="19.5703125" style="633" customWidth="1"/>
    <col min="3852" max="4097" width="9.140625" style="633"/>
    <col min="4098" max="4099" width="0" style="633" hidden="1" customWidth="1"/>
    <col min="4100" max="4100" width="64.5703125" style="633" customWidth="1"/>
    <col min="4101" max="4101" width="17.28515625" style="633" customWidth="1"/>
    <col min="4102" max="4102" width="19" style="633" customWidth="1"/>
    <col min="4103" max="4107" width="19.5703125" style="633" customWidth="1"/>
    <col min="4108" max="4353" width="9.140625" style="633"/>
    <col min="4354" max="4355" width="0" style="633" hidden="1" customWidth="1"/>
    <col min="4356" max="4356" width="64.5703125" style="633" customWidth="1"/>
    <col min="4357" max="4357" width="17.28515625" style="633" customWidth="1"/>
    <col min="4358" max="4358" width="19" style="633" customWidth="1"/>
    <col min="4359" max="4363" width="19.5703125" style="633" customWidth="1"/>
    <col min="4364" max="4609" width="9.140625" style="633"/>
    <col min="4610" max="4611" width="0" style="633" hidden="1" customWidth="1"/>
    <col min="4612" max="4612" width="64.5703125" style="633" customWidth="1"/>
    <col min="4613" max="4613" width="17.28515625" style="633" customWidth="1"/>
    <col min="4614" max="4614" width="19" style="633" customWidth="1"/>
    <col min="4615" max="4619" width="19.5703125" style="633" customWidth="1"/>
    <col min="4620" max="4865" width="9.140625" style="633"/>
    <col min="4866" max="4867" width="0" style="633" hidden="1" customWidth="1"/>
    <col min="4868" max="4868" width="64.5703125" style="633" customWidth="1"/>
    <col min="4869" max="4869" width="17.28515625" style="633" customWidth="1"/>
    <col min="4870" max="4870" width="19" style="633" customWidth="1"/>
    <col min="4871" max="4875" width="19.5703125" style="633" customWidth="1"/>
    <col min="4876" max="5121" width="9.140625" style="633"/>
    <col min="5122" max="5123" width="0" style="633" hidden="1" customWidth="1"/>
    <col min="5124" max="5124" width="64.5703125" style="633" customWidth="1"/>
    <col min="5125" max="5125" width="17.28515625" style="633" customWidth="1"/>
    <col min="5126" max="5126" width="19" style="633" customWidth="1"/>
    <col min="5127" max="5131" width="19.5703125" style="633" customWidth="1"/>
    <col min="5132" max="5377" width="9.140625" style="633"/>
    <col min="5378" max="5379" width="0" style="633" hidden="1" customWidth="1"/>
    <col min="5380" max="5380" width="64.5703125" style="633" customWidth="1"/>
    <col min="5381" max="5381" width="17.28515625" style="633" customWidth="1"/>
    <col min="5382" max="5382" width="19" style="633" customWidth="1"/>
    <col min="5383" max="5387" width="19.5703125" style="633" customWidth="1"/>
    <col min="5388" max="5633" width="9.140625" style="633"/>
    <col min="5634" max="5635" width="0" style="633" hidden="1" customWidth="1"/>
    <col min="5636" max="5636" width="64.5703125" style="633" customWidth="1"/>
    <col min="5637" max="5637" width="17.28515625" style="633" customWidth="1"/>
    <col min="5638" max="5638" width="19" style="633" customWidth="1"/>
    <col min="5639" max="5643" width="19.5703125" style="633" customWidth="1"/>
    <col min="5644" max="5889" width="9.140625" style="633"/>
    <col min="5890" max="5891" width="0" style="633" hidden="1" customWidth="1"/>
    <col min="5892" max="5892" width="64.5703125" style="633" customWidth="1"/>
    <col min="5893" max="5893" width="17.28515625" style="633" customWidth="1"/>
    <col min="5894" max="5894" width="19" style="633" customWidth="1"/>
    <col min="5895" max="5899" width="19.5703125" style="633" customWidth="1"/>
    <col min="5900" max="6145" width="9.140625" style="633"/>
    <col min="6146" max="6147" width="0" style="633" hidden="1" customWidth="1"/>
    <col min="6148" max="6148" width="64.5703125" style="633" customWidth="1"/>
    <col min="6149" max="6149" width="17.28515625" style="633" customWidth="1"/>
    <col min="6150" max="6150" width="19" style="633" customWidth="1"/>
    <col min="6151" max="6155" width="19.5703125" style="633" customWidth="1"/>
    <col min="6156" max="6401" width="9.140625" style="633"/>
    <col min="6402" max="6403" width="0" style="633" hidden="1" customWidth="1"/>
    <col min="6404" max="6404" width="64.5703125" style="633" customWidth="1"/>
    <col min="6405" max="6405" width="17.28515625" style="633" customWidth="1"/>
    <col min="6406" max="6406" width="19" style="633" customWidth="1"/>
    <col min="6407" max="6411" width="19.5703125" style="633" customWidth="1"/>
    <col min="6412" max="6657" width="9.140625" style="633"/>
    <col min="6658" max="6659" width="0" style="633" hidden="1" customWidth="1"/>
    <col min="6660" max="6660" width="64.5703125" style="633" customWidth="1"/>
    <col min="6661" max="6661" width="17.28515625" style="633" customWidth="1"/>
    <col min="6662" max="6662" width="19" style="633" customWidth="1"/>
    <col min="6663" max="6667" width="19.5703125" style="633" customWidth="1"/>
    <col min="6668" max="6913" width="9.140625" style="633"/>
    <col min="6914" max="6915" width="0" style="633" hidden="1" customWidth="1"/>
    <col min="6916" max="6916" width="64.5703125" style="633" customWidth="1"/>
    <col min="6917" max="6917" width="17.28515625" style="633" customWidth="1"/>
    <col min="6918" max="6918" width="19" style="633" customWidth="1"/>
    <col min="6919" max="6923" width="19.5703125" style="633" customWidth="1"/>
    <col min="6924" max="7169" width="9.140625" style="633"/>
    <col min="7170" max="7171" width="0" style="633" hidden="1" customWidth="1"/>
    <col min="7172" max="7172" width="64.5703125" style="633" customWidth="1"/>
    <col min="7173" max="7173" width="17.28515625" style="633" customWidth="1"/>
    <col min="7174" max="7174" width="19" style="633" customWidth="1"/>
    <col min="7175" max="7179" width="19.5703125" style="633" customWidth="1"/>
    <col min="7180" max="7425" width="9.140625" style="633"/>
    <col min="7426" max="7427" width="0" style="633" hidden="1" customWidth="1"/>
    <col min="7428" max="7428" width="64.5703125" style="633" customWidth="1"/>
    <col min="7429" max="7429" width="17.28515625" style="633" customWidth="1"/>
    <col min="7430" max="7430" width="19" style="633" customWidth="1"/>
    <col min="7431" max="7435" width="19.5703125" style="633" customWidth="1"/>
    <col min="7436" max="7681" width="9.140625" style="633"/>
    <col min="7682" max="7683" width="0" style="633" hidden="1" customWidth="1"/>
    <col min="7684" max="7684" width="64.5703125" style="633" customWidth="1"/>
    <col min="7685" max="7685" width="17.28515625" style="633" customWidth="1"/>
    <col min="7686" max="7686" width="19" style="633" customWidth="1"/>
    <col min="7687" max="7691" width="19.5703125" style="633" customWidth="1"/>
    <col min="7692" max="7937" width="9.140625" style="633"/>
    <col min="7938" max="7939" width="0" style="633" hidden="1" customWidth="1"/>
    <col min="7940" max="7940" width="64.5703125" style="633" customWidth="1"/>
    <col min="7941" max="7941" width="17.28515625" style="633" customWidth="1"/>
    <col min="7942" max="7942" width="19" style="633" customWidth="1"/>
    <col min="7943" max="7947" width="19.5703125" style="633" customWidth="1"/>
    <col min="7948" max="8193" width="9.140625" style="633"/>
    <col min="8194" max="8195" width="0" style="633" hidden="1" customWidth="1"/>
    <col min="8196" max="8196" width="64.5703125" style="633" customWidth="1"/>
    <col min="8197" max="8197" width="17.28515625" style="633" customWidth="1"/>
    <col min="8198" max="8198" width="19" style="633" customWidth="1"/>
    <col min="8199" max="8203" width="19.5703125" style="633" customWidth="1"/>
    <col min="8204" max="8449" width="9.140625" style="633"/>
    <col min="8450" max="8451" width="0" style="633" hidden="1" customWidth="1"/>
    <col min="8452" max="8452" width="64.5703125" style="633" customWidth="1"/>
    <col min="8453" max="8453" width="17.28515625" style="633" customWidth="1"/>
    <col min="8454" max="8454" width="19" style="633" customWidth="1"/>
    <col min="8455" max="8459" width="19.5703125" style="633" customWidth="1"/>
    <col min="8460" max="8705" width="9.140625" style="633"/>
    <col min="8706" max="8707" width="0" style="633" hidden="1" customWidth="1"/>
    <col min="8708" max="8708" width="64.5703125" style="633" customWidth="1"/>
    <col min="8709" max="8709" width="17.28515625" style="633" customWidth="1"/>
    <col min="8710" max="8710" width="19" style="633" customWidth="1"/>
    <col min="8711" max="8715" width="19.5703125" style="633" customWidth="1"/>
    <col min="8716" max="8961" width="9.140625" style="633"/>
    <col min="8962" max="8963" width="0" style="633" hidden="1" customWidth="1"/>
    <col min="8964" max="8964" width="64.5703125" style="633" customWidth="1"/>
    <col min="8965" max="8965" width="17.28515625" style="633" customWidth="1"/>
    <col min="8966" max="8966" width="19" style="633" customWidth="1"/>
    <col min="8967" max="8971" width="19.5703125" style="633" customWidth="1"/>
    <col min="8972" max="9217" width="9.140625" style="633"/>
    <col min="9218" max="9219" width="0" style="633" hidden="1" customWidth="1"/>
    <col min="9220" max="9220" width="64.5703125" style="633" customWidth="1"/>
    <col min="9221" max="9221" width="17.28515625" style="633" customWidth="1"/>
    <col min="9222" max="9222" width="19" style="633" customWidth="1"/>
    <col min="9223" max="9227" width="19.5703125" style="633" customWidth="1"/>
    <col min="9228" max="9473" width="9.140625" style="633"/>
    <col min="9474" max="9475" width="0" style="633" hidden="1" customWidth="1"/>
    <col min="9476" max="9476" width="64.5703125" style="633" customWidth="1"/>
    <col min="9477" max="9477" width="17.28515625" style="633" customWidth="1"/>
    <col min="9478" max="9478" width="19" style="633" customWidth="1"/>
    <col min="9479" max="9483" width="19.5703125" style="633" customWidth="1"/>
    <col min="9484" max="9729" width="9.140625" style="633"/>
    <col min="9730" max="9731" width="0" style="633" hidden="1" customWidth="1"/>
    <col min="9732" max="9732" width="64.5703125" style="633" customWidth="1"/>
    <col min="9733" max="9733" width="17.28515625" style="633" customWidth="1"/>
    <col min="9734" max="9734" width="19" style="633" customWidth="1"/>
    <col min="9735" max="9739" width="19.5703125" style="633" customWidth="1"/>
    <col min="9740" max="9985" width="9.140625" style="633"/>
    <col min="9986" max="9987" width="0" style="633" hidden="1" customWidth="1"/>
    <col min="9988" max="9988" width="64.5703125" style="633" customWidth="1"/>
    <col min="9989" max="9989" width="17.28515625" style="633" customWidth="1"/>
    <col min="9990" max="9990" width="19" style="633" customWidth="1"/>
    <col min="9991" max="9995" width="19.5703125" style="633" customWidth="1"/>
    <col min="9996" max="10241" width="9.140625" style="633"/>
    <col min="10242" max="10243" width="0" style="633" hidden="1" customWidth="1"/>
    <col min="10244" max="10244" width="64.5703125" style="633" customWidth="1"/>
    <col min="10245" max="10245" width="17.28515625" style="633" customWidth="1"/>
    <col min="10246" max="10246" width="19" style="633" customWidth="1"/>
    <col min="10247" max="10251" width="19.5703125" style="633" customWidth="1"/>
    <col min="10252" max="10497" width="9.140625" style="633"/>
    <col min="10498" max="10499" width="0" style="633" hidden="1" customWidth="1"/>
    <col min="10500" max="10500" width="64.5703125" style="633" customWidth="1"/>
    <col min="10501" max="10501" width="17.28515625" style="633" customWidth="1"/>
    <col min="10502" max="10502" width="19" style="633" customWidth="1"/>
    <col min="10503" max="10507" width="19.5703125" style="633" customWidth="1"/>
    <col min="10508" max="10753" width="9.140625" style="633"/>
    <col min="10754" max="10755" width="0" style="633" hidden="1" customWidth="1"/>
    <col min="10756" max="10756" width="64.5703125" style="633" customWidth="1"/>
    <col min="10757" max="10757" width="17.28515625" style="633" customWidth="1"/>
    <col min="10758" max="10758" width="19" style="633" customWidth="1"/>
    <col min="10759" max="10763" width="19.5703125" style="633" customWidth="1"/>
    <col min="10764" max="11009" width="9.140625" style="633"/>
    <col min="11010" max="11011" width="0" style="633" hidden="1" customWidth="1"/>
    <col min="11012" max="11012" width="64.5703125" style="633" customWidth="1"/>
    <col min="11013" max="11013" width="17.28515625" style="633" customWidth="1"/>
    <col min="11014" max="11014" width="19" style="633" customWidth="1"/>
    <col min="11015" max="11019" width="19.5703125" style="633" customWidth="1"/>
    <col min="11020" max="11265" width="9.140625" style="633"/>
    <col min="11266" max="11267" width="0" style="633" hidden="1" customWidth="1"/>
    <col min="11268" max="11268" width="64.5703125" style="633" customWidth="1"/>
    <col min="11269" max="11269" width="17.28515625" style="633" customWidth="1"/>
    <col min="11270" max="11270" width="19" style="633" customWidth="1"/>
    <col min="11271" max="11275" width="19.5703125" style="633" customWidth="1"/>
    <col min="11276" max="11521" width="9.140625" style="633"/>
    <col min="11522" max="11523" width="0" style="633" hidden="1" customWidth="1"/>
    <col min="11524" max="11524" width="64.5703125" style="633" customWidth="1"/>
    <col min="11525" max="11525" width="17.28515625" style="633" customWidth="1"/>
    <col min="11526" max="11526" width="19" style="633" customWidth="1"/>
    <col min="11527" max="11531" width="19.5703125" style="633" customWidth="1"/>
    <col min="11532" max="11777" width="9.140625" style="633"/>
    <col min="11778" max="11779" width="0" style="633" hidden="1" customWidth="1"/>
    <col min="11780" max="11780" width="64.5703125" style="633" customWidth="1"/>
    <col min="11781" max="11781" width="17.28515625" style="633" customWidth="1"/>
    <col min="11782" max="11782" width="19" style="633" customWidth="1"/>
    <col min="11783" max="11787" width="19.5703125" style="633" customWidth="1"/>
    <col min="11788" max="12033" width="9.140625" style="633"/>
    <col min="12034" max="12035" width="0" style="633" hidden="1" customWidth="1"/>
    <col min="12036" max="12036" width="64.5703125" style="633" customWidth="1"/>
    <col min="12037" max="12037" width="17.28515625" style="633" customWidth="1"/>
    <col min="12038" max="12038" width="19" style="633" customWidth="1"/>
    <col min="12039" max="12043" width="19.5703125" style="633" customWidth="1"/>
    <col min="12044" max="12289" width="9.140625" style="633"/>
    <col min="12290" max="12291" width="0" style="633" hidden="1" customWidth="1"/>
    <col min="12292" max="12292" width="64.5703125" style="633" customWidth="1"/>
    <col min="12293" max="12293" width="17.28515625" style="633" customWidth="1"/>
    <col min="12294" max="12294" width="19" style="633" customWidth="1"/>
    <col min="12295" max="12299" width="19.5703125" style="633" customWidth="1"/>
    <col min="12300" max="12545" width="9.140625" style="633"/>
    <col min="12546" max="12547" width="0" style="633" hidden="1" customWidth="1"/>
    <col min="12548" max="12548" width="64.5703125" style="633" customWidth="1"/>
    <col min="12549" max="12549" width="17.28515625" style="633" customWidth="1"/>
    <col min="12550" max="12550" width="19" style="633" customWidth="1"/>
    <col min="12551" max="12555" width="19.5703125" style="633" customWidth="1"/>
    <col min="12556" max="12801" width="9.140625" style="633"/>
    <col min="12802" max="12803" width="0" style="633" hidden="1" customWidth="1"/>
    <col min="12804" max="12804" width="64.5703125" style="633" customWidth="1"/>
    <col min="12805" max="12805" width="17.28515625" style="633" customWidth="1"/>
    <col min="12806" max="12806" width="19" style="633" customWidth="1"/>
    <col min="12807" max="12811" width="19.5703125" style="633" customWidth="1"/>
    <col min="12812" max="13057" width="9.140625" style="633"/>
    <col min="13058" max="13059" width="0" style="633" hidden="1" customWidth="1"/>
    <col min="13060" max="13060" width="64.5703125" style="633" customWidth="1"/>
    <col min="13061" max="13061" width="17.28515625" style="633" customWidth="1"/>
    <col min="13062" max="13062" width="19" style="633" customWidth="1"/>
    <col min="13063" max="13067" width="19.5703125" style="633" customWidth="1"/>
    <col min="13068" max="13313" width="9.140625" style="633"/>
    <col min="13314" max="13315" width="0" style="633" hidden="1" customWidth="1"/>
    <col min="13316" max="13316" width="64.5703125" style="633" customWidth="1"/>
    <col min="13317" max="13317" width="17.28515625" style="633" customWidth="1"/>
    <col min="13318" max="13318" width="19" style="633" customWidth="1"/>
    <col min="13319" max="13323" width="19.5703125" style="633" customWidth="1"/>
    <col min="13324" max="13569" width="9.140625" style="633"/>
    <col min="13570" max="13571" width="0" style="633" hidden="1" customWidth="1"/>
    <col min="13572" max="13572" width="64.5703125" style="633" customWidth="1"/>
    <col min="13573" max="13573" width="17.28515625" style="633" customWidth="1"/>
    <col min="13574" max="13574" width="19" style="633" customWidth="1"/>
    <col min="13575" max="13579" width="19.5703125" style="633" customWidth="1"/>
    <col min="13580" max="13825" width="9.140625" style="633"/>
    <col min="13826" max="13827" width="0" style="633" hidden="1" customWidth="1"/>
    <col min="13828" max="13828" width="64.5703125" style="633" customWidth="1"/>
    <col min="13829" max="13829" width="17.28515625" style="633" customWidth="1"/>
    <col min="13830" max="13830" width="19" style="633" customWidth="1"/>
    <col min="13831" max="13835" width="19.5703125" style="633" customWidth="1"/>
    <col min="13836" max="14081" width="9.140625" style="633"/>
    <col min="14082" max="14083" width="0" style="633" hidden="1" customWidth="1"/>
    <col min="14084" max="14084" width="64.5703125" style="633" customWidth="1"/>
    <col min="14085" max="14085" width="17.28515625" style="633" customWidth="1"/>
    <col min="14086" max="14086" width="19" style="633" customWidth="1"/>
    <col min="14087" max="14091" width="19.5703125" style="633" customWidth="1"/>
    <col min="14092" max="14337" width="9.140625" style="633"/>
    <col min="14338" max="14339" width="0" style="633" hidden="1" customWidth="1"/>
    <col min="14340" max="14340" width="64.5703125" style="633" customWidth="1"/>
    <col min="14341" max="14341" width="17.28515625" style="633" customWidth="1"/>
    <col min="14342" max="14342" width="19" style="633" customWidth="1"/>
    <col min="14343" max="14347" width="19.5703125" style="633" customWidth="1"/>
    <col min="14348" max="14593" width="9.140625" style="633"/>
    <col min="14594" max="14595" width="0" style="633" hidden="1" customWidth="1"/>
    <col min="14596" max="14596" width="64.5703125" style="633" customWidth="1"/>
    <col min="14597" max="14597" width="17.28515625" style="633" customWidth="1"/>
    <col min="14598" max="14598" width="19" style="633" customWidth="1"/>
    <col min="14599" max="14603" width="19.5703125" style="633" customWidth="1"/>
    <col min="14604" max="14849" width="9.140625" style="633"/>
    <col min="14850" max="14851" width="0" style="633" hidden="1" customWidth="1"/>
    <col min="14852" max="14852" width="64.5703125" style="633" customWidth="1"/>
    <col min="14853" max="14853" width="17.28515625" style="633" customWidth="1"/>
    <col min="14854" max="14854" width="19" style="633" customWidth="1"/>
    <col min="14855" max="14859" width="19.5703125" style="633" customWidth="1"/>
    <col min="14860" max="15105" width="9.140625" style="633"/>
    <col min="15106" max="15107" width="0" style="633" hidden="1" customWidth="1"/>
    <col min="15108" max="15108" width="64.5703125" style="633" customWidth="1"/>
    <col min="15109" max="15109" width="17.28515625" style="633" customWidth="1"/>
    <col min="15110" max="15110" width="19" style="633" customWidth="1"/>
    <col min="15111" max="15115" width="19.5703125" style="633" customWidth="1"/>
    <col min="15116" max="15361" width="9.140625" style="633"/>
    <col min="15362" max="15363" width="0" style="633" hidden="1" customWidth="1"/>
    <col min="15364" max="15364" width="64.5703125" style="633" customWidth="1"/>
    <col min="15365" max="15365" width="17.28515625" style="633" customWidth="1"/>
    <col min="15366" max="15366" width="19" style="633" customWidth="1"/>
    <col min="15367" max="15371" width="19.5703125" style="633" customWidth="1"/>
    <col min="15372" max="15617" width="9.140625" style="633"/>
    <col min="15618" max="15619" width="0" style="633" hidden="1" customWidth="1"/>
    <col min="15620" max="15620" width="64.5703125" style="633" customWidth="1"/>
    <col min="15621" max="15621" width="17.28515625" style="633" customWidth="1"/>
    <col min="15622" max="15622" width="19" style="633" customWidth="1"/>
    <col min="15623" max="15627" width="19.5703125" style="633" customWidth="1"/>
    <col min="15628" max="15873" width="9.140625" style="633"/>
    <col min="15874" max="15875" width="0" style="633" hidden="1" customWidth="1"/>
    <col min="15876" max="15876" width="64.5703125" style="633" customWidth="1"/>
    <col min="15877" max="15877" width="17.28515625" style="633" customWidth="1"/>
    <col min="15878" max="15878" width="19" style="633" customWidth="1"/>
    <col min="15879" max="15883" width="19.5703125" style="633" customWidth="1"/>
    <col min="15884" max="16129" width="9.140625" style="633"/>
    <col min="16130" max="16131" width="0" style="633" hidden="1" customWidth="1"/>
    <col min="16132" max="16132" width="64.5703125" style="633" customWidth="1"/>
    <col min="16133" max="16133" width="17.28515625" style="633" customWidth="1"/>
    <col min="16134" max="16134" width="19" style="633" customWidth="1"/>
    <col min="16135" max="16139" width="19.5703125" style="633" customWidth="1"/>
    <col min="16140" max="16384" width="9.140625" style="633"/>
  </cols>
  <sheetData>
    <row r="1" spans="1:11" s="28" customFormat="1" ht="30" customHeight="1">
      <c r="A1" s="47"/>
      <c r="B1" s="47"/>
      <c r="C1" s="750" t="s">
        <v>442</v>
      </c>
      <c r="D1" s="750"/>
      <c r="E1" s="750"/>
      <c r="F1" s="750"/>
      <c r="G1" s="750"/>
      <c r="H1" s="750"/>
      <c r="I1" s="750"/>
      <c r="J1" s="750"/>
      <c r="K1" s="750"/>
    </row>
    <row r="2" spans="1:11" s="28" customFormat="1" ht="15" customHeight="1">
      <c r="A2" s="47"/>
      <c r="B2" s="47"/>
      <c r="C2" s="780" t="s">
        <v>747</v>
      </c>
      <c r="D2" s="780"/>
      <c r="E2" s="780"/>
      <c r="F2" s="780"/>
      <c r="G2" s="780"/>
      <c r="H2" s="780"/>
      <c r="I2" s="780"/>
      <c r="J2" s="780"/>
      <c r="K2" s="780"/>
    </row>
    <row r="3" spans="1:11" s="29" customFormat="1" ht="30" customHeight="1">
      <c r="A3" s="47"/>
      <c r="B3" s="47"/>
      <c r="C3" s="752" t="s">
        <v>512</v>
      </c>
      <c r="D3" s="752"/>
      <c r="E3" s="752"/>
      <c r="F3" s="752"/>
      <c r="G3" s="752"/>
      <c r="H3" s="752"/>
      <c r="I3" s="752"/>
      <c r="J3" s="752"/>
      <c r="K3" s="752"/>
    </row>
    <row r="4" spans="1:11" s="39" customFormat="1" ht="3.75" customHeight="1">
      <c r="A4" s="186"/>
      <c r="B4" s="186"/>
      <c r="C4" s="151"/>
      <c r="D4" s="151"/>
      <c r="E4" s="151"/>
      <c r="F4" s="151"/>
      <c r="G4" s="151"/>
      <c r="H4" s="151"/>
      <c r="I4" s="151"/>
      <c r="J4" s="151"/>
      <c r="K4" s="151"/>
    </row>
    <row r="5" spans="1:11" s="31" customFormat="1" ht="15" customHeight="1">
      <c r="A5" s="47"/>
      <c r="B5" s="47"/>
      <c r="C5" s="451"/>
      <c r="D5" s="409">
        <v>2015</v>
      </c>
      <c r="E5" s="409">
        <v>2016</v>
      </c>
      <c r="F5" s="409">
        <v>2017</v>
      </c>
      <c r="G5" s="409">
        <v>2018</v>
      </c>
      <c r="H5" s="409">
        <v>2019</v>
      </c>
      <c r="I5" s="409">
        <v>2020</v>
      </c>
      <c r="J5" s="409">
        <v>2021</v>
      </c>
      <c r="K5" s="409">
        <v>2022</v>
      </c>
    </row>
    <row r="6" spans="1:11" s="31" customFormat="1" ht="15" customHeight="1">
      <c r="A6" s="47"/>
      <c r="B6" s="47"/>
      <c r="C6" s="493"/>
      <c r="D6" s="494" t="s">
        <v>1242</v>
      </c>
      <c r="E6" s="566" t="s">
        <v>1242</v>
      </c>
      <c r="F6" s="494" t="s">
        <v>1242</v>
      </c>
      <c r="G6" s="494" t="s">
        <v>1242</v>
      </c>
      <c r="H6" s="567" t="s">
        <v>1242</v>
      </c>
      <c r="I6" s="567" t="s">
        <v>1242</v>
      </c>
      <c r="J6" s="567" t="s">
        <v>1242</v>
      </c>
      <c r="K6" s="567" t="s">
        <v>1505</v>
      </c>
    </row>
    <row r="7" spans="1:11" s="19" customFormat="1" ht="15" customHeight="1">
      <c r="A7" s="47" t="s">
        <v>748</v>
      </c>
      <c r="B7" s="47" t="s">
        <v>1207</v>
      </c>
      <c r="C7" s="49" t="s">
        <v>749</v>
      </c>
      <c r="D7" s="74">
        <v>7437917</v>
      </c>
      <c r="E7" s="74">
        <v>7767737</v>
      </c>
      <c r="F7" s="74">
        <v>3714714</v>
      </c>
      <c r="G7" s="74">
        <v>3954550</v>
      </c>
      <c r="H7" s="74">
        <v>4037972</v>
      </c>
      <c r="I7" s="74">
        <v>4073141</v>
      </c>
      <c r="J7" s="74">
        <v>4184106.1386100003</v>
      </c>
      <c r="K7" s="74">
        <v>4474968.7911400003</v>
      </c>
    </row>
    <row r="8" spans="1:11" s="19" customFormat="1" ht="15" customHeight="1">
      <c r="A8" s="47" t="s">
        <v>748</v>
      </c>
      <c r="B8" s="173" t="s">
        <v>1208</v>
      </c>
      <c r="C8" s="47" t="s">
        <v>750</v>
      </c>
      <c r="D8" s="74">
        <v>7336521</v>
      </c>
      <c r="E8" s="74">
        <v>7609484</v>
      </c>
      <c r="F8" s="74">
        <v>3614989</v>
      </c>
      <c r="G8" s="74">
        <v>3828573</v>
      </c>
      <c r="H8" s="74">
        <v>3772182</v>
      </c>
      <c r="I8" s="74">
        <v>3807103</v>
      </c>
      <c r="J8" s="74">
        <v>3823592.9964800002</v>
      </c>
      <c r="K8" s="74">
        <v>3992008.5570399999</v>
      </c>
    </row>
    <row r="9" spans="1:11" s="19" customFormat="1" ht="15" customHeight="1">
      <c r="A9" s="47" t="s">
        <v>748</v>
      </c>
      <c r="B9" s="173" t="s">
        <v>1209</v>
      </c>
      <c r="C9" s="47" t="s">
        <v>751</v>
      </c>
      <c r="D9" s="74">
        <v>101396</v>
      </c>
      <c r="E9" s="74">
        <v>158253</v>
      </c>
      <c r="F9" s="74">
        <v>99725</v>
      </c>
      <c r="G9" s="74">
        <v>125977</v>
      </c>
      <c r="H9" s="74">
        <v>265790</v>
      </c>
      <c r="I9" s="74">
        <v>266038</v>
      </c>
      <c r="J9" s="74">
        <v>360513.14212999999</v>
      </c>
      <c r="K9" s="74">
        <v>482960.2341</v>
      </c>
    </row>
    <row r="10" spans="1:11" s="19" customFormat="1" ht="15" customHeight="1">
      <c r="A10" s="47" t="s">
        <v>748</v>
      </c>
      <c r="B10" s="47" t="s">
        <v>1210</v>
      </c>
      <c r="C10" s="49" t="s">
        <v>752</v>
      </c>
      <c r="D10" s="74">
        <v>43161</v>
      </c>
      <c r="E10" s="74">
        <v>61715</v>
      </c>
      <c r="F10" s="74">
        <v>19395</v>
      </c>
      <c r="G10" s="74">
        <v>37379</v>
      </c>
      <c r="H10" s="74">
        <v>37359</v>
      </c>
      <c r="I10" s="74">
        <v>22608</v>
      </c>
      <c r="J10" s="74">
        <v>14751.315980000001</v>
      </c>
      <c r="K10" s="74">
        <v>30437.329850000002</v>
      </c>
    </row>
    <row r="11" spans="1:11" s="19" customFormat="1" ht="15" customHeight="1">
      <c r="A11" s="47" t="s">
        <v>748</v>
      </c>
      <c r="B11" s="47" t="s">
        <v>1211</v>
      </c>
      <c r="C11" s="47" t="s">
        <v>753</v>
      </c>
      <c r="D11" s="74">
        <v>36132</v>
      </c>
      <c r="E11" s="74">
        <v>42613</v>
      </c>
      <c r="F11" s="74">
        <v>18508</v>
      </c>
      <c r="G11" s="74">
        <v>30898</v>
      </c>
      <c r="H11" s="74">
        <v>26512</v>
      </c>
      <c r="I11" s="74">
        <v>12100</v>
      </c>
      <c r="J11" s="74">
        <v>13035.122079999999</v>
      </c>
      <c r="K11" s="74">
        <v>26924.733840000001</v>
      </c>
    </row>
    <row r="12" spans="1:11" s="19" customFormat="1" ht="15" customHeight="1">
      <c r="A12" s="47" t="s">
        <v>748</v>
      </c>
      <c r="B12" s="173" t="s">
        <v>1212</v>
      </c>
      <c r="C12" s="47" t="s">
        <v>754</v>
      </c>
      <c r="D12" s="74">
        <v>7029</v>
      </c>
      <c r="E12" s="74">
        <v>19102</v>
      </c>
      <c r="F12" s="74">
        <v>887</v>
      </c>
      <c r="G12" s="74">
        <v>6481</v>
      </c>
      <c r="H12" s="74">
        <v>10848</v>
      </c>
      <c r="I12" s="74">
        <v>10508</v>
      </c>
      <c r="J12" s="74">
        <v>1716.1939</v>
      </c>
      <c r="K12" s="74">
        <v>3512.5960099999998</v>
      </c>
    </row>
    <row r="13" spans="1:11" s="19" customFormat="1" ht="15" customHeight="1">
      <c r="A13" s="47" t="s">
        <v>748</v>
      </c>
      <c r="B13" s="47" t="s">
        <v>1213</v>
      </c>
      <c r="C13" s="49" t="s">
        <v>755</v>
      </c>
      <c r="D13" s="74">
        <v>91877</v>
      </c>
      <c r="E13" s="74">
        <v>129011</v>
      </c>
      <c r="F13" s="74">
        <v>85329</v>
      </c>
      <c r="G13" s="74">
        <v>80786</v>
      </c>
      <c r="H13" s="74">
        <v>110362</v>
      </c>
      <c r="I13" s="74">
        <v>122958</v>
      </c>
      <c r="J13" s="74">
        <v>110525.89447</v>
      </c>
      <c r="K13" s="74">
        <v>100961.27751999999</v>
      </c>
    </row>
    <row r="14" spans="1:11" s="19" customFormat="1" ht="15" customHeight="1">
      <c r="A14" s="47" t="s">
        <v>748</v>
      </c>
      <c r="B14" s="47" t="s">
        <v>1214</v>
      </c>
      <c r="C14" s="47" t="s">
        <v>756</v>
      </c>
      <c r="D14" s="74">
        <v>85577</v>
      </c>
      <c r="E14" s="74">
        <v>120241</v>
      </c>
      <c r="F14" s="74">
        <v>67837</v>
      </c>
      <c r="G14" s="74">
        <v>68028</v>
      </c>
      <c r="H14" s="74">
        <v>82926</v>
      </c>
      <c r="I14" s="74">
        <v>76235</v>
      </c>
      <c r="J14" s="74">
        <v>61636.550049999998</v>
      </c>
      <c r="K14" s="74">
        <v>54533.774409999998</v>
      </c>
    </row>
    <row r="15" spans="1:11" s="19" customFormat="1" ht="15" customHeight="1">
      <c r="A15" s="47" t="s">
        <v>748</v>
      </c>
      <c r="B15" s="173" t="s">
        <v>1215</v>
      </c>
      <c r="C15" s="47" t="s">
        <v>757</v>
      </c>
      <c r="D15" s="74">
        <v>6300</v>
      </c>
      <c r="E15" s="74">
        <v>8770</v>
      </c>
      <c r="F15" s="74">
        <v>17492</v>
      </c>
      <c r="G15" s="74">
        <v>12758</v>
      </c>
      <c r="H15" s="74">
        <v>27435</v>
      </c>
      <c r="I15" s="74">
        <v>46723</v>
      </c>
      <c r="J15" s="74">
        <v>48889.344420000001</v>
      </c>
      <c r="K15" s="74">
        <v>46427.503109999998</v>
      </c>
    </row>
    <row r="16" spans="1:11" s="19" customFormat="1" ht="15" customHeight="1">
      <c r="A16" s="47" t="s">
        <v>748</v>
      </c>
      <c r="B16" s="47" t="s">
        <v>1101</v>
      </c>
      <c r="C16" s="49" t="s">
        <v>758</v>
      </c>
      <c r="D16" s="74">
        <v>80448</v>
      </c>
      <c r="E16" s="74">
        <v>85234</v>
      </c>
      <c r="F16" s="74">
        <v>95183</v>
      </c>
      <c r="G16" s="74">
        <v>80333</v>
      </c>
      <c r="H16" s="74">
        <v>80399</v>
      </c>
      <c r="I16" s="74">
        <v>65116</v>
      </c>
      <c r="J16" s="74">
        <v>85719.868680000014</v>
      </c>
      <c r="K16" s="74">
        <v>75865.349589999998</v>
      </c>
    </row>
    <row r="17" spans="1:11" s="19" customFormat="1" ht="15" customHeight="1">
      <c r="A17" s="47" t="s">
        <v>748</v>
      </c>
      <c r="B17" s="47" t="s">
        <v>1216</v>
      </c>
      <c r="C17" s="47" t="s">
        <v>759</v>
      </c>
      <c r="D17" s="74">
        <v>87450</v>
      </c>
      <c r="E17" s="74">
        <v>90919</v>
      </c>
      <c r="F17" s="74">
        <v>54117</v>
      </c>
      <c r="G17" s="74">
        <v>54558</v>
      </c>
      <c r="H17" s="74">
        <v>56872</v>
      </c>
      <c r="I17" s="74">
        <v>426769</v>
      </c>
      <c r="J17" s="74">
        <v>611946.30228999991</v>
      </c>
      <c r="K17" s="74">
        <v>669429.34011999995</v>
      </c>
    </row>
    <row r="18" spans="1:11" s="19" customFormat="1" ht="15" customHeight="1">
      <c r="A18" s="47" t="s">
        <v>748</v>
      </c>
      <c r="B18" s="47" t="s">
        <v>1217</v>
      </c>
      <c r="C18" s="75" t="s">
        <v>760</v>
      </c>
      <c r="D18" s="74">
        <v>-264408</v>
      </c>
      <c r="E18" s="74">
        <v>-273392</v>
      </c>
      <c r="F18" s="74">
        <v>-148775</v>
      </c>
      <c r="G18" s="74">
        <v>-149934</v>
      </c>
      <c r="H18" s="74">
        <v>-185321</v>
      </c>
      <c r="I18" s="74">
        <v>-224342</v>
      </c>
      <c r="J18" s="74">
        <v>-190723.92496</v>
      </c>
      <c r="K18" s="74">
        <v>-190973.47711000001</v>
      </c>
    </row>
    <row r="19" spans="1:11" s="19" customFormat="1" ht="15" customHeight="1">
      <c r="A19" s="47" t="s">
        <v>748</v>
      </c>
      <c r="B19" s="47" t="s">
        <v>1218</v>
      </c>
      <c r="C19" s="476" t="s">
        <v>761</v>
      </c>
      <c r="D19" s="472">
        <v>7476445</v>
      </c>
      <c r="E19" s="472">
        <v>7861223</v>
      </c>
      <c r="F19" s="472">
        <v>3819964</v>
      </c>
      <c r="G19" s="472">
        <v>4057671</v>
      </c>
      <c r="H19" s="472">
        <v>4137644</v>
      </c>
      <c r="I19" s="472">
        <v>4486251</v>
      </c>
      <c r="J19" s="472">
        <v>4816325.5950699998</v>
      </c>
      <c r="K19" s="472">
        <v>5160688.6111099999</v>
      </c>
    </row>
    <row r="20" spans="1:11" s="31" customFormat="1" ht="3.75" customHeight="1" thickBot="1">
      <c r="A20" s="47"/>
      <c r="B20" s="47"/>
      <c r="C20" s="152"/>
      <c r="D20" s="153"/>
      <c r="E20" s="153"/>
      <c r="F20" s="153"/>
      <c r="G20" s="153"/>
      <c r="H20" s="153"/>
      <c r="I20" s="153"/>
      <c r="J20" s="153"/>
      <c r="K20" s="568"/>
    </row>
    <row r="21" spans="1:11" s="31" customFormat="1" ht="15" customHeight="1" thickTop="1">
      <c r="A21" s="47"/>
      <c r="B21" s="47"/>
      <c r="C21" s="631" t="s">
        <v>762</v>
      </c>
      <c r="D21" s="126"/>
      <c r="E21" s="126"/>
      <c r="F21" s="126"/>
      <c r="G21" s="126"/>
      <c r="H21" s="126"/>
      <c r="I21" s="126"/>
      <c r="J21" s="126"/>
      <c r="K21" s="569"/>
    </row>
    <row r="22" spans="1:11" s="31" customFormat="1" ht="15" customHeight="1">
      <c r="A22" s="47"/>
      <c r="B22" s="47"/>
      <c r="C22" s="631" t="s">
        <v>763</v>
      </c>
      <c r="D22" s="126"/>
      <c r="E22" s="126"/>
      <c r="F22" s="126"/>
      <c r="G22" s="126"/>
      <c r="H22" s="126"/>
      <c r="I22" s="126"/>
      <c r="J22" s="126"/>
      <c r="K22" s="569"/>
    </row>
    <row r="23" spans="1:11" s="31" customFormat="1" ht="15" customHeight="1">
      <c r="A23" s="47"/>
      <c r="B23" s="47"/>
      <c r="C23" s="47"/>
      <c r="D23" s="126"/>
      <c r="E23" s="126"/>
      <c r="F23" s="126"/>
      <c r="G23" s="126"/>
      <c r="H23" s="126"/>
      <c r="I23" s="126"/>
      <c r="J23" s="126"/>
      <c r="K23" s="569"/>
    </row>
  </sheetData>
  <mergeCells count="3">
    <mergeCell ref="C1:K1"/>
    <mergeCell ref="C2:K2"/>
    <mergeCell ref="C3:K3"/>
  </mergeCells>
  <pageMargins left="0.94" right="0.56999999999999995" top="0.64" bottom="0.43" header="0.5" footer="0.39"/>
  <pageSetup scale="3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35"/>
  <sheetViews>
    <sheetView topLeftCell="C1" zoomScaleNormal="100" workbookViewId="0">
      <selection activeCell="C3" sqref="C3:K3"/>
    </sheetView>
  </sheetViews>
  <sheetFormatPr defaultColWidth="9.140625" defaultRowHeight="12.75"/>
  <cols>
    <col min="1" max="1" width="2.28515625" style="633" hidden="1" customWidth="1"/>
    <col min="2" max="2" width="46.5703125" style="633" hidden="1" customWidth="1"/>
    <col min="3" max="3" width="69" style="33" customWidth="1"/>
    <col min="4" max="4" width="9.7109375" style="42" bestFit="1" customWidth="1"/>
    <col min="5" max="11" width="9.7109375" style="633" bestFit="1" customWidth="1"/>
    <col min="12" max="16384" width="9.140625" style="633"/>
  </cols>
  <sheetData>
    <row r="1" spans="1:11" s="40" customFormat="1" ht="30" customHeight="1">
      <c r="A1" s="47"/>
      <c r="B1" s="47"/>
      <c r="C1" s="750" t="s">
        <v>442</v>
      </c>
      <c r="D1" s="750"/>
      <c r="E1" s="750"/>
      <c r="F1" s="750"/>
      <c r="G1" s="750"/>
      <c r="H1" s="750"/>
      <c r="I1" s="750"/>
      <c r="J1" s="750"/>
      <c r="K1" s="750"/>
    </row>
    <row r="2" spans="1:11" s="40" customFormat="1" ht="21" customHeight="1">
      <c r="A2" s="47"/>
      <c r="B2" s="47"/>
      <c r="C2" s="751" t="s">
        <v>764</v>
      </c>
      <c r="D2" s="751"/>
      <c r="E2" s="751"/>
      <c r="F2" s="751"/>
      <c r="G2" s="751"/>
      <c r="H2" s="751"/>
      <c r="I2" s="751"/>
      <c r="J2" s="751"/>
      <c r="K2" s="751"/>
    </row>
    <row r="3" spans="1:11" s="41" customFormat="1" ht="30" customHeight="1">
      <c r="A3" s="47" t="s">
        <v>1238</v>
      </c>
      <c r="B3" s="47"/>
      <c r="C3" s="752" t="s">
        <v>512</v>
      </c>
      <c r="D3" s="752"/>
      <c r="E3" s="752"/>
      <c r="F3" s="752"/>
      <c r="G3" s="752"/>
      <c r="H3" s="752"/>
      <c r="I3" s="752"/>
      <c r="J3" s="752"/>
      <c r="K3" s="752"/>
    </row>
    <row r="4" spans="1:11" s="39" customFormat="1" ht="3.75" customHeight="1" thickBot="1">
      <c r="A4" s="186"/>
      <c r="B4" s="186"/>
      <c r="C4" s="151"/>
      <c r="D4" s="154"/>
      <c r="E4" s="142"/>
      <c r="F4" s="142"/>
      <c r="G4" s="142"/>
      <c r="H4" s="142"/>
      <c r="I4" s="142"/>
      <c r="J4" s="142"/>
      <c r="K4" s="142"/>
    </row>
    <row r="5" spans="1:11" ht="15" customHeight="1" thickTop="1" thickBot="1">
      <c r="A5" s="194"/>
      <c r="B5" s="194"/>
      <c r="C5" s="493"/>
      <c r="D5" s="409">
        <v>2015</v>
      </c>
      <c r="E5" s="409">
        <v>2016</v>
      </c>
      <c r="F5" s="409">
        <v>2017</v>
      </c>
      <c r="G5" s="409">
        <v>2018</v>
      </c>
      <c r="H5" s="409">
        <v>2019</v>
      </c>
      <c r="I5" s="409">
        <v>2020</v>
      </c>
      <c r="J5" s="409">
        <v>2021</v>
      </c>
      <c r="K5" s="409">
        <v>2022</v>
      </c>
    </row>
    <row r="6" spans="1:11" s="19" customFormat="1" ht="15" customHeight="1" thickTop="1" thickBot="1">
      <c r="A6" s="193"/>
      <c r="B6" s="193"/>
      <c r="C6" s="459"/>
      <c r="D6" s="503" t="s">
        <v>1242</v>
      </c>
      <c r="E6" s="503" t="s">
        <v>1242</v>
      </c>
      <c r="F6" s="504" t="s">
        <v>1242</v>
      </c>
      <c r="G6" s="503" t="s">
        <v>1242</v>
      </c>
      <c r="H6" s="503" t="s">
        <v>1242</v>
      </c>
      <c r="I6" s="503" t="s">
        <v>1242</v>
      </c>
      <c r="J6" s="503" t="s">
        <v>1242</v>
      </c>
      <c r="K6" s="503" t="s">
        <v>1505</v>
      </c>
    </row>
    <row r="7" spans="1:11" s="19" customFormat="1" ht="15" customHeight="1" thickTop="1" thickBot="1">
      <c r="A7" s="193" t="s">
        <v>748</v>
      </c>
      <c r="B7" s="195" t="s">
        <v>765</v>
      </c>
      <c r="C7" s="505" t="s">
        <v>247</v>
      </c>
      <c r="D7" s="506">
        <v>6976620</v>
      </c>
      <c r="E7" s="506">
        <v>7406594</v>
      </c>
      <c r="F7" s="506">
        <v>3699790</v>
      </c>
      <c r="G7" s="506">
        <v>3853298</v>
      </c>
      <c r="H7" s="506">
        <v>3703507</v>
      </c>
      <c r="I7" s="506">
        <v>3583449</v>
      </c>
      <c r="J7" s="506">
        <v>4340530.9196999995</v>
      </c>
      <c r="K7" s="506">
        <v>4453559.3928500004</v>
      </c>
    </row>
    <row r="8" spans="1:11" s="19" customFormat="1" ht="15" customHeight="1" thickTop="1" thickBot="1">
      <c r="A8" s="194" t="s">
        <v>748</v>
      </c>
      <c r="B8" s="196" t="s">
        <v>766</v>
      </c>
      <c r="C8" s="410" t="s">
        <v>767</v>
      </c>
      <c r="D8" s="411">
        <v>188767</v>
      </c>
      <c r="E8" s="411">
        <v>177204</v>
      </c>
      <c r="F8" s="411">
        <v>71468</v>
      </c>
      <c r="G8" s="411">
        <v>75340</v>
      </c>
      <c r="H8" s="411">
        <v>135780</v>
      </c>
      <c r="I8" s="411">
        <v>316526</v>
      </c>
      <c r="J8" s="411">
        <v>431510.72247000004</v>
      </c>
      <c r="K8" s="411">
        <v>283391.51799000002</v>
      </c>
    </row>
    <row r="9" spans="1:11" s="19" customFormat="1" ht="15" customHeight="1" thickTop="1">
      <c r="A9" s="47" t="s">
        <v>748</v>
      </c>
      <c r="B9" s="197" t="s">
        <v>768</v>
      </c>
      <c r="C9" s="507" t="s">
        <v>769</v>
      </c>
      <c r="D9" s="363">
        <v>187366</v>
      </c>
      <c r="E9" s="363">
        <v>174194</v>
      </c>
      <c r="F9" s="363">
        <v>71116</v>
      </c>
      <c r="G9" s="363">
        <v>75243</v>
      </c>
      <c r="H9" s="363">
        <v>135680</v>
      </c>
      <c r="I9" s="363">
        <v>315732</v>
      </c>
      <c r="J9" s="363">
        <v>431410.77448999998</v>
      </c>
      <c r="K9" s="363">
        <v>282986.46401</v>
      </c>
    </row>
    <row r="10" spans="1:11" s="19" customFormat="1" ht="15" customHeight="1" thickBot="1">
      <c r="A10" s="47" t="s">
        <v>748</v>
      </c>
      <c r="B10" s="197" t="s">
        <v>770</v>
      </c>
      <c r="C10" s="507" t="s">
        <v>771</v>
      </c>
      <c r="D10" s="363">
        <v>1402</v>
      </c>
      <c r="E10" s="363">
        <v>3010</v>
      </c>
      <c r="F10" s="363">
        <v>353</v>
      </c>
      <c r="G10" s="363">
        <v>97</v>
      </c>
      <c r="H10" s="363">
        <v>100</v>
      </c>
      <c r="I10" s="363">
        <v>795</v>
      </c>
      <c r="J10" s="363">
        <v>99.947980000000001</v>
      </c>
      <c r="K10" s="363">
        <v>405.05397999999997</v>
      </c>
    </row>
    <row r="11" spans="1:11" s="19" customFormat="1" ht="15" customHeight="1" thickTop="1" thickBot="1">
      <c r="A11" s="194" t="s">
        <v>748</v>
      </c>
      <c r="B11" s="196" t="s">
        <v>772</v>
      </c>
      <c r="C11" s="410" t="s">
        <v>773</v>
      </c>
      <c r="D11" s="411">
        <v>1322722</v>
      </c>
      <c r="E11" s="411">
        <v>1288187</v>
      </c>
      <c r="F11" s="411">
        <v>544564</v>
      </c>
      <c r="G11" s="411">
        <v>623884</v>
      </c>
      <c r="H11" s="411">
        <v>631955</v>
      </c>
      <c r="I11" s="411">
        <v>881069</v>
      </c>
      <c r="J11" s="411">
        <v>1315751.1378199998</v>
      </c>
      <c r="K11" s="411">
        <v>1278191.71618</v>
      </c>
    </row>
    <row r="12" spans="1:11" s="19" customFormat="1" ht="15" customHeight="1" thickTop="1">
      <c r="A12" s="47" t="s">
        <v>748</v>
      </c>
      <c r="B12" s="197" t="s">
        <v>774</v>
      </c>
      <c r="C12" s="507" t="s">
        <v>775</v>
      </c>
      <c r="D12" s="363">
        <v>1308597</v>
      </c>
      <c r="E12" s="363">
        <v>1270714</v>
      </c>
      <c r="F12" s="363">
        <v>538149</v>
      </c>
      <c r="G12" s="363">
        <v>616259</v>
      </c>
      <c r="H12" s="363">
        <v>623492</v>
      </c>
      <c r="I12" s="363">
        <v>871567</v>
      </c>
      <c r="J12" s="363">
        <v>1306181.1983699999</v>
      </c>
      <c r="K12" s="363">
        <v>1268495.82448</v>
      </c>
    </row>
    <row r="13" spans="1:11" s="19" customFormat="1" ht="15" customHeight="1">
      <c r="A13" s="47" t="s">
        <v>748</v>
      </c>
      <c r="B13" s="197" t="s">
        <v>776</v>
      </c>
      <c r="C13" s="507" t="s">
        <v>777</v>
      </c>
      <c r="D13" s="363">
        <v>14125</v>
      </c>
      <c r="E13" s="363">
        <v>17473</v>
      </c>
      <c r="F13" s="363">
        <v>6416</v>
      </c>
      <c r="G13" s="363">
        <v>7625</v>
      </c>
      <c r="H13" s="363">
        <v>8462</v>
      </c>
      <c r="I13" s="363">
        <v>9502</v>
      </c>
      <c r="J13" s="363">
        <v>9569.9394499999999</v>
      </c>
      <c r="K13" s="363">
        <v>9695.8917000000001</v>
      </c>
    </row>
    <row r="14" spans="1:11" s="19" customFormat="1" ht="15" customHeight="1">
      <c r="A14" s="47" t="s">
        <v>748</v>
      </c>
      <c r="B14" s="197" t="s">
        <v>778</v>
      </c>
      <c r="C14" s="507" t="s">
        <v>779</v>
      </c>
      <c r="D14" s="363">
        <v>0</v>
      </c>
      <c r="E14" s="363">
        <v>0</v>
      </c>
      <c r="F14" s="363">
        <v>0</v>
      </c>
      <c r="G14" s="363">
        <v>0</v>
      </c>
      <c r="H14" s="363">
        <v>0</v>
      </c>
      <c r="I14" s="363">
        <v>0</v>
      </c>
      <c r="J14" s="363">
        <v>0</v>
      </c>
      <c r="K14" s="363">
        <v>0</v>
      </c>
    </row>
    <row r="15" spans="1:11" s="19" customFormat="1" ht="15" customHeight="1" thickBot="1">
      <c r="A15" s="47" t="s">
        <v>748</v>
      </c>
      <c r="B15" s="198">
        <v>212.04</v>
      </c>
      <c r="C15" s="507" t="s">
        <v>780</v>
      </c>
      <c r="D15" s="363">
        <v>0</v>
      </c>
      <c r="E15" s="363">
        <v>0</v>
      </c>
      <c r="F15" s="363">
        <v>0</v>
      </c>
      <c r="G15" s="363">
        <v>0</v>
      </c>
      <c r="H15" s="363">
        <v>0</v>
      </c>
      <c r="I15" s="363">
        <v>0</v>
      </c>
      <c r="J15" s="363">
        <v>0</v>
      </c>
      <c r="K15" s="363">
        <v>0</v>
      </c>
    </row>
    <row r="16" spans="1:11" s="19" customFormat="1" ht="15" customHeight="1" thickTop="1" thickBot="1">
      <c r="A16" s="194" t="s">
        <v>748</v>
      </c>
      <c r="B16" s="196" t="s">
        <v>781</v>
      </c>
      <c r="C16" s="410" t="s">
        <v>782</v>
      </c>
      <c r="D16" s="411">
        <v>120056</v>
      </c>
      <c r="E16" s="411">
        <v>16475</v>
      </c>
      <c r="F16" s="411">
        <v>5264</v>
      </c>
      <c r="G16" s="411">
        <v>6342</v>
      </c>
      <c r="H16" s="411">
        <v>56974</v>
      </c>
      <c r="I16" s="411">
        <v>55525</v>
      </c>
      <c r="J16" s="411">
        <v>52459.773179999997</v>
      </c>
      <c r="K16" s="411">
        <v>52171.653380000003</v>
      </c>
    </row>
    <row r="17" spans="1:11" s="19" customFormat="1" ht="15" customHeight="1" thickTop="1">
      <c r="A17" s="47" t="s">
        <v>748</v>
      </c>
      <c r="B17" s="197" t="s">
        <v>783</v>
      </c>
      <c r="C17" s="507" t="s">
        <v>784</v>
      </c>
      <c r="D17" s="363">
        <v>8988</v>
      </c>
      <c r="E17" s="363">
        <v>2084</v>
      </c>
      <c r="F17" s="363">
        <v>1447</v>
      </c>
      <c r="G17" s="363">
        <v>1219</v>
      </c>
      <c r="H17" s="363">
        <v>846</v>
      </c>
      <c r="I17" s="363">
        <v>460</v>
      </c>
      <c r="J17" s="363">
        <v>329.62617999999998</v>
      </c>
      <c r="K17" s="363">
        <v>171.65338</v>
      </c>
    </row>
    <row r="18" spans="1:11" s="19" customFormat="1" ht="15" customHeight="1">
      <c r="A18" s="47" t="s">
        <v>748</v>
      </c>
      <c r="B18" s="197" t="s">
        <v>785</v>
      </c>
      <c r="C18" s="507" t="s">
        <v>786</v>
      </c>
      <c r="D18" s="363">
        <v>54</v>
      </c>
      <c r="E18" s="363">
        <v>12</v>
      </c>
      <c r="F18" s="363">
        <v>0</v>
      </c>
      <c r="G18" s="363">
        <v>0</v>
      </c>
      <c r="H18" s="363">
        <v>0</v>
      </c>
      <c r="I18" s="363">
        <v>0</v>
      </c>
      <c r="J18" s="363">
        <v>0</v>
      </c>
      <c r="K18" s="363">
        <v>0</v>
      </c>
    </row>
    <row r="19" spans="1:11" s="19" customFormat="1" ht="15" customHeight="1">
      <c r="A19" s="47" t="s">
        <v>748</v>
      </c>
      <c r="B19" s="197" t="s">
        <v>787</v>
      </c>
      <c r="C19" s="507" t="s">
        <v>788</v>
      </c>
      <c r="D19" s="363">
        <v>0</v>
      </c>
      <c r="E19" s="363">
        <v>4</v>
      </c>
      <c r="F19" s="363">
        <v>0</v>
      </c>
      <c r="G19" s="363">
        <v>0</v>
      </c>
      <c r="H19" s="363">
        <v>0</v>
      </c>
      <c r="I19" s="363">
        <v>0</v>
      </c>
      <c r="J19" s="363">
        <v>0</v>
      </c>
      <c r="K19" s="363">
        <v>0</v>
      </c>
    </row>
    <row r="20" spans="1:11" s="19" customFormat="1" ht="15" customHeight="1">
      <c r="A20" s="47" t="s">
        <v>748</v>
      </c>
      <c r="B20" s="197" t="s">
        <v>789</v>
      </c>
      <c r="C20" s="507" t="s">
        <v>790</v>
      </c>
      <c r="D20" s="363">
        <v>72</v>
      </c>
      <c r="E20" s="363">
        <v>107</v>
      </c>
      <c r="F20" s="363">
        <v>0</v>
      </c>
      <c r="G20" s="363">
        <v>40</v>
      </c>
      <c r="H20" s="363">
        <v>60</v>
      </c>
      <c r="I20" s="363">
        <v>0</v>
      </c>
      <c r="J20" s="363">
        <v>0</v>
      </c>
      <c r="K20" s="363">
        <v>0</v>
      </c>
    </row>
    <row r="21" spans="1:11" s="19" customFormat="1" ht="15" customHeight="1">
      <c r="A21" s="47" t="s">
        <v>748</v>
      </c>
      <c r="B21" s="197" t="s">
        <v>791</v>
      </c>
      <c r="C21" s="507" t="s">
        <v>792</v>
      </c>
      <c r="D21" s="363">
        <v>426</v>
      </c>
      <c r="E21" s="363">
        <v>32</v>
      </c>
      <c r="F21" s="363">
        <v>563</v>
      </c>
      <c r="G21" s="363">
        <v>119</v>
      </c>
      <c r="H21" s="363">
        <v>0</v>
      </c>
      <c r="I21" s="363">
        <v>0</v>
      </c>
      <c r="J21" s="363">
        <v>0</v>
      </c>
      <c r="K21" s="363">
        <v>0</v>
      </c>
    </row>
    <row r="22" spans="1:11" s="19" customFormat="1" ht="15" customHeight="1">
      <c r="A22" s="47" t="s">
        <v>748</v>
      </c>
      <c r="B22" s="197" t="s">
        <v>793</v>
      </c>
      <c r="C22" s="507" t="s">
        <v>794</v>
      </c>
      <c r="D22" s="363">
        <v>107</v>
      </c>
      <c r="E22" s="363">
        <v>443</v>
      </c>
      <c r="F22" s="363">
        <v>520</v>
      </c>
      <c r="G22" s="363">
        <v>918</v>
      </c>
      <c r="H22" s="363">
        <v>1040</v>
      </c>
      <c r="I22" s="363">
        <v>65</v>
      </c>
      <c r="J22" s="363">
        <v>130.14699999999999</v>
      </c>
      <c r="K22" s="363">
        <v>0</v>
      </c>
    </row>
    <row r="23" spans="1:11" s="19" customFormat="1" ht="15" customHeight="1">
      <c r="A23" s="47" t="s">
        <v>748</v>
      </c>
      <c r="B23" s="197" t="s">
        <v>795</v>
      </c>
      <c r="C23" s="507" t="s">
        <v>796</v>
      </c>
      <c r="D23" s="363">
        <v>5365</v>
      </c>
      <c r="E23" s="363">
        <v>52</v>
      </c>
      <c r="F23" s="363">
        <v>0</v>
      </c>
      <c r="G23" s="363">
        <v>2000</v>
      </c>
      <c r="H23" s="363">
        <v>0</v>
      </c>
      <c r="I23" s="363">
        <v>0</v>
      </c>
      <c r="J23" s="363">
        <v>0</v>
      </c>
      <c r="K23" s="363">
        <v>0</v>
      </c>
    </row>
    <row r="24" spans="1:11" s="19" customFormat="1" ht="15" customHeight="1" thickBot="1">
      <c r="A24" s="47" t="s">
        <v>748</v>
      </c>
      <c r="B24" s="197" t="s">
        <v>797</v>
      </c>
      <c r="C24" s="507" t="s">
        <v>798</v>
      </c>
      <c r="D24" s="363">
        <v>105043</v>
      </c>
      <c r="E24" s="363">
        <v>13741</v>
      </c>
      <c r="F24" s="363">
        <v>2734</v>
      </c>
      <c r="G24" s="363">
        <v>2046</v>
      </c>
      <c r="H24" s="363">
        <v>55028</v>
      </c>
      <c r="I24" s="363">
        <v>55000</v>
      </c>
      <c r="J24" s="363">
        <v>52000</v>
      </c>
      <c r="K24" s="363">
        <v>52000</v>
      </c>
    </row>
    <row r="25" spans="1:11" s="19" customFormat="1" ht="15" customHeight="1" thickTop="1" thickBot="1">
      <c r="A25" s="193" t="s">
        <v>748</v>
      </c>
      <c r="B25" s="199" t="s">
        <v>799</v>
      </c>
      <c r="C25" s="410" t="s">
        <v>800</v>
      </c>
      <c r="D25" s="412">
        <v>72355</v>
      </c>
      <c r="E25" s="412">
        <v>81295</v>
      </c>
      <c r="F25" s="412">
        <v>43008</v>
      </c>
      <c r="G25" s="412">
        <v>58931</v>
      </c>
      <c r="H25" s="412">
        <v>56373</v>
      </c>
      <c r="I25" s="412">
        <v>39410</v>
      </c>
      <c r="J25" s="412">
        <v>35456.256500000003</v>
      </c>
      <c r="K25" s="412">
        <v>34856.951609999996</v>
      </c>
    </row>
    <row r="26" spans="1:11" s="19" customFormat="1" ht="15" customHeight="1" thickTop="1" thickBot="1">
      <c r="A26" s="193" t="s">
        <v>748</v>
      </c>
      <c r="B26" s="199" t="s">
        <v>801</v>
      </c>
      <c r="C26" s="410" t="s">
        <v>802</v>
      </c>
      <c r="D26" s="412">
        <v>4959551</v>
      </c>
      <c r="E26" s="412">
        <v>5460134</v>
      </c>
      <c r="F26" s="412">
        <v>2772120</v>
      </c>
      <c r="G26" s="412">
        <v>2775817</v>
      </c>
      <c r="H26" s="412">
        <v>2508032</v>
      </c>
      <c r="I26" s="412">
        <v>2010001</v>
      </c>
      <c r="J26" s="412">
        <v>2203744.3764</v>
      </c>
      <c r="K26" s="412">
        <v>2522390.0715000001</v>
      </c>
    </row>
    <row r="27" spans="1:11" s="19" customFormat="1" ht="15" customHeight="1" thickTop="1" thickBot="1">
      <c r="A27" s="194" t="s">
        <v>748</v>
      </c>
      <c r="B27" s="200" t="s">
        <v>803</v>
      </c>
      <c r="C27" s="410" t="s">
        <v>804</v>
      </c>
      <c r="D27" s="411">
        <v>313168</v>
      </c>
      <c r="E27" s="411">
        <v>383298</v>
      </c>
      <c r="F27" s="411">
        <v>263365</v>
      </c>
      <c r="G27" s="411">
        <v>312983</v>
      </c>
      <c r="H27" s="411">
        <v>314393</v>
      </c>
      <c r="I27" s="411">
        <v>280916</v>
      </c>
      <c r="J27" s="411">
        <v>301608.65333</v>
      </c>
      <c r="K27" s="411">
        <v>282557.48219000001</v>
      </c>
    </row>
    <row r="28" spans="1:11" s="19" customFormat="1" ht="15" customHeight="1" thickTop="1">
      <c r="A28" s="47" t="s">
        <v>748</v>
      </c>
      <c r="B28" s="197" t="s">
        <v>805</v>
      </c>
      <c r="C28" s="507" t="s">
        <v>806</v>
      </c>
      <c r="D28" s="363">
        <v>0</v>
      </c>
      <c r="E28" s="363">
        <v>0</v>
      </c>
      <c r="F28" s="363">
        <v>0</v>
      </c>
      <c r="G28" s="363">
        <v>0</v>
      </c>
      <c r="H28" s="363">
        <v>0</v>
      </c>
      <c r="I28" s="363">
        <v>0</v>
      </c>
      <c r="J28" s="363">
        <v>0</v>
      </c>
      <c r="K28" s="363">
        <v>0</v>
      </c>
    </row>
    <row r="29" spans="1:11" s="19" customFormat="1" ht="15" customHeight="1">
      <c r="A29" s="47" t="s">
        <v>748</v>
      </c>
      <c r="B29" s="197" t="s">
        <v>807</v>
      </c>
      <c r="C29" s="507" t="s">
        <v>808</v>
      </c>
      <c r="D29" s="363">
        <v>446</v>
      </c>
      <c r="E29" s="363">
        <v>548</v>
      </c>
      <c r="F29" s="363">
        <v>668</v>
      </c>
      <c r="G29" s="363">
        <v>790</v>
      </c>
      <c r="H29" s="363">
        <v>792</v>
      </c>
      <c r="I29" s="363">
        <v>692</v>
      </c>
      <c r="J29" s="363">
        <v>1119.2173500000001</v>
      </c>
      <c r="K29" s="363">
        <v>1232.4146899999998</v>
      </c>
    </row>
    <row r="30" spans="1:11" s="19" customFormat="1" ht="15" customHeight="1">
      <c r="A30" s="47" t="s">
        <v>748</v>
      </c>
      <c r="B30" s="197" t="s">
        <v>809</v>
      </c>
      <c r="C30" s="507" t="s">
        <v>810</v>
      </c>
      <c r="D30" s="363">
        <v>9009</v>
      </c>
      <c r="E30" s="363">
        <v>867</v>
      </c>
      <c r="F30" s="363">
        <v>351</v>
      </c>
      <c r="G30" s="363">
        <v>473</v>
      </c>
      <c r="H30" s="363">
        <v>3986</v>
      </c>
      <c r="I30" s="363">
        <v>11509</v>
      </c>
      <c r="J30" s="363">
        <v>8606.2797899999987</v>
      </c>
      <c r="K30" s="363">
        <v>10192.329109999999</v>
      </c>
    </row>
    <row r="31" spans="1:11" s="19" customFormat="1" ht="15" customHeight="1">
      <c r="A31" s="47" t="s">
        <v>748</v>
      </c>
      <c r="B31" s="201" t="s">
        <v>811</v>
      </c>
      <c r="C31" s="507" t="s">
        <v>812</v>
      </c>
      <c r="D31" s="363">
        <v>885</v>
      </c>
      <c r="E31" s="363">
        <v>659</v>
      </c>
      <c r="F31" s="363">
        <v>54</v>
      </c>
      <c r="G31" s="363">
        <v>111</v>
      </c>
      <c r="H31" s="363">
        <v>280</v>
      </c>
      <c r="I31" s="363">
        <v>241</v>
      </c>
      <c r="J31" s="363">
        <v>194.00964999999999</v>
      </c>
      <c r="K31" s="363">
        <v>170.18025</v>
      </c>
    </row>
    <row r="32" spans="1:11" s="19" customFormat="1" ht="15" customHeight="1">
      <c r="A32" s="47" t="s">
        <v>748</v>
      </c>
      <c r="B32" s="201" t="s">
        <v>813</v>
      </c>
      <c r="C32" s="143" t="s">
        <v>814</v>
      </c>
      <c r="D32" s="363">
        <v>302827</v>
      </c>
      <c r="E32" s="363">
        <v>381224</v>
      </c>
      <c r="F32" s="363">
        <v>262292</v>
      </c>
      <c r="G32" s="363">
        <v>311609</v>
      </c>
      <c r="H32" s="363">
        <v>309334</v>
      </c>
      <c r="I32" s="363">
        <v>268474</v>
      </c>
      <c r="J32" s="363">
        <v>291689.14654000005</v>
      </c>
      <c r="K32" s="363">
        <v>270962.55813999998</v>
      </c>
    </row>
    <row r="33" spans="1:11" s="19" customFormat="1" ht="15" customHeight="1">
      <c r="A33" s="47" t="s">
        <v>748</v>
      </c>
      <c r="B33" s="201" t="s">
        <v>815</v>
      </c>
      <c r="C33" s="508" t="s">
        <v>816</v>
      </c>
      <c r="D33" s="472">
        <v>23849</v>
      </c>
      <c r="E33" s="472">
        <v>16909</v>
      </c>
      <c r="F33" s="472">
        <v>0</v>
      </c>
      <c r="G33" s="472">
        <v>0</v>
      </c>
      <c r="H33" s="472">
        <v>92634</v>
      </c>
      <c r="I33" s="472">
        <v>294397</v>
      </c>
      <c r="J33" s="472">
        <v>135191.46462000001</v>
      </c>
      <c r="K33" s="472">
        <v>85979.233689999994</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3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2"/>
  <sheetViews>
    <sheetView zoomScaleNormal="100" workbookViewId="0">
      <selection activeCell="A3" sqref="A3:S3"/>
    </sheetView>
  </sheetViews>
  <sheetFormatPr defaultColWidth="17.7109375" defaultRowHeight="12.75"/>
  <cols>
    <col min="1" max="1" width="39" style="633" customWidth="1"/>
    <col min="2" max="2" width="20.7109375" style="633" bestFit="1" customWidth="1"/>
    <col min="3" max="3" width="18.7109375" style="633" customWidth="1"/>
    <col min="4" max="4" width="17.7109375" style="633"/>
    <col min="5" max="5" width="14.28515625" style="633" customWidth="1"/>
    <col min="6" max="8" width="13.85546875" style="633" customWidth="1"/>
    <col min="9" max="9" width="17.7109375" style="633"/>
    <col min="10" max="12" width="13.85546875" style="633" customWidth="1"/>
    <col min="13" max="14" width="17.7109375" style="633"/>
    <col min="15" max="17" width="15.140625" style="633" customWidth="1"/>
    <col min="18" max="18" width="17" style="633" bestFit="1" customWidth="1"/>
    <col min="19" max="19" width="18.7109375" style="633" bestFit="1" customWidth="1"/>
    <col min="20" max="16384" width="17.7109375" style="633"/>
  </cols>
  <sheetData>
    <row r="1" spans="1:19" s="257" customFormat="1" ht="30" customHeight="1">
      <c r="A1" s="750" t="s">
        <v>1501</v>
      </c>
      <c r="B1" s="750"/>
      <c r="C1" s="750"/>
      <c r="D1" s="750"/>
      <c r="E1" s="750"/>
      <c r="F1" s="750"/>
      <c r="G1" s="750"/>
      <c r="H1" s="750"/>
      <c r="I1" s="750"/>
      <c r="J1" s="750"/>
      <c r="K1" s="750"/>
      <c r="L1" s="750"/>
      <c r="M1" s="750"/>
      <c r="N1" s="750"/>
      <c r="O1" s="750"/>
      <c r="P1" s="750"/>
      <c r="Q1" s="750"/>
      <c r="R1" s="750"/>
      <c r="S1" s="750"/>
    </row>
    <row r="2" spans="1:19" s="257" customFormat="1" ht="15" customHeight="1">
      <c r="A2" s="751" t="s">
        <v>993</v>
      </c>
      <c r="B2" s="751"/>
      <c r="C2" s="751"/>
      <c r="D2" s="751"/>
      <c r="E2" s="751"/>
      <c r="F2" s="751"/>
      <c r="G2" s="751"/>
      <c r="H2" s="751"/>
      <c r="I2" s="751"/>
      <c r="J2" s="751"/>
      <c r="K2" s="751"/>
      <c r="L2" s="751"/>
      <c r="M2" s="751"/>
      <c r="N2" s="751"/>
      <c r="O2" s="751"/>
      <c r="P2" s="751"/>
      <c r="Q2" s="751"/>
      <c r="R2" s="751"/>
      <c r="S2" s="751"/>
    </row>
    <row r="3" spans="1:19" s="257" customFormat="1" ht="15" customHeight="1">
      <c r="A3" s="763" t="s">
        <v>1502</v>
      </c>
      <c r="B3" s="763"/>
      <c r="C3" s="763"/>
      <c r="D3" s="763"/>
      <c r="E3" s="763"/>
      <c r="F3" s="763"/>
      <c r="G3" s="763"/>
      <c r="H3" s="763"/>
      <c r="I3" s="763"/>
      <c r="J3" s="763"/>
      <c r="K3" s="763"/>
      <c r="L3" s="763"/>
      <c r="M3" s="763"/>
      <c r="N3" s="763"/>
      <c r="O3" s="763"/>
      <c r="P3" s="763"/>
      <c r="Q3" s="763"/>
      <c r="R3" s="763"/>
      <c r="S3" s="763"/>
    </row>
    <row r="4" spans="1:19" s="257" customFormat="1" ht="30" customHeight="1">
      <c r="A4" s="752" t="s">
        <v>512</v>
      </c>
      <c r="B4" s="752"/>
      <c r="C4" s="752"/>
      <c r="D4" s="752"/>
      <c r="E4" s="752"/>
      <c r="F4" s="752"/>
      <c r="G4" s="752"/>
      <c r="H4" s="752"/>
      <c r="I4" s="752"/>
      <c r="J4" s="752"/>
      <c r="K4" s="752"/>
      <c r="L4" s="752"/>
      <c r="M4" s="752"/>
      <c r="N4" s="752"/>
      <c r="O4" s="752"/>
      <c r="P4" s="752"/>
      <c r="Q4" s="752"/>
      <c r="R4" s="752"/>
      <c r="S4" s="752"/>
    </row>
    <row r="5" spans="1:19" s="258" customFormat="1" ht="15" customHeight="1">
      <c r="A5" s="49"/>
      <c r="B5" s="49"/>
      <c r="C5" s="49"/>
      <c r="D5" s="49"/>
      <c r="E5" s="49"/>
      <c r="F5" s="49"/>
      <c r="G5" s="49"/>
      <c r="H5" s="49"/>
      <c r="I5" s="49"/>
      <c r="J5" s="49"/>
      <c r="K5" s="49"/>
      <c r="L5" s="49"/>
      <c r="M5" s="49"/>
      <c r="N5" s="49"/>
      <c r="O5" s="49"/>
      <c r="P5" s="49"/>
      <c r="Q5" s="49"/>
      <c r="R5" s="49"/>
      <c r="S5" s="49"/>
    </row>
    <row r="6" spans="1:19" s="258" customFormat="1" ht="15" customHeight="1">
      <c r="A6" s="270"/>
      <c r="B6" s="634" t="s">
        <v>994</v>
      </c>
      <c r="C6" s="781" t="s">
        <v>995</v>
      </c>
      <c r="D6" s="781"/>
      <c r="E6" s="781"/>
      <c r="F6" s="781"/>
      <c r="G6" s="726"/>
      <c r="H6" s="781" t="s">
        <v>996</v>
      </c>
      <c r="I6" s="781"/>
      <c r="J6" s="781"/>
      <c r="K6" s="781"/>
      <c r="L6" s="726"/>
      <c r="M6" s="781" t="s">
        <v>997</v>
      </c>
      <c r="N6" s="781"/>
      <c r="O6" s="781"/>
      <c r="P6" s="781"/>
      <c r="Q6" s="726"/>
      <c r="R6" s="781" t="s">
        <v>998</v>
      </c>
      <c r="S6" s="781"/>
    </row>
    <row r="7" spans="1:19" s="258" customFormat="1" ht="15" customHeight="1">
      <c r="A7" s="270"/>
      <c r="B7" s="634" t="s">
        <v>999</v>
      </c>
      <c r="C7" s="270"/>
      <c r="D7" s="270"/>
      <c r="E7" s="270"/>
      <c r="F7" s="270"/>
      <c r="G7" s="270"/>
      <c r="H7" s="270"/>
      <c r="I7" s="270"/>
      <c r="J7" s="270"/>
      <c r="K7" s="270"/>
      <c r="L7" s="270"/>
      <c r="M7" s="270"/>
      <c r="N7" s="270"/>
      <c r="O7" s="270"/>
      <c r="P7" s="270"/>
      <c r="Q7" s="270"/>
      <c r="R7" s="270"/>
      <c r="S7" s="270"/>
    </row>
    <row r="8" spans="1:19" s="258" customFormat="1" ht="15" customHeight="1">
      <c r="A8" s="271" t="s">
        <v>440</v>
      </c>
      <c r="B8" s="634" t="s">
        <v>1000</v>
      </c>
      <c r="C8" s="634" t="s">
        <v>156</v>
      </c>
      <c r="D8" s="634" t="s">
        <v>158</v>
      </c>
      <c r="E8" s="634" t="s">
        <v>157</v>
      </c>
      <c r="F8" s="634" t="s">
        <v>159</v>
      </c>
      <c r="G8" s="726" t="s">
        <v>160</v>
      </c>
      <c r="H8" s="634" t="s">
        <v>156</v>
      </c>
      <c r="I8" s="634" t="s">
        <v>158</v>
      </c>
      <c r="J8" s="634" t="s">
        <v>157</v>
      </c>
      <c r="K8" s="634" t="s">
        <v>159</v>
      </c>
      <c r="L8" s="726" t="s">
        <v>160</v>
      </c>
      <c r="M8" s="634" t="s">
        <v>156</v>
      </c>
      <c r="N8" s="634" t="s">
        <v>158</v>
      </c>
      <c r="O8" s="634" t="s">
        <v>157</v>
      </c>
      <c r="P8" s="634" t="s">
        <v>159</v>
      </c>
      <c r="Q8" s="726" t="s">
        <v>160</v>
      </c>
      <c r="R8" s="271" t="s">
        <v>1001</v>
      </c>
      <c r="S8" s="271" t="s">
        <v>1002</v>
      </c>
    </row>
    <row r="9" spans="1:19" ht="15" customHeight="1">
      <c r="A9" s="47"/>
      <c r="B9" s="47" t="s">
        <v>443</v>
      </c>
      <c r="C9" s="47" t="s">
        <v>443</v>
      </c>
      <c r="D9" s="47" t="s">
        <v>443</v>
      </c>
      <c r="E9" s="259" t="s">
        <v>443</v>
      </c>
      <c r="F9" s="259"/>
      <c r="G9" s="259"/>
      <c r="H9" s="47"/>
      <c r="I9" s="259" t="s">
        <v>443</v>
      </c>
      <c r="J9" s="259" t="s">
        <v>443</v>
      </c>
      <c r="K9" s="259"/>
      <c r="L9" s="259"/>
      <c r="M9" s="47"/>
      <c r="N9" s="47"/>
      <c r="O9" s="47"/>
      <c r="P9" s="47"/>
      <c r="Q9" s="47"/>
      <c r="R9" s="47"/>
      <c r="S9" s="47"/>
    </row>
    <row r="10" spans="1:19" ht="15" customHeight="1">
      <c r="A10" s="47"/>
      <c r="B10" s="259" t="s">
        <v>443</v>
      </c>
      <c r="C10" s="259" t="s">
        <v>443</v>
      </c>
      <c r="D10" s="50" t="s">
        <v>443</v>
      </c>
      <c r="E10" s="260" t="s">
        <v>443</v>
      </c>
      <c r="F10" s="260"/>
      <c r="G10" s="260"/>
      <c r="H10" s="47" t="s">
        <v>443</v>
      </c>
      <c r="I10" s="47" t="s">
        <v>443</v>
      </c>
      <c r="J10" s="259" t="s">
        <v>443</v>
      </c>
      <c r="K10" s="259"/>
      <c r="L10" s="259"/>
      <c r="M10" s="261"/>
      <c r="N10" s="261"/>
      <c r="O10" s="261"/>
      <c r="P10" s="261"/>
      <c r="Q10" s="261"/>
      <c r="R10" s="47"/>
      <c r="S10" s="47"/>
    </row>
    <row r="11" spans="1:19" ht="15" customHeight="1">
      <c r="A11" s="269" t="s">
        <v>34</v>
      </c>
      <c r="B11" s="723">
        <v>14482098.93</v>
      </c>
      <c r="C11" s="723">
        <v>1145870.02</v>
      </c>
      <c r="D11" s="723">
        <v>0</v>
      </c>
      <c r="E11" s="723">
        <v>686471.87</v>
      </c>
      <c r="F11" s="723">
        <v>6450.34</v>
      </c>
      <c r="G11" s="723">
        <v>16320891.159999998</v>
      </c>
      <c r="H11" s="723">
        <v>2209776.73</v>
      </c>
      <c r="I11" s="723">
        <v>0</v>
      </c>
      <c r="J11" s="723">
        <v>1054421.68</v>
      </c>
      <c r="K11" s="723">
        <v>10543.51</v>
      </c>
      <c r="L11" s="723">
        <v>19595633.079999998</v>
      </c>
      <c r="M11" s="723">
        <v>1063906.71</v>
      </c>
      <c r="N11" s="723">
        <v>0</v>
      </c>
      <c r="O11" s="723">
        <v>367949.80999999994</v>
      </c>
      <c r="P11" s="723">
        <v>4093.17</v>
      </c>
      <c r="Q11" s="723">
        <v>21031582.77</v>
      </c>
      <c r="R11" s="724">
        <v>0.12697000889773649</v>
      </c>
      <c r="S11" s="724">
        <v>0.22612343250993108</v>
      </c>
    </row>
    <row r="12" spans="1:19" ht="15" customHeight="1">
      <c r="A12" s="269" t="s">
        <v>117</v>
      </c>
      <c r="B12" s="723">
        <v>24727795.789999999</v>
      </c>
      <c r="C12" s="723">
        <v>2041853.7</v>
      </c>
      <c r="D12" s="723">
        <v>0</v>
      </c>
      <c r="E12" s="723">
        <v>784720.59</v>
      </c>
      <c r="F12" s="723">
        <v>267.41000000000003</v>
      </c>
      <c r="G12" s="723">
        <v>27554637.489999998</v>
      </c>
      <c r="H12" s="723">
        <v>6415253.8300000001</v>
      </c>
      <c r="I12" s="723">
        <v>171.5</v>
      </c>
      <c r="J12" s="723">
        <v>1143965.45</v>
      </c>
      <c r="K12" s="723">
        <v>5978.54</v>
      </c>
      <c r="L12" s="723">
        <v>35120006.810000002</v>
      </c>
      <c r="M12" s="723">
        <v>4373400.13</v>
      </c>
      <c r="N12" s="723">
        <v>171.5</v>
      </c>
      <c r="O12" s="723">
        <v>359244.86</v>
      </c>
      <c r="P12" s="723">
        <v>5711.13</v>
      </c>
      <c r="Q12" s="723">
        <v>39858534.430000007</v>
      </c>
      <c r="R12" s="724">
        <v>0.11431838583620074</v>
      </c>
      <c r="S12" s="724">
        <v>0.30594596397708285</v>
      </c>
    </row>
    <row r="13" spans="1:19" ht="15" customHeight="1">
      <c r="A13" s="269" t="s">
        <v>36</v>
      </c>
      <c r="B13" s="723">
        <v>17753558.690000001</v>
      </c>
      <c r="C13" s="723">
        <v>1319020.8999999999</v>
      </c>
      <c r="D13" s="723">
        <v>13.69</v>
      </c>
      <c r="E13" s="723">
        <v>1114155.4099999999</v>
      </c>
      <c r="F13" s="723">
        <v>17562.39</v>
      </c>
      <c r="G13" s="723">
        <v>20204311.080000002</v>
      </c>
      <c r="H13" s="723">
        <v>1500530.54</v>
      </c>
      <c r="I13" s="723">
        <v>1832.6</v>
      </c>
      <c r="J13" s="723">
        <v>2015237.93</v>
      </c>
      <c r="K13" s="723">
        <v>65771.520000000004</v>
      </c>
      <c r="L13" s="723">
        <v>23787683.670000002</v>
      </c>
      <c r="M13" s="723">
        <v>181509.64000000013</v>
      </c>
      <c r="N13" s="723">
        <v>1818.9099999999999</v>
      </c>
      <c r="O13" s="723">
        <v>901082.52</v>
      </c>
      <c r="P13" s="723">
        <v>48209.130000000005</v>
      </c>
      <c r="Q13" s="723">
        <v>24920303.870000001</v>
      </c>
      <c r="R13" s="724">
        <v>0.13804288102421003</v>
      </c>
      <c r="S13" s="724">
        <v>0.20183967916350185</v>
      </c>
    </row>
    <row r="14" spans="1:19" ht="15" customHeight="1">
      <c r="A14" s="269" t="s">
        <v>38</v>
      </c>
      <c r="B14" s="723">
        <v>10138189.91</v>
      </c>
      <c r="C14" s="723">
        <v>722373.63</v>
      </c>
      <c r="D14" s="723">
        <v>0</v>
      </c>
      <c r="E14" s="723">
        <v>836000.61</v>
      </c>
      <c r="F14" s="723">
        <v>711.54</v>
      </c>
      <c r="G14" s="723">
        <v>11697275.689999999</v>
      </c>
      <c r="H14" s="723">
        <v>973675.39</v>
      </c>
      <c r="I14" s="723">
        <v>0</v>
      </c>
      <c r="J14" s="723">
        <v>985287.92</v>
      </c>
      <c r="K14" s="723">
        <v>1310.96</v>
      </c>
      <c r="L14" s="723">
        <v>13657549.960000001</v>
      </c>
      <c r="M14" s="723">
        <v>251301.76000000001</v>
      </c>
      <c r="N14" s="723">
        <v>0</v>
      </c>
      <c r="O14" s="723">
        <v>149287.31000000006</v>
      </c>
      <c r="P14" s="723">
        <v>599.42000000000007</v>
      </c>
      <c r="Q14" s="723">
        <v>14058738.450000001</v>
      </c>
      <c r="R14" s="724">
        <v>0.15378344594454338</v>
      </c>
      <c r="S14" s="724">
        <v>0.19335544977969346</v>
      </c>
    </row>
    <row r="15" spans="1:19" ht="15" customHeight="1">
      <c r="A15" s="269" t="s">
        <v>46</v>
      </c>
      <c r="B15" s="723">
        <v>9000091.8000000007</v>
      </c>
      <c r="C15" s="723">
        <v>751043.31</v>
      </c>
      <c r="D15" s="723">
        <v>0</v>
      </c>
      <c r="E15" s="723">
        <v>410867.43</v>
      </c>
      <c r="F15" s="723">
        <v>0.01</v>
      </c>
      <c r="G15" s="723">
        <v>10162002.550000001</v>
      </c>
      <c r="H15" s="723">
        <v>1018515.14</v>
      </c>
      <c r="I15" s="723">
        <v>0</v>
      </c>
      <c r="J15" s="723">
        <v>675876.48</v>
      </c>
      <c r="K15" s="723">
        <v>2491.13</v>
      </c>
      <c r="L15" s="723">
        <v>11858885.300000003</v>
      </c>
      <c r="M15" s="723">
        <v>267471.82999999996</v>
      </c>
      <c r="N15" s="723">
        <v>0</v>
      </c>
      <c r="O15" s="723">
        <v>265009.05</v>
      </c>
      <c r="P15" s="723">
        <v>2491.12</v>
      </c>
      <c r="Q15" s="723">
        <v>12393857.300000003</v>
      </c>
      <c r="R15" s="724">
        <v>0.12909987762569264</v>
      </c>
      <c r="S15" s="724">
        <v>0.1885406046636102</v>
      </c>
    </row>
    <row r="16" spans="1:19" ht="15" customHeight="1">
      <c r="A16" s="269" t="s">
        <v>44</v>
      </c>
      <c r="B16" s="723">
        <v>6421306.8799999999</v>
      </c>
      <c r="C16" s="723">
        <v>492588.64</v>
      </c>
      <c r="D16" s="723">
        <v>0</v>
      </c>
      <c r="E16" s="723">
        <v>413414.64</v>
      </c>
      <c r="F16" s="723">
        <v>5504.91</v>
      </c>
      <c r="G16" s="723">
        <v>7332815.0699999994</v>
      </c>
      <c r="H16" s="723">
        <v>766101.78</v>
      </c>
      <c r="I16" s="723">
        <v>86.05</v>
      </c>
      <c r="J16" s="723">
        <v>498852.26</v>
      </c>
      <c r="K16" s="723">
        <v>7535.19</v>
      </c>
      <c r="L16" s="723">
        <v>8605390.3499999996</v>
      </c>
      <c r="M16" s="723">
        <v>273513.14</v>
      </c>
      <c r="N16" s="723">
        <v>86.05</v>
      </c>
      <c r="O16" s="723">
        <v>85437.62</v>
      </c>
      <c r="P16" s="723">
        <v>2030.2799999999997</v>
      </c>
      <c r="Q16" s="723">
        <v>8966457.4399999995</v>
      </c>
      <c r="R16" s="724">
        <v>0.14195057284039975</v>
      </c>
      <c r="S16" s="724">
        <v>0.19818010629013888</v>
      </c>
    </row>
    <row r="17" spans="1:19" ht="15" customHeight="1">
      <c r="A17" s="269" t="s">
        <v>40</v>
      </c>
      <c r="B17" s="723">
        <v>3266996.12</v>
      </c>
      <c r="C17" s="723">
        <v>279036.81</v>
      </c>
      <c r="D17" s="723">
        <v>0</v>
      </c>
      <c r="E17" s="723">
        <v>212863.06</v>
      </c>
      <c r="F17" s="723">
        <v>0</v>
      </c>
      <c r="G17" s="723">
        <v>3758895.99</v>
      </c>
      <c r="H17" s="723">
        <v>371388.19</v>
      </c>
      <c r="I17" s="723">
        <v>34.299999999999997</v>
      </c>
      <c r="J17" s="723">
        <v>485423.6</v>
      </c>
      <c r="K17" s="723">
        <v>240</v>
      </c>
      <c r="L17" s="723">
        <v>4615982.08</v>
      </c>
      <c r="M17" s="723">
        <v>92351.38</v>
      </c>
      <c r="N17" s="723">
        <v>34.299999999999997</v>
      </c>
      <c r="O17" s="723">
        <v>272560.53999999998</v>
      </c>
      <c r="P17" s="723">
        <v>240</v>
      </c>
      <c r="Q17" s="723">
        <v>4981168.3</v>
      </c>
      <c r="R17" s="724">
        <v>0.15056640777400127</v>
      </c>
      <c r="S17" s="724">
        <v>0.26234683437579348</v>
      </c>
    </row>
    <row r="18" spans="1:19" ht="15" customHeight="1">
      <c r="A18" s="269" t="s">
        <v>42</v>
      </c>
      <c r="B18" s="723">
        <v>4899618.41</v>
      </c>
      <c r="C18" s="723">
        <v>425898.03</v>
      </c>
      <c r="D18" s="723">
        <v>0</v>
      </c>
      <c r="E18" s="723">
        <v>72731.520000000004</v>
      </c>
      <c r="F18" s="723">
        <v>13.39</v>
      </c>
      <c r="G18" s="723">
        <v>5398261.3499999996</v>
      </c>
      <c r="H18" s="723">
        <v>542338.30000000005</v>
      </c>
      <c r="I18" s="723">
        <v>0</v>
      </c>
      <c r="J18" s="723">
        <v>101148.32</v>
      </c>
      <c r="K18" s="723">
        <v>768.08</v>
      </c>
      <c r="L18" s="723">
        <v>6042516.0499999998</v>
      </c>
      <c r="M18" s="723">
        <v>116440.27000000002</v>
      </c>
      <c r="N18" s="723">
        <v>0</v>
      </c>
      <c r="O18" s="723">
        <v>28416.800000000003</v>
      </c>
      <c r="P18" s="723">
        <v>754.69</v>
      </c>
      <c r="Q18" s="723">
        <v>6188127.8100000005</v>
      </c>
      <c r="R18" s="724">
        <v>0.10177179083625822</v>
      </c>
      <c r="S18" s="724">
        <v>0.13149079093283922</v>
      </c>
    </row>
    <row r="19" spans="1:19" ht="15" customHeight="1">
      <c r="A19" s="269" t="s">
        <v>48</v>
      </c>
      <c r="B19" s="723">
        <v>64855.89</v>
      </c>
      <c r="C19" s="723">
        <v>4937.37</v>
      </c>
      <c r="D19" s="723">
        <v>0</v>
      </c>
      <c r="E19" s="723">
        <v>9041.43</v>
      </c>
      <c r="F19" s="723">
        <v>0</v>
      </c>
      <c r="G19" s="723">
        <v>78834.69</v>
      </c>
      <c r="H19" s="723">
        <v>28325.03</v>
      </c>
      <c r="I19" s="723">
        <v>0</v>
      </c>
      <c r="J19" s="723">
        <v>18731.990000000002</v>
      </c>
      <c r="K19" s="723">
        <v>0</v>
      </c>
      <c r="L19" s="723">
        <v>125891.71</v>
      </c>
      <c r="M19" s="723">
        <v>23387.66</v>
      </c>
      <c r="N19" s="723">
        <v>0</v>
      </c>
      <c r="O19" s="723">
        <v>9690.5600000000013</v>
      </c>
      <c r="P19" s="723">
        <v>0</v>
      </c>
      <c r="Q19" s="723">
        <v>158969.93</v>
      </c>
      <c r="R19" s="724">
        <v>0.21553632214437268</v>
      </c>
      <c r="S19" s="724">
        <v>0.72556278234713922</v>
      </c>
    </row>
    <row r="20" spans="1:19" ht="15" customHeight="1">
      <c r="A20" s="269" t="s">
        <v>50</v>
      </c>
      <c r="B20" s="723">
        <v>6223976.0099999998</v>
      </c>
      <c r="C20" s="723">
        <v>528877.14</v>
      </c>
      <c r="D20" s="723">
        <v>0</v>
      </c>
      <c r="E20" s="723">
        <v>117811.47</v>
      </c>
      <c r="F20" s="723">
        <v>96.82</v>
      </c>
      <c r="G20" s="723">
        <v>6870761.4399999995</v>
      </c>
      <c r="H20" s="723">
        <v>773887.1</v>
      </c>
      <c r="I20" s="723">
        <v>0</v>
      </c>
      <c r="J20" s="723">
        <v>231973.17</v>
      </c>
      <c r="K20" s="723">
        <v>458</v>
      </c>
      <c r="L20" s="723">
        <v>7877079.709999999</v>
      </c>
      <c r="M20" s="723">
        <v>245009.95999999996</v>
      </c>
      <c r="N20" s="723">
        <v>0</v>
      </c>
      <c r="O20" s="723">
        <v>114161.70000000001</v>
      </c>
      <c r="P20" s="723">
        <v>361.18</v>
      </c>
      <c r="Q20" s="723">
        <v>8236612.5499999989</v>
      </c>
      <c r="R20" s="724">
        <v>0.10391836809152481</v>
      </c>
      <c r="S20" s="724">
        <v>0.16168414987190802</v>
      </c>
    </row>
    <row r="21" spans="1:19" ht="15" customHeight="1">
      <c r="A21" s="269" t="s">
        <v>52</v>
      </c>
      <c r="B21" s="723">
        <v>919034.63</v>
      </c>
      <c r="C21" s="723">
        <v>89395.520000000004</v>
      </c>
      <c r="D21" s="723">
        <v>0</v>
      </c>
      <c r="E21" s="723">
        <v>29089.72</v>
      </c>
      <c r="F21" s="723">
        <v>967.55</v>
      </c>
      <c r="G21" s="723">
        <v>1038487.42</v>
      </c>
      <c r="H21" s="723">
        <v>202896.97</v>
      </c>
      <c r="I21" s="723">
        <v>0</v>
      </c>
      <c r="J21" s="723">
        <v>74425.990000000005</v>
      </c>
      <c r="K21" s="723">
        <v>1378.46</v>
      </c>
      <c r="L21" s="723">
        <v>1317188.8400000001</v>
      </c>
      <c r="M21" s="723">
        <v>113501.45</v>
      </c>
      <c r="N21" s="723">
        <v>0</v>
      </c>
      <c r="O21" s="723">
        <v>45336.270000000004</v>
      </c>
      <c r="P21" s="723">
        <v>410.91000000000008</v>
      </c>
      <c r="Q21" s="723">
        <v>1476437.47</v>
      </c>
      <c r="R21" s="724">
        <v>0.12997637531895834</v>
      </c>
      <c r="S21" s="724">
        <v>0.30325453568599481</v>
      </c>
    </row>
    <row r="22" spans="1:19" ht="15" customHeight="1">
      <c r="A22" s="269" t="s">
        <v>54</v>
      </c>
      <c r="B22" s="723">
        <v>13352470.42</v>
      </c>
      <c r="C22" s="723">
        <v>904787.18</v>
      </c>
      <c r="D22" s="723">
        <v>0</v>
      </c>
      <c r="E22" s="723">
        <v>773637.19</v>
      </c>
      <c r="F22" s="723">
        <v>0.04</v>
      </c>
      <c r="G22" s="723">
        <v>15030894.829999998</v>
      </c>
      <c r="H22" s="723">
        <v>1260920.29</v>
      </c>
      <c r="I22" s="723">
        <v>0</v>
      </c>
      <c r="J22" s="723">
        <v>804404.14</v>
      </c>
      <c r="K22" s="723">
        <v>26.44</v>
      </c>
      <c r="L22" s="723">
        <v>17096245.699999999</v>
      </c>
      <c r="M22" s="723">
        <v>356133.11</v>
      </c>
      <c r="N22" s="723">
        <v>0</v>
      </c>
      <c r="O22" s="723">
        <v>30766.95000000007</v>
      </c>
      <c r="P22" s="723">
        <v>26.400000000000002</v>
      </c>
      <c r="Q22" s="723">
        <v>17483172.159999996</v>
      </c>
      <c r="R22" s="724">
        <v>0.12570141383619707</v>
      </c>
      <c r="S22" s="724">
        <v>0.15467930690237022</v>
      </c>
    </row>
    <row r="23" spans="1:19" ht="15" customHeight="1">
      <c r="A23" s="269" t="s">
        <v>56</v>
      </c>
      <c r="B23" s="723">
        <v>2579823.92</v>
      </c>
      <c r="C23" s="723">
        <v>240603.67</v>
      </c>
      <c r="D23" s="723">
        <v>0</v>
      </c>
      <c r="E23" s="723">
        <v>31126.34</v>
      </c>
      <c r="F23" s="723">
        <v>0</v>
      </c>
      <c r="G23" s="723">
        <v>2851553.9299999997</v>
      </c>
      <c r="H23" s="723">
        <v>244266.26</v>
      </c>
      <c r="I23" s="723">
        <v>0</v>
      </c>
      <c r="J23" s="723">
        <v>135954.95000000001</v>
      </c>
      <c r="K23" s="723">
        <v>0</v>
      </c>
      <c r="L23" s="723">
        <v>3231775.1399999997</v>
      </c>
      <c r="M23" s="723">
        <v>3662.5899999999965</v>
      </c>
      <c r="N23" s="723">
        <v>0</v>
      </c>
      <c r="O23" s="723">
        <v>104828.61000000002</v>
      </c>
      <c r="P23" s="723">
        <v>0</v>
      </c>
      <c r="Q23" s="723">
        <v>3340266.3399999994</v>
      </c>
      <c r="R23" s="724">
        <v>0.10532889779547436</v>
      </c>
      <c r="S23" s="724">
        <v>0.14738262059373416</v>
      </c>
    </row>
    <row r="24" spans="1:19" ht="15" customHeight="1">
      <c r="A24" s="289"/>
      <c r="B24" s="723" t="s">
        <v>443</v>
      </c>
      <c r="C24" s="723" t="s">
        <v>443</v>
      </c>
      <c r="D24" s="723" t="s">
        <v>443</v>
      </c>
      <c r="E24" s="723" t="s">
        <v>443</v>
      </c>
      <c r="F24" s="723" t="s">
        <v>443</v>
      </c>
      <c r="G24" s="723"/>
      <c r="H24" s="723" t="s">
        <v>443</v>
      </c>
      <c r="I24" s="723" t="s">
        <v>443</v>
      </c>
      <c r="J24" s="723"/>
      <c r="K24" s="723" t="s">
        <v>443</v>
      </c>
      <c r="L24" s="723"/>
      <c r="M24" s="723"/>
      <c r="N24" s="723"/>
      <c r="O24" s="723"/>
      <c r="P24" s="723" t="s">
        <v>443</v>
      </c>
      <c r="Q24" s="723"/>
      <c r="R24" s="724"/>
      <c r="S24" s="724"/>
    </row>
    <row r="25" spans="1:19" ht="15" customHeight="1">
      <c r="A25" s="269" t="s">
        <v>160</v>
      </c>
      <c r="B25" s="723">
        <v>113829817.39999999</v>
      </c>
      <c r="C25" s="723">
        <v>8946285.9199999981</v>
      </c>
      <c r="D25" s="723">
        <v>13.69</v>
      </c>
      <c r="E25" s="723">
        <v>5491931.2799999975</v>
      </c>
      <c r="F25" s="723">
        <v>31574.399999999998</v>
      </c>
      <c r="G25" s="723">
        <v>128299622.69</v>
      </c>
      <c r="H25" s="723">
        <v>16307875.550000003</v>
      </c>
      <c r="I25" s="723">
        <v>2124.4500000000003</v>
      </c>
      <c r="J25" s="723">
        <v>8225703.879999999</v>
      </c>
      <c r="K25" s="723">
        <v>96501.830000000031</v>
      </c>
      <c r="L25" s="723">
        <v>152931828.40000001</v>
      </c>
      <c r="M25" s="723">
        <v>7361589.6300000045</v>
      </c>
      <c r="N25" s="723">
        <v>2110.7600000000002</v>
      </c>
      <c r="O25" s="723">
        <v>2733772.6000000015</v>
      </c>
      <c r="P25" s="723">
        <v>64927.430000000037</v>
      </c>
      <c r="Q25" s="723">
        <v>163094228.81999999</v>
      </c>
      <c r="R25" s="724">
        <v>0.12711788194434895</v>
      </c>
      <c r="S25" s="724">
        <v>0.21639502085329712</v>
      </c>
    </row>
    <row r="26" spans="1:19" ht="15" customHeight="1">
      <c r="A26" s="50"/>
      <c r="B26" s="260"/>
      <c r="C26" s="261"/>
      <c r="D26" s="264"/>
      <c r="E26" s="261"/>
      <c r="F26" s="261"/>
      <c r="G26" s="261"/>
      <c r="H26" s="261"/>
      <c r="I26" s="261"/>
      <c r="J26" s="261"/>
      <c r="K26" s="261"/>
      <c r="L26" s="261"/>
      <c r="M26" s="261"/>
      <c r="N26" s="261"/>
      <c r="O26" s="261"/>
      <c r="P26" s="261"/>
      <c r="Q26" s="261"/>
      <c r="R26" s="47"/>
      <c r="S26" s="47"/>
    </row>
    <row r="27" spans="1:19" ht="15" customHeight="1">
      <c r="A27" s="50"/>
      <c r="B27" s="260"/>
      <c r="C27" s="261"/>
      <c r="D27" s="264"/>
      <c r="E27" s="261"/>
      <c r="F27" s="261"/>
      <c r="G27" s="261"/>
      <c r="H27" s="261"/>
      <c r="I27" s="261"/>
      <c r="J27" s="261"/>
      <c r="K27" s="261"/>
      <c r="L27" s="261"/>
      <c r="M27" s="261"/>
      <c r="N27" s="261"/>
      <c r="O27" s="261"/>
      <c r="P27" s="261"/>
      <c r="Q27" s="261"/>
      <c r="R27" s="47"/>
      <c r="S27" s="47"/>
    </row>
    <row r="28" spans="1:19" ht="15" customHeight="1">
      <c r="A28" s="50"/>
      <c r="B28" s="260"/>
      <c r="C28" s="261"/>
      <c r="D28" s="264"/>
      <c r="E28" s="261"/>
      <c r="F28" s="261"/>
      <c r="G28" s="261"/>
      <c r="H28" s="261"/>
      <c r="I28" s="261"/>
      <c r="J28" s="261"/>
      <c r="K28" s="261"/>
      <c r="L28" s="261"/>
      <c r="M28" s="261"/>
      <c r="N28" s="261"/>
      <c r="O28" s="261"/>
      <c r="P28" s="261"/>
      <c r="Q28" s="261"/>
      <c r="R28" s="47"/>
      <c r="S28" s="47"/>
    </row>
    <row r="29" spans="1:19" ht="15" customHeight="1">
      <c r="A29" s="710"/>
      <c r="B29" s="634" t="s">
        <v>994</v>
      </c>
      <c r="C29" s="781" t="s">
        <v>995</v>
      </c>
      <c r="D29" s="781"/>
      <c r="E29" s="781"/>
      <c r="F29" s="781"/>
      <c r="G29" s="726"/>
      <c r="H29" s="781" t="s">
        <v>996</v>
      </c>
      <c r="I29" s="781"/>
      <c r="J29" s="781"/>
      <c r="K29" s="781"/>
      <c r="L29" s="726"/>
      <c r="M29" s="781" t="s">
        <v>997</v>
      </c>
      <c r="N29" s="781"/>
      <c r="O29" s="781"/>
      <c r="P29" s="781"/>
      <c r="Q29" s="726"/>
      <c r="R29" s="781" t="s">
        <v>998</v>
      </c>
      <c r="S29" s="781"/>
    </row>
    <row r="30" spans="1:19" ht="15" customHeight="1">
      <c r="A30" s="710"/>
      <c r="B30" s="634" t="s">
        <v>999</v>
      </c>
      <c r="C30" s="270"/>
      <c r="D30" s="270"/>
      <c r="E30" s="270"/>
      <c r="F30" s="270"/>
      <c r="G30" s="270"/>
      <c r="H30" s="270"/>
      <c r="I30" s="270"/>
      <c r="J30" s="270"/>
      <c r="K30" s="270"/>
      <c r="L30" s="270"/>
      <c r="M30" s="270"/>
      <c r="N30" s="270"/>
      <c r="O30" s="270"/>
      <c r="P30" s="270"/>
      <c r="Q30" s="270"/>
      <c r="R30" s="270"/>
      <c r="S30" s="270"/>
    </row>
    <row r="31" spans="1:19" ht="15" customHeight="1">
      <c r="A31" s="271" t="s">
        <v>442</v>
      </c>
      <c r="B31" s="634" t="s">
        <v>1000</v>
      </c>
      <c r="C31" s="634" t="s">
        <v>156</v>
      </c>
      <c r="D31" s="634" t="s">
        <v>158</v>
      </c>
      <c r="E31" s="634" t="s">
        <v>157</v>
      </c>
      <c r="F31" s="634" t="s">
        <v>159</v>
      </c>
      <c r="G31" s="726" t="s">
        <v>160</v>
      </c>
      <c r="H31" s="634" t="s">
        <v>156</v>
      </c>
      <c r="I31" s="634" t="s">
        <v>158</v>
      </c>
      <c r="J31" s="634" t="s">
        <v>157</v>
      </c>
      <c r="K31" s="634" t="s">
        <v>159</v>
      </c>
      <c r="L31" s="726" t="s">
        <v>160</v>
      </c>
      <c r="M31" s="634" t="s">
        <v>156</v>
      </c>
      <c r="N31" s="634" t="s">
        <v>158</v>
      </c>
      <c r="O31" s="634" t="s">
        <v>157</v>
      </c>
      <c r="P31" s="634" t="s">
        <v>159</v>
      </c>
      <c r="Q31" s="726" t="s">
        <v>160</v>
      </c>
      <c r="R31" s="271" t="s">
        <v>1001</v>
      </c>
      <c r="S31" s="271" t="s">
        <v>1002</v>
      </c>
    </row>
    <row r="32" spans="1:19" ht="15" customHeight="1">
      <c r="A32" s="50"/>
      <c r="B32" s="47" t="s">
        <v>443</v>
      </c>
      <c r="C32" s="47" t="s">
        <v>443</v>
      </c>
      <c r="D32" s="47" t="s">
        <v>443</v>
      </c>
      <c r="E32" s="259" t="s">
        <v>443</v>
      </c>
      <c r="F32" s="259"/>
      <c r="G32" s="259"/>
      <c r="H32" s="47"/>
      <c r="I32" s="259" t="s">
        <v>443</v>
      </c>
      <c r="J32" s="259" t="s">
        <v>443</v>
      </c>
      <c r="K32" s="259"/>
      <c r="L32" s="259"/>
      <c r="M32" s="47"/>
      <c r="N32" s="47"/>
      <c r="O32" s="47"/>
      <c r="P32" s="47"/>
      <c r="Q32" s="47"/>
      <c r="R32" s="47"/>
      <c r="S32" s="47"/>
    </row>
    <row r="33" spans="1:19" ht="15" customHeight="1">
      <c r="A33" s="50"/>
      <c r="B33" s="259" t="s">
        <v>443</v>
      </c>
      <c r="C33" s="259" t="s">
        <v>443</v>
      </c>
      <c r="D33" s="50" t="s">
        <v>443</v>
      </c>
      <c r="E33" s="260" t="s">
        <v>443</v>
      </c>
      <c r="F33" s="260"/>
      <c r="G33" s="260"/>
      <c r="H33" s="47" t="s">
        <v>443</v>
      </c>
      <c r="I33" s="47" t="s">
        <v>443</v>
      </c>
      <c r="J33" s="259" t="s">
        <v>443</v>
      </c>
      <c r="K33" s="259"/>
      <c r="L33" s="259"/>
      <c r="M33" s="261"/>
      <c r="N33" s="261"/>
      <c r="O33" s="261"/>
      <c r="P33" s="261"/>
      <c r="Q33" s="261"/>
      <c r="R33" s="47"/>
      <c r="S33" s="47"/>
    </row>
    <row r="34" spans="1:19" ht="15" customHeight="1">
      <c r="A34" s="269" t="s">
        <v>60</v>
      </c>
      <c r="B34" s="723">
        <v>1758982.78</v>
      </c>
      <c r="C34" s="723">
        <v>161287.95000000001</v>
      </c>
      <c r="D34" s="723">
        <v>0</v>
      </c>
      <c r="E34" s="723">
        <v>13284.89</v>
      </c>
      <c r="F34" s="723">
        <v>0</v>
      </c>
      <c r="G34" s="723">
        <v>1933555.6199999999</v>
      </c>
      <c r="H34" s="723">
        <v>311189.71000000002</v>
      </c>
      <c r="I34" s="723">
        <v>0</v>
      </c>
      <c r="J34" s="723">
        <v>64530.26</v>
      </c>
      <c r="K34" s="723">
        <v>779.5</v>
      </c>
      <c r="L34" s="723">
        <v>2310055.09</v>
      </c>
      <c r="M34" s="723">
        <v>149901.76000000001</v>
      </c>
      <c r="N34" s="723">
        <v>0</v>
      </c>
      <c r="O34" s="723">
        <v>51245.37</v>
      </c>
      <c r="P34" s="723">
        <v>779.5</v>
      </c>
      <c r="Q34" s="723">
        <v>2511981.7199999997</v>
      </c>
      <c r="R34" s="724">
        <v>9.9246474715346575E-2</v>
      </c>
      <c r="S34" s="724">
        <v>0.21404386346522394</v>
      </c>
    </row>
    <row r="35" spans="1:19" ht="15" customHeight="1">
      <c r="A35" s="269" t="s">
        <v>58</v>
      </c>
      <c r="B35" s="723">
        <v>341599.42</v>
      </c>
      <c r="C35" s="723">
        <v>23578.61</v>
      </c>
      <c r="D35" s="723">
        <v>0</v>
      </c>
      <c r="E35" s="723">
        <v>17324.18</v>
      </c>
      <c r="F35" s="723">
        <v>0</v>
      </c>
      <c r="G35" s="723">
        <v>382502.20999999996</v>
      </c>
      <c r="H35" s="723">
        <v>36223.699999999997</v>
      </c>
      <c r="I35" s="723">
        <v>0</v>
      </c>
      <c r="J35" s="723">
        <v>28182.16</v>
      </c>
      <c r="K35" s="723">
        <v>0</v>
      </c>
      <c r="L35" s="723">
        <v>446908.06999999995</v>
      </c>
      <c r="M35" s="723">
        <v>12645.089999999997</v>
      </c>
      <c r="N35" s="723">
        <v>0</v>
      </c>
      <c r="O35" s="723">
        <v>10857.98</v>
      </c>
      <c r="P35" s="723">
        <v>0</v>
      </c>
      <c r="Q35" s="723">
        <v>470411.1399999999</v>
      </c>
      <c r="R35" s="724">
        <v>0.11973904990822291</v>
      </c>
      <c r="S35" s="724">
        <v>0.18854206485479397</v>
      </c>
    </row>
    <row r="36" spans="1:19" ht="15" customHeight="1">
      <c r="A36" s="289"/>
      <c r="B36" s="723" t="s">
        <v>443</v>
      </c>
      <c r="C36" s="723" t="s">
        <v>443</v>
      </c>
      <c r="D36" s="723" t="s">
        <v>443</v>
      </c>
      <c r="E36" s="723" t="s">
        <v>443</v>
      </c>
      <c r="F36" s="723" t="s">
        <v>443</v>
      </c>
      <c r="G36" s="723"/>
      <c r="H36" s="723" t="s">
        <v>443</v>
      </c>
      <c r="I36" s="723" t="s">
        <v>443</v>
      </c>
      <c r="J36" s="723"/>
      <c r="K36" s="723" t="s">
        <v>443</v>
      </c>
      <c r="L36" s="723"/>
      <c r="M36" s="723"/>
      <c r="N36" s="723"/>
      <c r="O36" s="723"/>
      <c r="P36" s="723" t="s">
        <v>443</v>
      </c>
      <c r="Q36" s="723"/>
      <c r="R36" s="724"/>
      <c r="S36" s="724"/>
    </row>
    <row r="37" spans="1:19" ht="15" customHeight="1">
      <c r="A37" s="269" t="s">
        <v>160</v>
      </c>
      <c r="B37" s="723">
        <v>2100582.2000000002</v>
      </c>
      <c r="C37" s="723">
        <v>184866.56</v>
      </c>
      <c r="D37" s="723">
        <v>0</v>
      </c>
      <c r="E37" s="723">
        <v>30609.07</v>
      </c>
      <c r="F37" s="723">
        <v>0</v>
      </c>
      <c r="G37" s="723">
        <v>2316057.83</v>
      </c>
      <c r="H37" s="723">
        <v>347413.41000000003</v>
      </c>
      <c r="I37" s="723">
        <v>0</v>
      </c>
      <c r="J37" s="723">
        <v>92712.42</v>
      </c>
      <c r="K37" s="723">
        <v>779.5</v>
      </c>
      <c r="L37" s="723">
        <v>2756963.16</v>
      </c>
      <c r="M37" s="723">
        <v>162546.85000000003</v>
      </c>
      <c r="N37" s="723">
        <v>0</v>
      </c>
      <c r="O37" s="723">
        <v>62103.35</v>
      </c>
      <c r="P37" s="723">
        <v>779.5</v>
      </c>
      <c r="Q37" s="723">
        <v>2982392.8600000003</v>
      </c>
      <c r="R37" s="724">
        <v>0.10257900404944877</v>
      </c>
      <c r="S37" s="724">
        <v>0.2098967276786407</v>
      </c>
    </row>
    <row r="38" spans="1:19" ht="15" customHeight="1">
      <c r="A38" s="269"/>
      <c r="B38" s="262"/>
      <c r="C38" s="262"/>
      <c r="D38" s="262"/>
      <c r="E38" s="262"/>
      <c r="F38" s="262"/>
      <c r="G38" s="262"/>
      <c r="H38" s="262"/>
      <c r="I38" s="262"/>
      <c r="J38" s="262"/>
      <c r="K38" s="262"/>
      <c r="L38" s="262"/>
      <c r="M38" s="262"/>
      <c r="N38" s="262"/>
      <c r="O38" s="262"/>
      <c r="P38" s="262"/>
      <c r="Q38" s="262"/>
      <c r="R38" s="263"/>
      <c r="S38" s="263"/>
    </row>
    <row r="39" spans="1:19" ht="15" customHeight="1">
      <c r="A39" s="269"/>
      <c r="B39" s="262"/>
      <c r="C39" s="262"/>
      <c r="D39" s="262"/>
      <c r="E39" s="262"/>
      <c r="F39" s="262"/>
      <c r="G39" s="262"/>
      <c r="H39" s="262"/>
      <c r="I39" s="262"/>
      <c r="J39" s="262"/>
      <c r="K39" s="262"/>
      <c r="L39" s="262"/>
      <c r="M39" s="262"/>
      <c r="N39" s="262"/>
      <c r="O39" s="262"/>
      <c r="P39" s="262"/>
      <c r="Q39" s="262"/>
      <c r="R39" s="263"/>
      <c r="S39" s="263"/>
    </row>
    <row r="40" spans="1:19" ht="15" customHeight="1">
      <c r="A40" s="50"/>
      <c r="B40" s="260"/>
      <c r="C40" s="261"/>
      <c r="D40" s="264"/>
      <c r="E40" s="261"/>
      <c r="F40" s="261"/>
      <c r="G40" s="261"/>
      <c r="H40" s="261"/>
      <c r="I40" s="261"/>
      <c r="J40" s="261"/>
      <c r="K40" s="261"/>
      <c r="L40" s="261"/>
      <c r="M40" s="261"/>
      <c r="N40" s="261"/>
      <c r="O40" s="261"/>
      <c r="P40" s="261"/>
      <c r="Q40" s="261"/>
      <c r="R40" s="47"/>
      <c r="S40" s="47"/>
    </row>
    <row r="41" spans="1:19" s="5" customFormat="1" ht="15">
      <c r="A41" s="710"/>
      <c r="B41" s="701" t="s">
        <v>994</v>
      </c>
      <c r="C41" s="781" t="s">
        <v>995</v>
      </c>
      <c r="D41" s="781"/>
      <c r="E41" s="781"/>
      <c r="F41" s="781"/>
      <c r="G41" s="726"/>
      <c r="H41" s="781" t="s">
        <v>996</v>
      </c>
      <c r="I41" s="781"/>
      <c r="J41" s="781"/>
      <c r="K41" s="781"/>
      <c r="L41" s="726"/>
      <c r="M41" s="781" t="s">
        <v>997</v>
      </c>
      <c r="N41" s="781"/>
      <c r="O41" s="781"/>
      <c r="P41" s="781"/>
      <c r="Q41" s="726"/>
      <c r="R41" s="781" t="s">
        <v>998</v>
      </c>
      <c r="S41" s="781"/>
    </row>
    <row r="42" spans="1:19" s="5" customFormat="1" ht="15">
      <c r="A42" s="710"/>
      <c r="B42" s="701" t="s">
        <v>999</v>
      </c>
      <c r="C42" s="270"/>
      <c r="D42" s="270"/>
      <c r="E42" s="270"/>
      <c r="F42" s="270"/>
      <c r="G42" s="270"/>
      <c r="H42" s="270"/>
      <c r="I42" s="270"/>
      <c r="J42" s="270"/>
      <c r="K42" s="270"/>
      <c r="L42" s="270"/>
      <c r="M42" s="270"/>
      <c r="N42" s="270"/>
      <c r="O42" s="270"/>
      <c r="P42" s="270"/>
      <c r="Q42" s="270"/>
      <c r="R42" s="270"/>
      <c r="S42" s="270"/>
    </row>
    <row r="43" spans="1:19" s="5" customFormat="1" ht="15">
      <c r="A43" s="271" t="s">
        <v>1017</v>
      </c>
      <c r="B43" s="701" t="s">
        <v>1000</v>
      </c>
      <c r="C43" s="701" t="s">
        <v>156</v>
      </c>
      <c r="D43" s="701" t="s">
        <v>158</v>
      </c>
      <c r="E43" s="701" t="s">
        <v>157</v>
      </c>
      <c r="F43" s="701" t="s">
        <v>159</v>
      </c>
      <c r="G43" s="726" t="s">
        <v>160</v>
      </c>
      <c r="H43" s="701" t="s">
        <v>156</v>
      </c>
      <c r="I43" s="701" t="s">
        <v>158</v>
      </c>
      <c r="J43" s="701" t="s">
        <v>157</v>
      </c>
      <c r="K43" s="701" t="s">
        <v>159</v>
      </c>
      <c r="L43" s="726" t="s">
        <v>160</v>
      </c>
      <c r="M43" s="701" t="s">
        <v>156</v>
      </c>
      <c r="N43" s="701" t="s">
        <v>158</v>
      </c>
      <c r="O43" s="701" t="s">
        <v>157</v>
      </c>
      <c r="P43" s="701" t="s">
        <v>159</v>
      </c>
      <c r="Q43" s="726" t="s">
        <v>160</v>
      </c>
      <c r="R43" s="271" t="s">
        <v>1001</v>
      </c>
      <c r="S43" s="271" t="s">
        <v>1002</v>
      </c>
    </row>
    <row r="44" spans="1:19" s="5" customFormat="1" ht="18.75" customHeight="1">
      <c r="A44" s="703"/>
      <c r="B44" s="5" t="s">
        <v>443</v>
      </c>
      <c r="C44" s="5" t="s">
        <v>443</v>
      </c>
      <c r="D44" s="5" t="s">
        <v>443</v>
      </c>
      <c r="E44" s="702" t="s">
        <v>443</v>
      </c>
      <c r="F44" s="702"/>
      <c r="G44" s="702"/>
      <c r="I44" s="702" t="s">
        <v>443</v>
      </c>
      <c r="J44" s="702" t="s">
        <v>443</v>
      </c>
      <c r="K44" s="702"/>
      <c r="L44" s="702"/>
      <c r="Q44" s="725"/>
    </row>
    <row r="45" spans="1:19" s="5" customFormat="1" ht="18.75" customHeight="1">
      <c r="A45" s="703"/>
      <c r="B45" s="702" t="s">
        <v>443</v>
      </c>
      <c r="C45" s="702" t="s">
        <v>443</v>
      </c>
      <c r="D45" s="703" t="s">
        <v>443</v>
      </c>
      <c r="E45" s="704" t="s">
        <v>443</v>
      </c>
      <c r="F45" s="704"/>
      <c r="G45" s="704"/>
      <c r="H45" s="5" t="s">
        <v>443</v>
      </c>
      <c r="I45" s="5" t="s">
        <v>443</v>
      </c>
      <c r="J45" s="702" t="s">
        <v>443</v>
      </c>
      <c r="K45" s="702"/>
      <c r="L45" s="702"/>
      <c r="M45" s="705"/>
      <c r="N45" s="705"/>
      <c r="O45" s="705"/>
      <c r="P45" s="705"/>
      <c r="Q45" s="705"/>
    </row>
    <row r="46" spans="1:19" s="5" customFormat="1" ht="15">
      <c r="A46" s="269" t="s">
        <v>120</v>
      </c>
      <c r="B46" s="723">
        <v>174741.35</v>
      </c>
      <c r="C46" s="723">
        <v>0</v>
      </c>
      <c r="D46" s="723">
        <v>0</v>
      </c>
      <c r="E46" s="723">
        <v>16952.78</v>
      </c>
      <c r="F46" s="723">
        <v>0</v>
      </c>
      <c r="G46" s="723">
        <v>191694.13</v>
      </c>
      <c r="H46" s="723">
        <v>155050.19</v>
      </c>
      <c r="I46" s="723">
        <v>0</v>
      </c>
      <c r="J46" s="723">
        <v>84812.62</v>
      </c>
      <c r="K46" s="723">
        <v>0</v>
      </c>
      <c r="L46" s="723">
        <v>431556.94</v>
      </c>
      <c r="M46" s="723">
        <v>155050.19</v>
      </c>
      <c r="N46" s="723">
        <v>0</v>
      </c>
      <c r="O46" s="723">
        <v>67859.839999999997</v>
      </c>
      <c r="P46" s="723">
        <v>0</v>
      </c>
      <c r="Q46" s="723">
        <v>654466.97</v>
      </c>
      <c r="R46" s="724">
        <v>9.7016418838471827E-2</v>
      </c>
      <c r="S46" s="724">
        <v>1.3726734399156237</v>
      </c>
    </row>
    <row r="47" spans="1:19" s="5" customFormat="1" ht="15">
      <c r="A47" s="269"/>
      <c r="B47" s="723" t="s">
        <v>443</v>
      </c>
      <c r="C47" s="723" t="s">
        <v>443</v>
      </c>
      <c r="D47" s="723" t="s">
        <v>443</v>
      </c>
      <c r="E47" s="723" t="s">
        <v>443</v>
      </c>
      <c r="F47" s="723" t="s">
        <v>443</v>
      </c>
      <c r="G47" s="723"/>
      <c r="H47" s="723" t="s">
        <v>443</v>
      </c>
      <c r="I47" s="723" t="s">
        <v>443</v>
      </c>
      <c r="J47" s="723"/>
      <c r="K47" s="723" t="s">
        <v>443</v>
      </c>
      <c r="L47" s="723"/>
      <c r="M47" s="723"/>
      <c r="N47" s="723"/>
      <c r="O47" s="723"/>
      <c r="P47" s="723" t="s">
        <v>443</v>
      </c>
      <c r="Q47" s="723"/>
      <c r="R47" s="724"/>
      <c r="S47" s="724"/>
    </row>
    <row r="48" spans="1:19" s="5" customFormat="1" ht="15">
      <c r="A48" s="269" t="s">
        <v>160</v>
      </c>
      <c r="B48" s="723">
        <v>174741.35</v>
      </c>
      <c r="C48" s="723">
        <v>0</v>
      </c>
      <c r="D48" s="723">
        <v>0</v>
      </c>
      <c r="E48" s="723">
        <v>16952.78</v>
      </c>
      <c r="F48" s="723">
        <v>0</v>
      </c>
      <c r="G48" s="723">
        <v>191694.13</v>
      </c>
      <c r="H48" s="723">
        <v>155050.19</v>
      </c>
      <c r="I48" s="723">
        <v>0</v>
      </c>
      <c r="J48" s="723">
        <v>84812.62</v>
      </c>
      <c r="K48" s="723">
        <v>0</v>
      </c>
      <c r="L48" s="723">
        <v>431556.94</v>
      </c>
      <c r="M48" s="723">
        <v>155050.19</v>
      </c>
      <c r="N48" s="723">
        <v>0</v>
      </c>
      <c r="O48" s="723">
        <v>67859.839999999997</v>
      </c>
      <c r="P48" s="723">
        <v>0</v>
      </c>
      <c r="Q48" s="723">
        <v>654466.97</v>
      </c>
      <c r="R48" s="724">
        <v>9.7016418838471827E-2</v>
      </c>
      <c r="S48" s="724">
        <v>1.3726734399156237</v>
      </c>
    </row>
    <row r="49" spans="1:19" ht="15" customHeight="1" thickBot="1">
      <c r="A49" s="265"/>
      <c r="B49" s="266" t="s">
        <v>443</v>
      </c>
      <c r="C49" s="266" t="s">
        <v>443</v>
      </c>
      <c r="D49" s="267" t="s">
        <v>443</v>
      </c>
      <c r="E49" s="266" t="s">
        <v>443</v>
      </c>
      <c r="F49" s="266"/>
      <c r="G49" s="266"/>
      <c r="H49" s="266" t="s">
        <v>443</v>
      </c>
      <c r="I49" s="266" t="s">
        <v>443</v>
      </c>
      <c r="J49" s="266" t="s">
        <v>443</v>
      </c>
      <c r="K49" s="266"/>
      <c r="L49" s="266"/>
      <c r="M49" s="266" t="s">
        <v>443</v>
      </c>
      <c r="N49" s="266" t="s">
        <v>443</v>
      </c>
      <c r="O49" s="266" t="s">
        <v>443</v>
      </c>
      <c r="P49" s="266"/>
      <c r="Q49" s="266"/>
      <c r="R49" s="265"/>
      <c r="S49" s="265"/>
    </row>
    <row r="50" spans="1:19" ht="15" customHeight="1" thickTop="1">
      <c r="A50" s="268" t="s">
        <v>1459</v>
      </c>
      <c r="B50" s="47"/>
      <c r="C50" s="47"/>
      <c r="D50" s="47"/>
      <c r="E50" s="47"/>
      <c r="F50" s="47"/>
      <c r="G50" s="47"/>
      <c r="H50" s="47"/>
      <c r="I50" s="47"/>
      <c r="J50" s="47"/>
      <c r="K50" s="47"/>
      <c r="L50" s="47"/>
      <c r="M50" s="47"/>
      <c r="N50" s="47"/>
      <c r="O50" s="47"/>
      <c r="P50" s="47"/>
      <c r="Q50" s="47"/>
      <c r="R50" s="47"/>
      <c r="S50" s="47"/>
    </row>
    <row r="51" spans="1:19" ht="15" customHeight="1">
      <c r="A51" s="268" t="s">
        <v>1460</v>
      </c>
      <c r="B51" s="261"/>
      <c r="C51" s="261"/>
      <c r="D51" s="47"/>
      <c r="E51" s="261"/>
      <c r="F51" s="261"/>
      <c r="G51" s="261"/>
      <c r="H51" s="261"/>
      <c r="I51" s="261"/>
      <c r="J51" s="260" t="s">
        <v>443</v>
      </c>
      <c r="K51" s="260"/>
      <c r="L51" s="260"/>
      <c r="M51" s="261"/>
      <c r="N51" s="261"/>
      <c r="O51" s="261"/>
      <c r="P51" s="261"/>
      <c r="Q51" s="261"/>
      <c r="R51" s="47"/>
      <c r="S51" s="47"/>
    </row>
    <row r="52" spans="1:19" ht="15" customHeight="1">
      <c r="B52" s="47"/>
      <c r="C52" s="47"/>
      <c r="D52" s="47"/>
      <c r="E52" s="47"/>
      <c r="F52" s="47"/>
      <c r="G52" s="47"/>
      <c r="H52" s="47"/>
      <c r="I52" s="47"/>
      <c r="J52" s="47"/>
      <c r="K52" s="47"/>
      <c r="L52" s="47"/>
      <c r="M52" s="259" t="s">
        <v>443</v>
      </c>
      <c r="N52" s="47"/>
      <c r="O52" s="47"/>
      <c r="P52" s="47"/>
      <c r="Q52" s="47"/>
      <c r="R52" s="47"/>
      <c r="S52" s="47"/>
    </row>
  </sheetData>
  <mergeCells count="16">
    <mergeCell ref="C41:F41"/>
    <mergeCell ref="H41:K41"/>
    <mergeCell ref="M41:P41"/>
    <mergeCell ref="R41:S41"/>
    <mergeCell ref="C29:F29"/>
    <mergeCell ref="H29:K29"/>
    <mergeCell ref="M29:P29"/>
    <mergeCell ref="R29:S29"/>
    <mergeCell ref="A1:S1"/>
    <mergeCell ref="A2:S2"/>
    <mergeCell ref="A4:S4"/>
    <mergeCell ref="C6:F6"/>
    <mergeCell ref="H6:K6"/>
    <mergeCell ref="M6:P6"/>
    <mergeCell ref="R6:S6"/>
    <mergeCell ref="A3:S3"/>
  </mergeCells>
  <pageMargins left="0.75" right="0.2" top="0.49" bottom="0.5" header="0.5" footer="0.5"/>
  <pageSetup scale="4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activeCell="A3" sqref="A3:E3"/>
    </sheetView>
  </sheetViews>
  <sheetFormatPr defaultRowHeight="15"/>
  <cols>
    <col min="1" max="1" width="96.140625" style="5" customWidth="1"/>
    <col min="2" max="2" width="9.140625" style="5" bestFit="1" customWidth="1"/>
    <col min="3" max="3" width="7.5703125" style="5" bestFit="1" customWidth="1"/>
    <col min="4" max="4" width="9.28515625" style="5" bestFit="1" customWidth="1"/>
    <col min="5" max="5" width="10.7109375" style="5" customWidth="1"/>
    <col min="6" max="16384" width="9.140625" style="5"/>
  </cols>
  <sheetData>
    <row r="1" spans="1:5" ht="30" customHeight="1">
      <c r="A1" s="774" t="s">
        <v>442</v>
      </c>
      <c r="B1" s="774"/>
      <c r="C1" s="774"/>
      <c r="D1" s="774"/>
      <c r="E1" s="774"/>
    </row>
    <row r="2" spans="1:5" ht="18">
      <c r="A2" s="775" t="s">
        <v>723</v>
      </c>
      <c r="B2" s="775"/>
      <c r="C2" s="775"/>
      <c r="D2" s="775"/>
      <c r="E2" s="775"/>
    </row>
    <row r="3" spans="1:5" ht="18">
      <c r="A3" s="775" t="s">
        <v>1502</v>
      </c>
      <c r="B3" s="775"/>
      <c r="C3" s="775"/>
      <c r="D3" s="775"/>
      <c r="E3" s="775"/>
    </row>
    <row r="4" spans="1:5" ht="30" customHeight="1">
      <c r="A4" s="776" t="s">
        <v>512</v>
      </c>
      <c r="B4" s="776"/>
      <c r="C4" s="776"/>
      <c r="D4" s="776"/>
      <c r="E4" s="776"/>
    </row>
    <row r="5" spans="1:5">
      <c r="A5" s="99"/>
      <c r="B5" s="101"/>
      <c r="C5" s="205"/>
      <c r="D5" s="205"/>
      <c r="E5" s="98"/>
    </row>
    <row r="6" spans="1:5" ht="30" customHeight="1">
      <c r="A6" s="72" t="s">
        <v>724</v>
      </c>
      <c r="B6" s="73" t="s">
        <v>60</v>
      </c>
      <c r="C6" s="73" t="s">
        <v>58</v>
      </c>
      <c r="D6" s="176" t="s">
        <v>519</v>
      </c>
      <c r="E6" s="73" t="s">
        <v>725</v>
      </c>
    </row>
    <row r="7" spans="1:5">
      <c r="A7" s="100" t="s">
        <v>726</v>
      </c>
      <c r="B7" s="97">
        <v>584882.87609999999</v>
      </c>
      <c r="C7" s="97">
        <v>0</v>
      </c>
      <c r="D7" s="97">
        <v>584882.87609999999</v>
      </c>
      <c r="E7" s="160">
        <v>0.12084875267286622</v>
      </c>
    </row>
    <row r="8" spans="1:5">
      <c r="A8" s="100" t="s">
        <v>727</v>
      </c>
      <c r="B8" s="97">
        <v>484006.92368000001</v>
      </c>
      <c r="C8" s="97">
        <v>0</v>
      </c>
      <c r="D8" s="97">
        <v>484006.92368000001</v>
      </c>
      <c r="E8" s="160">
        <v>0.1000057197806533</v>
      </c>
    </row>
    <row r="9" spans="1:5">
      <c r="A9" s="100" t="s">
        <v>728</v>
      </c>
      <c r="B9" s="97">
        <v>1220220.0507</v>
      </c>
      <c r="C9" s="97">
        <v>155030.58658</v>
      </c>
      <c r="D9" s="97">
        <v>1375250.6372799999</v>
      </c>
      <c r="E9" s="160">
        <v>0.28415488112091164</v>
      </c>
    </row>
    <row r="10" spans="1:5">
      <c r="A10" s="100" t="s">
        <v>729</v>
      </c>
      <c r="B10" s="97">
        <v>566824.36861</v>
      </c>
      <c r="C10" s="97">
        <v>177639.01485000001</v>
      </c>
      <c r="D10" s="97">
        <v>744463.38346000004</v>
      </c>
      <c r="E10" s="160">
        <v>0.153821346081571</v>
      </c>
    </row>
    <row r="11" spans="1:5">
      <c r="A11" s="100" t="s">
        <v>730</v>
      </c>
      <c r="B11" s="97">
        <v>322638.79245000001</v>
      </c>
      <c r="C11" s="97">
        <v>66807.800669999997</v>
      </c>
      <c r="D11" s="97">
        <v>389446.59311999998</v>
      </c>
      <c r="E11" s="160">
        <v>8.0467623407053698E-2</v>
      </c>
    </row>
    <row r="12" spans="1:5">
      <c r="A12" s="100" t="s">
        <v>731</v>
      </c>
      <c r="B12" s="97">
        <v>146011.25571999999</v>
      </c>
      <c r="C12" s="97">
        <v>62914.369290000002</v>
      </c>
      <c r="D12" s="97">
        <v>208925.62500999999</v>
      </c>
      <c r="E12" s="160">
        <v>4.3168302946760669E-2</v>
      </c>
    </row>
    <row r="13" spans="1:5">
      <c r="A13" s="100" t="s">
        <v>732</v>
      </c>
      <c r="B13" s="97">
        <v>30886.28774</v>
      </c>
      <c r="C13" s="97">
        <v>36546.332969999996</v>
      </c>
      <c r="D13" s="97">
        <v>67432.620709999988</v>
      </c>
      <c r="E13" s="160">
        <v>1.3932957238557775E-2</v>
      </c>
    </row>
    <row r="14" spans="1:5">
      <c r="A14" s="100" t="s">
        <v>733</v>
      </c>
      <c r="B14" s="97">
        <v>24773.652149999998</v>
      </c>
      <c r="C14" s="97">
        <v>24444.551159999999</v>
      </c>
      <c r="D14" s="97">
        <v>49218.203309999997</v>
      </c>
      <c r="E14" s="160">
        <v>1.0169486442266925E-2</v>
      </c>
    </row>
    <row r="15" spans="1:5">
      <c r="A15" s="100" t="s">
        <v>734</v>
      </c>
      <c r="B15" s="97">
        <v>22812.18921</v>
      </c>
      <c r="C15" s="97">
        <v>13081.42641</v>
      </c>
      <c r="D15" s="97">
        <v>35893.615619999997</v>
      </c>
      <c r="E15" s="160">
        <v>7.4163543742639376E-3</v>
      </c>
    </row>
    <row r="16" spans="1:5">
      <c r="A16" s="100" t="s">
        <v>735</v>
      </c>
      <c r="B16" s="97">
        <v>63067.889409999996</v>
      </c>
      <c r="C16" s="97">
        <v>16849.232090000001</v>
      </c>
      <c r="D16" s="97">
        <v>79917.121499999994</v>
      </c>
      <c r="E16" s="160">
        <v>1.6512510188158847E-2</v>
      </c>
    </row>
    <row r="17" spans="1:5">
      <c r="A17" s="100" t="s">
        <v>736</v>
      </c>
      <c r="B17" s="97">
        <v>400035.78824000002</v>
      </c>
      <c r="C17" s="97">
        <v>46438.78873</v>
      </c>
      <c r="D17" s="97">
        <v>446474.57697000005</v>
      </c>
      <c r="E17" s="160">
        <v>9.2250770080239172E-2</v>
      </c>
    </row>
    <row r="18" spans="1:5">
      <c r="A18" s="100" t="s">
        <v>737</v>
      </c>
      <c r="B18" s="97">
        <v>219880.19634999998</v>
      </c>
      <c r="C18" s="97">
        <v>31742.028409999999</v>
      </c>
      <c r="D18" s="97">
        <v>251622.22475999998</v>
      </c>
      <c r="E18" s="160">
        <v>5.1990292842525564E-2</v>
      </c>
    </row>
    <row r="19" spans="1:5">
      <c r="A19" s="100" t="s">
        <v>738</v>
      </c>
      <c r="B19" s="97">
        <v>37068.091359999999</v>
      </c>
      <c r="C19" s="97">
        <v>8738.1489299999994</v>
      </c>
      <c r="D19" s="97">
        <v>45806.240290000002</v>
      </c>
      <c r="E19" s="160">
        <v>9.4645051682683227E-3</v>
      </c>
    </row>
    <row r="20" spans="1:5">
      <c r="A20" s="100" t="s">
        <v>739</v>
      </c>
      <c r="B20" s="97">
        <v>71740.488450000004</v>
      </c>
      <c r="C20" s="97">
        <v>4711.2810300000001</v>
      </c>
      <c r="D20" s="97">
        <v>76451.769480000003</v>
      </c>
      <c r="E20" s="160">
        <v>1.5796497655903081E-2</v>
      </c>
    </row>
    <row r="21" spans="1:5">
      <c r="A21" s="72" t="s">
        <v>160</v>
      </c>
      <c r="B21" s="158">
        <v>4194848.8501699995</v>
      </c>
      <c r="C21" s="158">
        <v>644943.56111999997</v>
      </c>
      <c r="D21" s="158">
        <v>4839792.4112899993</v>
      </c>
      <c r="E21" s="161">
        <v>1</v>
      </c>
    </row>
    <row r="22" spans="1:5">
      <c r="A22" s="54" t="s">
        <v>740</v>
      </c>
      <c r="B22" s="160">
        <v>0.86674148262733108</v>
      </c>
      <c r="C22" s="160">
        <v>0.133258517372669</v>
      </c>
      <c r="D22" s="160">
        <v>1</v>
      </c>
      <c r="E22" s="234"/>
    </row>
    <row r="23" spans="1:5" ht="30" customHeight="1">
      <c r="A23" s="435" t="s">
        <v>741</v>
      </c>
      <c r="B23" s="73" t="s">
        <v>60</v>
      </c>
      <c r="C23" s="73" t="s">
        <v>58</v>
      </c>
      <c r="D23" s="176" t="s">
        <v>519</v>
      </c>
      <c r="E23" s="73" t="s">
        <v>682</v>
      </c>
    </row>
    <row r="24" spans="1:5">
      <c r="A24" s="100" t="s">
        <v>726</v>
      </c>
      <c r="B24" s="97">
        <v>13</v>
      </c>
      <c r="C24" s="97">
        <v>0</v>
      </c>
      <c r="D24" s="97">
        <v>13</v>
      </c>
      <c r="E24" s="160">
        <v>1.2655208835282722E-5</v>
      </c>
    </row>
    <row r="25" spans="1:5">
      <c r="A25" s="100" t="s">
        <v>727</v>
      </c>
      <c r="B25" s="97">
        <v>51</v>
      </c>
      <c r="C25" s="97">
        <v>0</v>
      </c>
      <c r="D25" s="97">
        <v>51</v>
      </c>
      <c r="E25" s="160">
        <v>4.9647357738416832E-5</v>
      </c>
    </row>
    <row r="26" spans="1:5">
      <c r="A26" s="100" t="s">
        <v>728</v>
      </c>
      <c r="B26" s="97">
        <v>257</v>
      </c>
      <c r="C26" s="97">
        <v>38</v>
      </c>
      <c r="D26" s="97">
        <v>295</v>
      </c>
      <c r="E26" s="160">
        <v>2.8717589280064637E-4</v>
      </c>
    </row>
    <row r="27" spans="1:5">
      <c r="A27" s="100" t="s">
        <v>729</v>
      </c>
      <c r="B27" s="97">
        <v>247</v>
      </c>
      <c r="C27" s="97">
        <v>74</v>
      </c>
      <c r="D27" s="97">
        <v>321</v>
      </c>
      <c r="E27" s="160">
        <v>3.1248631047121184E-4</v>
      </c>
    </row>
    <row r="28" spans="1:5">
      <c r="A28" s="100" t="s">
        <v>730</v>
      </c>
      <c r="B28" s="97">
        <v>318</v>
      </c>
      <c r="C28" s="97">
        <v>70</v>
      </c>
      <c r="D28" s="97">
        <v>388</v>
      </c>
      <c r="E28" s="160">
        <v>3.7770930985305353E-4</v>
      </c>
    </row>
    <row r="29" spans="1:5">
      <c r="A29" s="100" t="s">
        <v>731</v>
      </c>
      <c r="B29" s="97">
        <v>292</v>
      </c>
      <c r="C29" s="97">
        <v>126</v>
      </c>
      <c r="D29" s="97">
        <v>418</v>
      </c>
      <c r="E29" s="160">
        <v>4.0691363793447522E-4</v>
      </c>
    </row>
    <row r="30" spans="1:5">
      <c r="A30" s="100" t="s">
        <v>732</v>
      </c>
      <c r="B30" s="97">
        <v>120</v>
      </c>
      <c r="C30" s="97">
        <v>131</v>
      </c>
      <c r="D30" s="97">
        <v>251</v>
      </c>
      <c r="E30" s="160">
        <v>2.4434287828122795E-4</v>
      </c>
    </row>
    <row r="31" spans="1:5">
      <c r="A31" s="100" t="s">
        <v>733</v>
      </c>
      <c r="B31" s="97">
        <v>150</v>
      </c>
      <c r="C31" s="97">
        <v>144</v>
      </c>
      <c r="D31" s="97">
        <v>294</v>
      </c>
      <c r="E31" s="160">
        <v>2.8620241519793235E-4</v>
      </c>
    </row>
    <row r="32" spans="1:5">
      <c r="A32" s="100" t="s">
        <v>734</v>
      </c>
      <c r="B32" s="97">
        <v>195</v>
      </c>
      <c r="C32" s="97">
        <v>108</v>
      </c>
      <c r="D32" s="97">
        <v>303</v>
      </c>
      <c r="E32" s="160">
        <v>2.9496371362235883E-4</v>
      </c>
    </row>
    <row r="33" spans="1:5">
      <c r="A33" s="100" t="s">
        <v>735</v>
      </c>
      <c r="B33" s="97">
        <v>791</v>
      </c>
      <c r="C33" s="97">
        <v>199</v>
      </c>
      <c r="D33" s="97">
        <v>990</v>
      </c>
      <c r="E33" s="160">
        <v>9.6374282668691496E-4</v>
      </c>
    </row>
    <row r="34" spans="1:5">
      <c r="A34" s="100" t="s">
        <v>736</v>
      </c>
      <c r="B34" s="97">
        <v>7652</v>
      </c>
      <c r="C34" s="97">
        <v>987</v>
      </c>
      <c r="D34" s="97">
        <v>8639</v>
      </c>
      <c r="E34" s="160">
        <v>8.4098730098467259E-3</v>
      </c>
    </row>
    <row r="35" spans="1:5">
      <c r="A35" s="100" t="s">
        <v>737</v>
      </c>
      <c r="B35" s="97">
        <v>13835</v>
      </c>
      <c r="C35" s="97">
        <v>1922</v>
      </c>
      <c r="D35" s="97">
        <v>15757</v>
      </c>
      <c r="E35" s="160">
        <v>1.5339086585965373E-2</v>
      </c>
    </row>
    <row r="36" spans="1:5">
      <c r="A36" s="100" t="s">
        <v>738</v>
      </c>
      <c r="B36" s="97">
        <v>7600</v>
      </c>
      <c r="C36" s="97">
        <v>1527</v>
      </c>
      <c r="D36" s="97">
        <v>9127</v>
      </c>
      <c r="E36" s="160">
        <v>8.8849300799711851E-3</v>
      </c>
    </row>
    <row r="37" spans="1:5">
      <c r="A37" s="100" t="s">
        <v>739</v>
      </c>
      <c r="B37" s="97">
        <v>967347</v>
      </c>
      <c r="C37" s="97">
        <v>23051</v>
      </c>
      <c r="D37" s="97">
        <v>990398</v>
      </c>
      <c r="E37" s="160">
        <v>0.96413027077279523</v>
      </c>
    </row>
    <row r="38" spans="1:5">
      <c r="A38" s="72" t="s">
        <v>160</v>
      </c>
      <c r="B38" s="158">
        <v>998868</v>
      </c>
      <c r="C38" s="158">
        <v>28377</v>
      </c>
      <c r="D38" s="158">
        <v>1027245</v>
      </c>
      <c r="E38" s="161">
        <v>1</v>
      </c>
    </row>
    <row r="39" spans="1:5">
      <c r="A39" s="54" t="s">
        <v>740</v>
      </c>
      <c r="B39" s="106">
        <v>0.97237562606778327</v>
      </c>
      <c r="C39" s="106">
        <v>2.7624373932216756E-2</v>
      </c>
      <c r="D39" s="106">
        <v>1</v>
      </c>
      <c r="E39" s="144"/>
    </row>
    <row r="40" spans="1:5" ht="15.75" thickBot="1">
      <c r="A40" s="252"/>
      <c r="B40" s="253"/>
      <c r="C40" s="253"/>
      <c r="D40" s="254"/>
      <c r="E40" s="254"/>
    </row>
    <row r="41" spans="1:5" ht="36.75" customHeight="1" thickTop="1">
      <c r="A41" s="782" t="s">
        <v>1452</v>
      </c>
      <c r="B41" s="783"/>
      <c r="C41" s="783"/>
      <c r="D41" s="783"/>
      <c r="E41" s="783"/>
    </row>
    <row r="42" spans="1:5">
      <c r="A42" s="209"/>
      <c r="B42" s="210"/>
      <c r="C42" s="210"/>
      <c r="D42" s="210"/>
      <c r="E42" s="210"/>
    </row>
    <row r="43" spans="1:5" ht="30" customHeight="1">
      <c r="A43" s="774" t="s">
        <v>442</v>
      </c>
      <c r="B43" s="774"/>
      <c r="C43" s="774"/>
      <c r="D43" s="774"/>
      <c r="E43" s="774"/>
    </row>
    <row r="44" spans="1:5" ht="18">
      <c r="A44" s="775" t="s">
        <v>742</v>
      </c>
      <c r="B44" s="775"/>
      <c r="C44" s="775"/>
      <c r="D44" s="775"/>
      <c r="E44" s="775"/>
    </row>
    <row r="45" spans="1:5" ht="18">
      <c r="A45" s="775" t="s">
        <v>1502</v>
      </c>
      <c r="B45" s="775"/>
      <c r="C45" s="775"/>
      <c r="D45" s="775"/>
      <c r="E45" s="775"/>
    </row>
    <row r="46" spans="1:5" ht="30" customHeight="1">
      <c r="A46" s="776" t="s">
        <v>512</v>
      </c>
      <c r="B46" s="776"/>
      <c r="C46" s="776"/>
      <c r="D46" s="776"/>
      <c r="E46" s="776"/>
    </row>
    <row r="47" spans="1:5">
      <c r="A47" s="99"/>
      <c r="B47" s="101"/>
      <c r="C47" s="205"/>
      <c r="D47" s="205"/>
      <c r="E47" s="98"/>
    </row>
    <row r="48" spans="1:5" ht="30" customHeight="1">
      <c r="A48" s="72" t="s">
        <v>724</v>
      </c>
      <c r="B48" s="73" t="s">
        <v>60</v>
      </c>
      <c r="C48" s="73" t="s">
        <v>58</v>
      </c>
      <c r="D48" s="176" t="s">
        <v>519</v>
      </c>
      <c r="E48" s="73" t="s">
        <v>725</v>
      </c>
    </row>
    <row r="49" spans="1:5">
      <c r="A49" s="100" t="s">
        <v>726</v>
      </c>
      <c r="B49" s="97">
        <v>121462.31585</v>
      </c>
      <c r="C49" s="97">
        <v>0</v>
      </c>
      <c r="D49" s="97">
        <v>121462.31585</v>
      </c>
      <c r="E49" s="160">
        <v>0.42534017564876053</v>
      </c>
    </row>
    <row r="50" spans="1:5">
      <c r="A50" s="100" t="s">
        <v>727</v>
      </c>
      <c r="B50" s="97">
        <v>49527.393499999998</v>
      </c>
      <c r="C50" s="97">
        <v>0</v>
      </c>
      <c r="D50" s="97">
        <v>49527.393499999998</v>
      </c>
      <c r="E50" s="160">
        <v>0.17343642843703674</v>
      </c>
    </row>
    <row r="51" spans="1:5">
      <c r="A51" s="100" t="s">
        <v>728</v>
      </c>
      <c r="B51" s="97">
        <v>51034.00301</v>
      </c>
      <c r="C51" s="97">
        <v>3977.81511</v>
      </c>
      <c r="D51" s="97">
        <v>55011.818120000004</v>
      </c>
      <c r="E51" s="160">
        <v>0.19264194180864097</v>
      </c>
    </row>
    <row r="52" spans="1:5">
      <c r="A52" s="100" t="s">
        <v>729</v>
      </c>
      <c r="B52" s="97">
        <v>21689.655079999997</v>
      </c>
      <c r="C52" s="97">
        <v>5078.7445299999999</v>
      </c>
      <c r="D52" s="97">
        <v>26768.399609999997</v>
      </c>
      <c r="E52" s="160">
        <v>9.3738339437018162E-2</v>
      </c>
    </row>
    <row r="53" spans="1:5">
      <c r="A53" s="100" t="s">
        <v>730</v>
      </c>
      <c r="B53" s="97">
        <v>10868.79459</v>
      </c>
      <c r="C53" s="97">
        <v>0</v>
      </c>
      <c r="D53" s="97">
        <v>10868.79459</v>
      </c>
      <c r="E53" s="160">
        <v>3.8060652537779668E-2</v>
      </c>
    </row>
    <row r="54" spans="1:5">
      <c r="A54" s="100" t="s">
        <v>731</v>
      </c>
      <c r="B54" s="97">
        <v>6031.1032699999996</v>
      </c>
      <c r="C54" s="97">
        <v>2327.7903700000002</v>
      </c>
      <c r="D54" s="97">
        <v>8358.8936400000002</v>
      </c>
      <c r="E54" s="160">
        <v>2.9271410348026123E-2</v>
      </c>
    </row>
    <row r="55" spans="1:5">
      <c r="A55" s="100" t="s">
        <v>732</v>
      </c>
      <c r="B55" s="97">
        <v>2693.46551</v>
      </c>
      <c r="C55" s="97">
        <v>1444.5195800000001</v>
      </c>
      <c r="D55" s="97">
        <v>4137.9850900000001</v>
      </c>
      <c r="E55" s="160">
        <v>1.4490513314319884E-2</v>
      </c>
    </row>
    <row r="56" spans="1:5">
      <c r="A56" s="100" t="s">
        <v>733</v>
      </c>
      <c r="B56" s="97">
        <v>1755.83987</v>
      </c>
      <c r="C56" s="97">
        <v>357.94833</v>
      </c>
      <c r="D56" s="97">
        <v>2113.7882</v>
      </c>
      <c r="E56" s="160">
        <v>7.4021233497852607E-3</v>
      </c>
    </row>
    <row r="57" spans="1:5">
      <c r="A57" s="100" t="s">
        <v>734</v>
      </c>
      <c r="B57" s="97">
        <v>842.49131999999997</v>
      </c>
      <c r="C57" s="97">
        <v>239.52122</v>
      </c>
      <c r="D57" s="97">
        <v>1082.0125399999999</v>
      </c>
      <c r="E57" s="160">
        <v>3.7890221390650481E-3</v>
      </c>
    </row>
    <row r="58" spans="1:5">
      <c r="A58" s="100" t="s">
        <v>735</v>
      </c>
      <c r="B58" s="97">
        <v>1601.7930100000001</v>
      </c>
      <c r="C58" s="97">
        <v>485.53325999999998</v>
      </c>
      <c r="D58" s="97">
        <v>2087.32627</v>
      </c>
      <c r="E58" s="160">
        <v>7.3094582143031989E-3</v>
      </c>
    </row>
    <row r="59" spans="1:5">
      <c r="A59" s="100" t="s">
        <v>736</v>
      </c>
      <c r="B59" s="97">
        <v>1614.57683</v>
      </c>
      <c r="C59" s="97">
        <v>569.88112999999998</v>
      </c>
      <c r="D59" s="97">
        <v>2184.4579599999997</v>
      </c>
      <c r="E59" s="160">
        <v>7.6495967156691835E-3</v>
      </c>
    </row>
    <row r="60" spans="1:5">
      <c r="A60" s="100" t="s">
        <v>737</v>
      </c>
      <c r="B60" s="97">
        <v>883.47784999999999</v>
      </c>
      <c r="C60" s="97">
        <v>277.65257000000003</v>
      </c>
      <c r="D60" s="97">
        <v>1161.13042</v>
      </c>
      <c r="E60" s="160">
        <v>4.0660793706900084E-3</v>
      </c>
    </row>
    <row r="61" spans="1:5">
      <c r="A61" s="100" t="s">
        <v>738</v>
      </c>
      <c r="B61" s="97">
        <v>150.34968000000001</v>
      </c>
      <c r="C61" s="97">
        <v>67.666669999999996</v>
      </c>
      <c r="D61" s="97">
        <v>218.01634999999999</v>
      </c>
      <c r="E61" s="160">
        <v>7.6345582540859847E-4</v>
      </c>
    </row>
    <row r="62" spans="1:5">
      <c r="A62" s="100" t="s">
        <v>739</v>
      </c>
      <c r="B62" s="97">
        <v>482.19840999999997</v>
      </c>
      <c r="C62" s="97">
        <v>100.58369</v>
      </c>
      <c r="D62" s="97">
        <v>582.78210000000001</v>
      </c>
      <c r="E62" s="160">
        <v>2.0408028534963383E-3</v>
      </c>
    </row>
    <row r="63" spans="1:5">
      <c r="A63" s="72" t="s">
        <v>160</v>
      </c>
      <c r="B63" s="158">
        <v>270637.45778</v>
      </c>
      <c r="C63" s="158">
        <v>14927.65646</v>
      </c>
      <c r="D63" s="158">
        <v>285565.11424000008</v>
      </c>
      <c r="E63" s="161">
        <v>1</v>
      </c>
    </row>
    <row r="64" spans="1:5">
      <c r="A64" s="54" t="s">
        <v>740</v>
      </c>
      <c r="B64" s="160">
        <v>0.9477259100792883</v>
      </c>
      <c r="C64" s="160">
        <v>5.227408992071144E-2</v>
      </c>
      <c r="D64" s="160">
        <v>1</v>
      </c>
      <c r="E64" s="234"/>
    </row>
    <row r="65" spans="1:5" ht="30" customHeight="1">
      <c r="A65" s="435" t="s">
        <v>743</v>
      </c>
      <c r="B65" s="73" t="s">
        <v>60</v>
      </c>
      <c r="C65" s="73" t="s">
        <v>58</v>
      </c>
      <c r="D65" s="176" t="s">
        <v>519</v>
      </c>
      <c r="E65" s="73" t="s">
        <v>682</v>
      </c>
    </row>
    <row r="66" spans="1:5">
      <c r="A66" s="100" t="s">
        <v>726</v>
      </c>
      <c r="B66" s="97">
        <v>3</v>
      </c>
      <c r="C66" s="97">
        <v>0</v>
      </c>
      <c r="D66" s="97">
        <v>3</v>
      </c>
      <c r="E66" s="160">
        <v>1.8564356435643563E-3</v>
      </c>
    </row>
    <row r="67" spans="1:5">
      <c r="A67" s="100" t="s">
        <v>727</v>
      </c>
      <c r="B67" s="97">
        <v>5</v>
      </c>
      <c r="C67" s="97">
        <v>0</v>
      </c>
      <c r="D67" s="97">
        <v>5</v>
      </c>
      <c r="E67" s="160">
        <v>3.0940594059405942E-3</v>
      </c>
    </row>
    <row r="68" spans="1:5">
      <c r="A68" s="100" t="s">
        <v>728</v>
      </c>
      <c r="B68" s="97">
        <v>10</v>
      </c>
      <c r="C68" s="97">
        <v>1</v>
      </c>
      <c r="D68" s="97">
        <v>11</v>
      </c>
      <c r="E68" s="160">
        <v>6.8069306930693069E-3</v>
      </c>
    </row>
    <row r="69" spans="1:5">
      <c r="A69" s="100" t="s">
        <v>729</v>
      </c>
      <c r="B69" s="97">
        <v>11</v>
      </c>
      <c r="C69" s="97">
        <v>2</v>
      </c>
      <c r="D69" s="97">
        <v>13</v>
      </c>
      <c r="E69" s="160">
        <v>8.0445544554455448E-3</v>
      </c>
    </row>
    <row r="70" spans="1:5">
      <c r="A70" s="100" t="s">
        <v>730</v>
      </c>
      <c r="B70" s="97">
        <v>11</v>
      </c>
      <c r="C70" s="97">
        <v>0</v>
      </c>
      <c r="D70" s="97">
        <v>11</v>
      </c>
      <c r="E70" s="160">
        <v>6.8069306930693069E-3</v>
      </c>
    </row>
    <row r="71" spans="1:5">
      <c r="A71" s="100" t="s">
        <v>731</v>
      </c>
      <c r="B71" s="97">
        <v>12</v>
      </c>
      <c r="C71" s="97">
        <v>5</v>
      </c>
      <c r="D71" s="97">
        <v>17</v>
      </c>
      <c r="E71" s="160">
        <v>1.051980198019802E-2</v>
      </c>
    </row>
    <row r="72" spans="1:5">
      <c r="A72" s="100" t="s">
        <v>732</v>
      </c>
      <c r="B72" s="97">
        <v>10</v>
      </c>
      <c r="C72" s="97">
        <v>5</v>
      </c>
      <c r="D72" s="97">
        <v>15</v>
      </c>
      <c r="E72" s="160">
        <v>9.2821782178217817E-3</v>
      </c>
    </row>
    <row r="73" spans="1:5">
      <c r="A73" s="100" t="s">
        <v>733</v>
      </c>
      <c r="B73" s="97">
        <v>10</v>
      </c>
      <c r="C73" s="97">
        <v>2</v>
      </c>
      <c r="D73" s="97">
        <v>12</v>
      </c>
      <c r="E73" s="160">
        <v>7.4257425742574254E-3</v>
      </c>
    </row>
    <row r="74" spans="1:5">
      <c r="A74" s="100" t="s">
        <v>734</v>
      </c>
      <c r="B74" s="97">
        <v>7</v>
      </c>
      <c r="C74" s="97">
        <v>2</v>
      </c>
      <c r="D74" s="97">
        <v>9</v>
      </c>
      <c r="E74" s="160">
        <v>5.569306930693069E-3</v>
      </c>
    </row>
    <row r="75" spans="1:5">
      <c r="A75" s="100" t="s">
        <v>735</v>
      </c>
      <c r="B75" s="97">
        <v>18</v>
      </c>
      <c r="C75" s="97">
        <v>6</v>
      </c>
      <c r="D75" s="97">
        <v>24</v>
      </c>
      <c r="E75" s="160">
        <v>1.4851485148514851E-2</v>
      </c>
    </row>
    <row r="76" spans="1:5">
      <c r="A76" s="100" t="s">
        <v>736</v>
      </c>
      <c r="B76" s="97">
        <v>32</v>
      </c>
      <c r="C76" s="97">
        <v>12</v>
      </c>
      <c r="D76" s="97">
        <v>44</v>
      </c>
      <c r="E76" s="160">
        <v>2.7227722772277228E-2</v>
      </c>
    </row>
    <row r="77" spans="1:5">
      <c r="A77" s="100" t="s">
        <v>737</v>
      </c>
      <c r="B77" s="97">
        <v>57</v>
      </c>
      <c r="C77" s="97">
        <v>16</v>
      </c>
      <c r="D77" s="97">
        <v>73</v>
      </c>
      <c r="E77" s="160">
        <v>4.5173267326732672E-2</v>
      </c>
    </row>
    <row r="78" spans="1:5">
      <c r="A78" s="100" t="s">
        <v>738</v>
      </c>
      <c r="B78" s="97">
        <v>31</v>
      </c>
      <c r="C78" s="97">
        <v>13</v>
      </c>
      <c r="D78" s="97">
        <v>44</v>
      </c>
      <c r="E78" s="160">
        <v>2.7227722772277228E-2</v>
      </c>
    </row>
    <row r="79" spans="1:5">
      <c r="A79" s="100" t="s">
        <v>739</v>
      </c>
      <c r="B79" s="97">
        <v>1064</v>
      </c>
      <c r="C79" s="97">
        <v>271</v>
      </c>
      <c r="D79" s="97">
        <v>1335</v>
      </c>
      <c r="E79" s="160">
        <v>0.82611386138613863</v>
      </c>
    </row>
    <row r="80" spans="1:5">
      <c r="A80" s="72" t="s">
        <v>160</v>
      </c>
      <c r="B80" s="158">
        <v>1281</v>
      </c>
      <c r="C80" s="158">
        <v>335</v>
      </c>
      <c r="D80" s="158">
        <v>1616</v>
      </c>
      <c r="E80" s="161">
        <v>1</v>
      </c>
    </row>
    <row r="81" spans="1:5">
      <c r="A81" s="54" t="s">
        <v>740</v>
      </c>
      <c r="B81" s="106">
        <v>0.79269801980198018</v>
      </c>
      <c r="C81" s="106">
        <v>0.20730198019801979</v>
      </c>
      <c r="D81" s="106">
        <v>1</v>
      </c>
      <c r="E81" s="144"/>
    </row>
    <row r="82" spans="1:5" ht="15.75" thickBot="1">
      <c r="A82" s="252"/>
      <c r="B82" s="253"/>
      <c r="C82" s="253"/>
      <c r="D82" s="254"/>
      <c r="E82" s="254"/>
    </row>
    <row r="83" spans="1:5" ht="15.75" customHeight="1" thickTop="1">
      <c r="A83" s="782" t="s">
        <v>1453</v>
      </c>
      <c r="B83" s="783"/>
      <c r="C83" s="783"/>
      <c r="D83" s="783"/>
      <c r="E83" s="783"/>
    </row>
    <row r="84" spans="1:5">
      <c r="A84" s="212"/>
      <c r="B84" s="212"/>
      <c r="C84" s="212"/>
      <c r="D84" s="211"/>
      <c r="E84" s="98"/>
    </row>
    <row r="85" spans="1:5" ht="30" customHeight="1">
      <c r="A85" s="774" t="s">
        <v>442</v>
      </c>
      <c r="B85" s="774"/>
      <c r="C85" s="774"/>
      <c r="D85" s="774"/>
      <c r="E85" s="774"/>
    </row>
    <row r="86" spans="1:5" ht="18">
      <c r="A86" s="775" t="s">
        <v>746</v>
      </c>
      <c r="B86" s="775"/>
      <c r="C86" s="775"/>
      <c r="D86" s="775"/>
      <c r="E86" s="775"/>
    </row>
    <row r="87" spans="1:5" ht="18">
      <c r="A87" s="775" t="s">
        <v>1502</v>
      </c>
      <c r="B87" s="775"/>
      <c r="C87" s="775"/>
      <c r="D87" s="775"/>
      <c r="E87" s="775"/>
    </row>
    <row r="88" spans="1:5" ht="30" customHeight="1">
      <c r="A88" s="776" t="s">
        <v>512</v>
      </c>
      <c r="B88" s="776"/>
      <c r="C88" s="776"/>
      <c r="D88" s="776"/>
      <c r="E88" s="776"/>
    </row>
    <row r="89" spans="1:5">
      <c r="A89" s="99"/>
      <c r="B89" s="101"/>
      <c r="C89" s="205"/>
      <c r="D89" s="205"/>
      <c r="E89" s="98"/>
    </row>
    <row r="90" spans="1:5" ht="30" customHeight="1">
      <c r="A90" s="72" t="s">
        <v>724</v>
      </c>
      <c r="B90" s="73" t="s">
        <v>60</v>
      </c>
      <c r="C90" s="73" t="s">
        <v>58</v>
      </c>
      <c r="D90" s="176" t="s">
        <v>519</v>
      </c>
      <c r="E90" s="73" t="s">
        <v>725</v>
      </c>
    </row>
    <row r="91" spans="1:5">
      <c r="A91" s="100" t="s">
        <v>726</v>
      </c>
      <c r="B91" s="97">
        <v>463420.56024999998</v>
      </c>
      <c r="C91" s="97">
        <v>0</v>
      </c>
      <c r="D91" s="97">
        <v>463420.56024999998</v>
      </c>
      <c r="E91" s="160">
        <v>0.356377690604881</v>
      </c>
    </row>
    <row r="92" spans="1:5">
      <c r="A92" s="100" t="s">
        <v>727</v>
      </c>
      <c r="B92" s="97">
        <v>130529.70618000001</v>
      </c>
      <c r="C92" s="97">
        <v>0</v>
      </c>
      <c r="D92" s="97">
        <v>130529.70618000001</v>
      </c>
      <c r="E92" s="160">
        <v>0.10037939451514025</v>
      </c>
    </row>
    <row r="93" spans="1:5">
      <c r="A93" s="100" t="s">
        <v>728</v>
      </c>
      <c r="B93" s="97">
        <v>62077.757689999999</v>
      </c>
      <c r="C93" s="97">
        <v>4926.9400700000006</v>
      </c>
      <c r="D93" s="97">
        <v>67004.697759999995</v>
      </c>
      <c r="E93" s="160">
        <v>5.1527665139641035E-2</v>
      </c>
    </row>
    <row r="94" spans="1:5">
      <c r="A94" s="100" t="s">
        <v>729</v>
      </c>
      <c r="B94" s="97">
        <v>16163.84698</v>
      </c>
      <c r="C94" s="97">
        <v>1429.74333</v>
      </c>
      <c r="D94" s="97">
        <v>17593.59031</v>
      </c>
      <c r="E94" s="160">
        <v>1.3529747322267652E-2</v>
      </c>
    </row>
    <row r="95" spans="1:5">
      <c r="A95" s="100" t="s">
        <v>730</v>
      </c>
      <c r="B95" s="97">
        <v>7626.52873</v>
      </c>
      <c r="C95" s="97">
        <v>20057.940859999999</v>
      </c>
      <c r="D95" s="97">
        <v>27684.469590000001</v>
      </c>
      <c r="E95" s="160">
        <v>2.1289792004012102E-2</v>
      </c>
    </row>
    <row r="96" spans="1:5">
      <c r="A96" s="100" t="s">
        <v>731</v>
      </c>
      <c r="B96" s="97">
        <v>18617.665079999999</v>
      </c>
      <c r="C96" s="97">
        <v>28346.83279</v>
      </c>
      <c r="D96" s="97">
        <v>46964.497869999999</v>
      </c>
      <c r="E96" s="160">
        <v>3.6116436617096452E-2</v>
      </c>
    </row>
    <row r="97" spans="1:5">
      <c r="A97" s="100" t="s">
        <v>732</v>
      </c>
      <c r="B97" s="97">
        <v>23947.113089999999</v>
      </c>
      <c r="C97" s="97">
        <v>19222.4594</v>
      </c>
      <c r="D97" s="97">
        <v>43169.572489999999</v>
      </c>
      <c r="E97" s="160">
        <v>3.3198079386220332E-2</v>
      </c>
    </row>
    <row r="98" spans="1:5">
      <c r="A98" s="100" t="s">
        <v>733</v>
      </c>
      <c r="B98" s="97">
        <v>21532.592280000001</v>
      </c>
      <c r="C98" s="97">
        <v>15538.306140000001</v>
      </c>
      <c r="D98" s="97">
        <v>37070.898419999998</v>
      </c>
      <c r="E98" s="160">
        <v>2.8508103223647881E-2</v>
      </c>
    </row>
    <row r="99" spans="1:5">
      <c r="A99" s="100" t="s">
        <v>734</v>
      </c>
      <c r="B99" s="97">
        <v>21513.712809999997</v>
      </c>
      <c r="C99" s="97">
        <v>8584.7218000000012</v>
      </c>
      <c r="D99" s="97">
        <v>30098.434609999997</v>
      </c>
      <c r="E99" s="160">
        <v>2.3146169024842747E-2</v>
      </c>
    </row>
    <row r="100" spans="1:5">
      <c r="A100" s="100" t="s">
        <v>735</v>
      </c>
      <c r="B100" s="97">
        <v>43455.66517</v>
      </c>
      <c r="C100" s="97">
        <v>12219.288420000001</v>
      </c>
      <c r="D100" s="97">
        <v>55674.953590000005</v>
      </c>
      <c r="E100" s="160">
        <v>4.2814913896427907E-2</v>
      </c>
    </row>
    <row r="101" spans="1:5">
      <c r="A101" s="100" t="s">
        <v>736</v>
      </c>
      <c r="B101" s="97">
        <v>71787.721810000003</v>
      </c>
      <c r="C101" s="97">
        <v>42145.134640000004</v>
      </c>
      <c r="D101" s="97">
        <v>113932.85645000001</v>
      </c>
      <c r="E101" s="160">
        <v>8.761615635647324E-2</v>
      </c>
    </row>
    <row r="102" spans="1:5">
      <c r="A102" s="100" t="s">
        <v>737</v>
      </c>
      <c r="B102" s="97">
        <v>131941.93892000002</v>
      </c>
      <c r="C102" s="97">
        <v>27459.794449999998</v>
      </c>
      <c r="D102" s="97">
        <v>159401.73337</v>
      </c>
      <c r="E102" s="160">
        <v>0.12258243696863598</v>
      </c>
    </row>
    <row r="103" spans="1:5">
      <c r="A103" s="100" t="s">
        <v>738</v>
      </c>
      <c r="B103" s="97">
        <v>32005.850109999999</v>
      </c>
      <c r="C103" s="97">
        <v>3474.5914299999999</v>
      </c>
      <c r="D103" s="97">
        <v>35480.44154</v>
      </c>
      <c r="E103" s="160">
        <v>2.7285016898787214E-2</v>
      </c>
    </row>
    <row r="104" spans="1:5">
      <c r="A104" s="100" t="s">
        <v>739</v>
      </c>
      <c r="B104" s="97">
        <v>68046.571389999997</v>
      </c>
      <c r="C104" s="97">
        <v>4290.5699800000002</v>
      </c>
      <c r="D104" s="97">
        <v>72337.141369999998</v>
      </c>
      <c r="E104" s="160">
        <v>5.5628398041926104E-2</v>
      </c>
    </row>
    <row r="105" spans="1:5">
      <c r="A105" s="72" t="s">
        <v>160</v>
      </c>
      <c r="B105" s="158">
        <v>1112667.23049</v>
      </c>
      <c r="C105" s="158">
        <v>187696.32330999998</v>
      </c>
      <c r="D105" s="158">
        <v>1300363.5538000001</v>
      </c>
      <c r="E105" s="161">
        <v>1</v>
      </c>
    </row>
    <row r="106" spans="1:5">
      <c r="A106" s="54" t="s">
        <v>740</v>
      </c>
      <c r="B106" s="160">
        <v>0.85565857889395414</v>
      </c>
      <c r="C106" s="160">
        <v>0.14434142110604573</v>
      </c>
      <c r="D106" s="160">
        <v>1</v>
      </c>
      <c r="E106" s="234"/>
    </row>
    <row r="107" spans="1:5" ht="30" customHeight="1">
      <c r="A107" s="435" t="s">
        <v>743</v>
      </c>
      <c r="B107" s="73" t="s">
        <v>60</v>
      </c>
      <c r="C107" s="73" t="s">
        <v>58</v>
      </c>
      <c r="D107" s="176" t="s">
        <v>519</v>
      </c>
      <c r="E107" s="73" t="s">
        <v>682</v>
      </c>
    </row>
    <row r="108" spans="1:5">
      <c r="A108" s="100" t="s">
        <v>726</v>
      </c>
      <c r="B108" s="97">
        <v>10</v>
      </c>
      <c r="C108" s="97">
        <v>0</v>
      </c>
      <c r="D108" s="97">
        <v>10</v>
      </c>
      <c r="E108" s="160">
        <v>9.9244648976638803E-6</v>
      </c>
    </row>
    <row r="109" spans="1:5">
      <c r="A109" s="100" t="s">
        <v>727</v>
      </c>
      <c r="B109" s="97">
        <v>13</v>
      </c>
      <c r="C109" s="97">
        <v>0</v>
      </c>
      <c r="D109" s="97">
        <v>13</v>
      </c>
      <c r="E109" s="160">
        <v>1.2901804366963045E-5</v>
      </c>
    </row>
    <row r="110" spans="1:5">
      <c r="A110" s="100" t="s">
        <v>728</v>
      </c>
      <c r="B110" s="97">
        <v>12</v>
      </c>
      <c r="C110" s="97">
        <v>1</v>
      </c>
      <c r="D110" s="97">
        <v>13</v>
      </c>
      <c r="E110" s="160">
        <v>1.2901804366963045E-5</v>
      </c>
    </row>
    <row r="111" spans="1:5">
      <c r="A111" s="100" t="s">
        <v>729</v>
      </c>
      <c r="B111" s="97">
        <v>7</v>
      </c>
      <c r="C111" s="97">
        <v>1</v>
      </c>
      <c r="D111" s="97">
        <v>8</v>
      </c>
      <c r="E111" s="160">
        <v>7.9395719181311039E-6</v>
      </c>
    </row>
    <row r="112" spans="1:5">
      <c r="A112" s="100" t="s">
        <v>730</v>
      </c>
      <c r="B112" s="97">
        <v>8</v>
      </c>
      <c r="C112" s="97">
        <v>22</v>
      </c>
      <c r="D112" s="97">
        <v>30</v>
      </c>
      <c r="E112" s="160">
        <v>2.9773394692991639E-5</v>
      </c>
    </row>
    <row r="113" spans="1:5">
      <c r="A113" s="100" t="s">
        <v>731</v>
      </c>
      <c r="B113" s="97">
        <v>40</v>
      </c>
      <c r="C113" s="97">
        <v>61</v>
      </c>
      <c r="D113" s="97">
        <v>101</v>
      </c>
      <c r="E113" s="160">
        <v>1.0023709546640519E-4</v>
      </c>
    </row>
    <row r="114" spans="1:5">
      <c r="A114" s="100" t="s">
        <v>732</v>
      </c>
      <c r="B114" s="97">
        <v>96</v>
      </c>
      <c r="C114" s="97">
        <v>73</v>
      </c>
      <c r="D114" s="97">
        <v>169</v>
      </c>
      <c r="E114" s="160">
        <v>1.6772345677051957E-4</v>
      </c>
    </row>
    <row r="115" spans="1:5">
      <c r="A115" s="100" t="s">
        <v>733</v>
      </c>
      <c r="B115" s="97">
        <v>132</v>
      </c>
      <c r="C115" s="97">
        <v>93</v>
      </c>
      <c r="D115" s="97">
        <v>225</v>
      </c>
      <c r="E115" s="160">
        <v>2.2330046019743729E-4</v>
      </c>
    </row>
    <row r="116" spans="1:5">
      <c r="A116" s="100" t="s">
        <v>734</v>
      </c>
      <c r="B116" s="97">
        <v>184</v>
      </c>
      <c r="C116" s="97">
        <v>72</v>
      </c>
      <c r="D116" s="97">
        <v>256</v>
      </c>
      <c r="E116" s="160">
        <v>2.5406630138019533E-4</v>
      </c>
    </row>
    <row r="117" spans="1:5">
      <c r="A117" s="100" t="s">
        <v>735</v>
      </c>
      <c r="B117" s="97">
        <v>522</v>
      </c>
      <c r="C117" s="97">
        <v>146</v>
      </c>
      <c r="D117" s="97">
        <v>668</v>
      </c>
      <c r="E117" s="160">
        <v>6.6295425516394715E-4</v>
      </c>
    </row>
    <row r="118" spans="1:5">
      <c r="A118" s="100" t="s">
        <v>736</v>
      </c>
      <c r="B118" s="97">
        <v>1522</v>
      </c>
      <c r="C118" s="97">
        <v>901</v>
      </c>
      <c r="D118" s="97">
        <v>2423</v>
      </c>
      <c r="E118" s="160">
        <v>2.4046978447039582E-3</v>
      </c>
    </row>
    <row r="119" spans="1:5">
      <c r="A119" s="100" t="s">
        <v>737</v>
      </c>
      <c r="B119" s="97">
        <v>8807</v>
      </c>
      <c r="C119" s="97">
        <v>1626</v>
      </c>
      <c r="D119" s="97">
        <v>10433</v>
      </c>
      <c r="E119" s="160">
        <v>1.0354194227732726E-2</v>
      </c>
    </row>
    <row r="120" spans="1:5">
      <c r="A120" s="100" t="s">
        <v>738</v>
      </c>
      <c r="B120" s="97">
        <v>6588</v>
      </c>
      <c r="C120" s="97">
        <v>700</v>
      </c>
      <c r="D120" s="97">
        <v>7288</v>
      </c>
      <c r="E120" s="160">
        <v>7.2329500174174357E-3</v>
      </c>
    </row>
    <row r="121" spans="1:5">
      <c r="A121" s="100" t="s">
        <v>739</v>
      </c>
      <c r="B121" s="97">
        <v>963402</v>
      </c>
      <c r="C121" s="97">
        <v>22572</v>
      </c>
      <c r="D121" s="97">
        <v>985974</v>
      </c>
      <c r="E121" s="160">
        <v>0.97852643530092465</v>
      </c>
    </row>
    <row r="122" spans="1:5">
      <c r="A122" s="72" t="s">
        <v>160</v>
      </c>
      <c r="B122" s="158">
        <v>981343</v>
      </c>
      <c r="C122" s="158">
        <v>26268</v>
      </c>
      <c r="D122" s="158">
        <v>1007611</v>
      </c>
      <c r="E122" s="161">
        <v>1</v>
      </c>
    </row>
    <row r="123" spans="1:5">
      <c r="A123" s="54" t="s">
        <v>740</v>
      </c>
      <c r="B123" s="106">
        <v>0.97393041560681648</v>
      </c>
      <c r="C123" s="106">
        <v>2.6069584393183482E-2</v>
      </c>
      <c r="D123" s="106">
        <v>1</v>
      </c>
      <c r="E123" s="144"/>
    </row>
    <row r="124" spans="1:5" ht="15.75" thickBot="1">
      <c r="A124" s="252"/>
      <c r="B124" s="253"/>
      <c r="C124" s="253"/>
      <c r="D124" s="254"/>
      <c r="E124" s="254"/>
    </row>
    <row r="125" spans="1:5" ht="15.75" thickTop="1">
      <c r="A125" s="782" t="s">
        <v>1461</v>
      </c>
      <c r="B125" s="783"/>
      <c r="C125" s="783"/>
      <c r="D125" s="783"/>
      <c r="E125" s="783"/>
    </row>
    <row r="126" spans="1:5">
      <c r="A126" s="214"/>
      <c r="B126" s="96"/>
      <c r="C126" s="96"/>
      <c r="D126" s="211"/>
      <c r="E126" s="98"/>
    </row>
    <row r="127" spans="1:5" ht="30" customHeight="1">
      <c r="A127" s="774" t="s">
        <v>442</v>
      </c>
      <c r="B127" s="774"/>
      <c r="C127" s="774"/>
      <c r="D127" s="774"/>
      <c r="E127" s="774"/>
    </row>
    <row r="128" spans="1:5" ht="18">
      <c r="A128" s="775" t="s">
        <v>744</v>
      </c>
      <c r="B128" s="775"/>
      <c r="C128" s="775"/>
      <c r="D128" s="775"/>
      <c r="E128" s="775"/>
    </row>
    <row r="129" spans="1:5" ht="18">
      <c r="A129" s="775" t="s">
        <v>1502</v>
      </c>
      <c r="B129" s="775"/>
      <c r="C129" s="775"/>
      <c r="D129" s="775"/>
      <c r="E129" s="775"/>
    </row>
    <row r="130" spans="1:5" ht="30" customHeight="1">
      <c r="A130" s="776" t="s">
        <v>512</v>
      </c>
      <c r="B130" s="776"/>
      <c r="C130" s="776"/>
      <c r="D130" s="776"/>
      <c r="E130" s="776"/>
    </row>
    <row r="131" spans="1:5">
      <c r="A131" s="99"/>
      <c r="B131" s="101"/>
      <c r="C131" s="205"/>
      <c r="D131" s="205"/>
      <c r="E131" s="98"/>
    </row>
    <row r="132" spans="1:5" ht="30" customHeight="1">
      <c r="A132" s="72" t="s">
        <v>724</v>
      </c>
      <c r="B132" s="73" t="s">
        <v>60</v>
      </c>
      <c r="C132" s="73" t="s">
        <v>58</v>
      </c>
      <c r="D132" s="176" t="s">
        <v>519</v>
      </c>
      <c r="E132" s="73" t="s">
        <v>725</v>
      </c>
    </row>
    <row r="133" spans="1:5">
      <c r="A133" s="100" t="s">
        <v>726</v>
      </c>
      <c r="B133" s="97">
        <v>0</v>
      </c>
      <c r="C133" s="97">
        <v>0</v>
      </c>
      <c r="D133" s="97">
        <v>0</v>
      </c>
      <c r="E133" s="160">
        <v>0</v>
      </c>
    </row>
    <row r="134" spans="1:5">
      <c r="A134" s="100" t="s">
        <v>727</v>
      </c>
      <c r="B134" s="97">
        <v>303949.82400000002</v>
      </c>
      <c r="C134" s="97">
        <v>0</v>
      </c>
      <c r="D134" s="97">
        <v>303949.82400000002</v>
      </c>
      <c r="E134" s="160">
        <v>9.4043801900930049E-2</v>
      </c>
    </row>
    <row r="135" spans="1:5">
      <c r="A135" s="100" t="s">
        <v>728</v>
      </c>
      <c r="B135" s="97">
        <v>1107108.29</v>
      </c>
      <c r="C135" s="97">
        <v>146125.8314</v>
      </c>
      <c r="D135" s="97">
        <v>1253234.1214000001</v>
      </c>
      <c r="E135" s="160">
        <v>0.38775775520247618</v>
      </c>
    </row>
    <row r="136" spans="1:5">
      <c r="A136" s="100" t="s">
        <v>729</v>
      </c>
      <c r="B136" s="97">
        <v>528970.86655000004</v>
      </c>
      <c r="C136" s="97">
        <v>168912.55199000001</v>
      </c>
      <c r="D136" s="97">
        <v>697883.41853999998</v>
      </c>
      <c r="E136" s="160">
        <v>0.21592909349116651</v>
      </c>
    </row>
    <row r="137" spans="1:5">
      <c r="A137" s="100" t="s">
        <v>730</v>
      </c>
      <c r="B137" s="97">
        <v>304143.46912999998</v>
      </c>
      <c r="C137" s="97">
        <v>44749.859810000002</v>
      </c>
      <c r="D137" s="97">
        <v>348893.32893999998</v>
      </c>
      <c r="E137" s="160">
        <v>0.10794957759669366</v>
      </c>
    </row>
    <row r="138" spans="1:5">
      <c r="A138" s="100" t="s">
        <v>731</v>
      </c>
      <c r="B138" s="97">
        <v>121362.48737</v>
      </c>
      <c r="C138" s="97">
        <v>29148.727420000003</v>
      </c>
      <c r="D138" s="97">
        <v>150511.21479</v>
      </c>
      <c r="E138" s="160">
        <v>4.6569024720274528E-2</v>
      </c>
    </row>
    <row r="139" spans="1:5">
      <c r="A139" s="100" t="s">
        <v>732</v>
      </c>
      <c r="B139" s="97">
        <v>4245.7091399999999</v>
      </c>
      <c r="C139" s="97">
        <v>14178.69679</v>
      </c>
      <c r="D139" s="97">
        <v>18424.405930000001</v>
      </c>
      <c r="E139" s="160">
        <v>5.7006158405383412E-3</v>
      </c>
    </row>
    <row r="140" spans="1:5">
      <c r="A140" s="100" t="s">
        <v>733</v>
      </c>
      <c r="B140" s="97">
        <v>1485.22</v>
      </c>
      <c r="C140" s="97">
        <v>7951.8025399999997</v>
      </c>
      <c r="D140" s="97">
        <v>9437.0225399999999</v>
      </c>
      <c r="E140" s="160">
        <v>2.9198683736904275E-3</v>
      </c>
    </row>
    <row r="141" spans="1:5">
      <c r="A141" s="100" t="s">
        <v>734</v>
      </c>
      <c r="B141" s="97">
        <v>455.98508000000004</v>
      </c>
      <c r="C141" s="97">
        <v>3433.0219200000001</v>
      </c>
      <c r="D141" s="97">
        <v>3889.0070000000001</v>
      </c>
      <c r="E141" s="160">
        <v>1.203280854340387E-3</v>
      </c>
    </row>
    <row r="142" spans="1:5">
      <c r="A142" s="100" t="s">
        <v>735</v>
      </c>
      <c r="B142" s="97">
        <v>18010.431230000002</v>
      </c>
      <c r="C142" s="97">
        <v>3649.913</v>
      </c>
      <c r="D142" s="97">
        <v>21660.344230000002</v>
      </c>
      <c r="E142" s="160">
        <v>6.7018335298396929E-3</v>
      </c>
    </row>
    <row r="143" spans="1:5">
      <c r="A143" s="100" t="s">
        <v>736</v>
      </c>
      <c r="B143" s="97">
        <v>324718.16610999999</v>
      </c>
      <c r="C143" s="97">
        <v>2597.68914</v>
      </c>
      <c r="D143" s="97">
        <v>327315.85524999996</v>
      </c>
      <c r="E143" s="160">
        <v>0.10127338468261292</v>
      </c>
    </row>
    <row r="144" spans="1:5">
      <c r="A144" s="100" t="s">
        <v>737</v>
      </c>
      <c r="B144" s="97">
        <v>86795.358090000009</v>
      </c>
      <c r="C144" s="97">
        <v>1306.50793</v>
      </c>
      <c r="D144" s="97">
        <v>88101.866020000016</v>
      </c>
      <c r="E144" s="160">
        <v>2.7259217742094045E-2</v>
      </c>
    </row>
    <row r="145" spans="1:5">
      <c r="A145" s="100" t="s">
        <v>738</v>
      </c>
      <c r="B145" s="97">
        <v>4911.8915700000007</v>
      </c>
      <c r="C145" s="97">
        <v>562.39386000000002</v>
      </c>
      <c r="D145" s="97">
        <v>5474.2854300000008</v>
      </c>
      <c r="E145" s="160">
        <v>1.693775004548342E-3</v>
      </c>
    </row>
    <row r="146" spans="1:5">
      <c r="A146" s="100" t="s">
        <v>739</v>
      </c>
      <c r="B146" s="97">
        <v>3211.7186499999998</v>
      </c>
      <c r="C146" s="97">
        <v>16.312139999999999</v>
      </c>
      <c r="D146" s="97">
        <v>3228.0307899999998</v>
      </c>
      <c r="E146" s="160">
        <v>9.9877106079476687E-4</v>
      </c>
    </row>
    <row r="147" spans="1:5">
      <c r="A147" s="72" t="s">
        <v>160</v>
      </c>
      <c r="B147" s="158">
        <v>2809369.4169200012</v>
      </c>
      <c r="C147" s="158">
        <v>422633.30794000003</v>
      </c>
      <c r="D147" s="158">
        <v>3232002.7248600004</v>
      </c>
      <c r="E147" s="161">
        <v>1</v>
      </c>
    </row>
    <row r="148" spans="1:5">
      <c r="A148" s="54" t="s">
        <v>740</v>
      </c>
      <c r="B148" s="160">
        <v>0.86923485407695433</v>
      </c>
      <c r="C148" s="160">
        <v>0.13076514592304594</v>
      </c>
      <c r="D148" s="160">
        <v>1</v>
      </c>
      <c r="E148" s="234"/>
    </row>
    <row r="149" spans="1:5" ht="30" customHeight="1">
      <c r="A149" s="435" t="s">
        <v>743</v>
      </c>
      <c r="B149" s="73" t="s">
        <v>60</v>
      </c>
      <c r="C149" s="73" t="s">
        <v>58</v>
      </c>
      <c r="D149" s="176" t="s">
        <v>519</v>
      </c>
      <c r="E149" s="73" t="s">
        <v>682</v>
      </c>
    </row>
    <row r="150" spans="1:5">
      <c r="A150" s="100" t="s">
        <v>726</v>
      </c>
      <c r="B150" s="97">
        <v>0</v>
      </c>
      <c r="C150" s="97">
        <v>0</v>
      </c>
      <c r="D150" s="97">
        <v>0</v>
      </c>
      <c r="E150" s="160">
        <v>0</v>
      </c>
    </row>
    <row r="151" spans="1:5">
      <c r="A151" s="100" t="s">
        <v>727</v>
      </c>
      <c r="B151" s="97">
        <v>33</v>
      </c>
      <c r="C151" s="97">
        <v>0</v>
      </c>
      <c r="D151" s="97">
        <v>33</v>
      </c>
      <c r="E151" s="160">
        <v>1.9628836545324767E-3</v>
      </c>
    </row>
    <row r="152" spans="1:5">
      <c r="A152" s="100" t="s">
        <v>728</v>
      </c>
      <c r="B152" s="97">
        <v>235</v>
      </c>
      <c r="C152" s="97">
        <v>36</v>
      </c>
      <c r="D152" s="97">
        <v>271</v>
      </c>
      <c r="E152" s="160">
        <v>1.6119438496312158E-2</v>
      </c>
    </row>
    <row r="153" spans="1:5">
      <c r="A153" s="100" t="s">
        <v>729</v>
      </c>
      <c r="B153" s="97">
        <v>229</v>
      </c>
      <c r="C153" s="97">
        <v>70</v>
      </c>
      <c r="D153" s="97">
        <v>299</v>
      </c>
      <c r="E153" s="160">
        <v>1.7784915536521534E-2</v>
      </c>
    </row>
    <row r="154" spans="1:5">
      <c r="A154" s="100" t="s">
        <v>730</v>
      </c>
      <c r="B154" s="97">
        <v>299</v>
      </c>
      <c r="C154" s="97">
        <v>46</v>
      </c>
      <c r="D154" s="97">
        <v>345</v>
      </c>
      <c r="E154" s="160">
        <v>2.0521056388294077E-2</v>
      </c>
    </row>
    <row r="155" spans="1:5">
      <c r="A155" s="100" t="s">
        <v>731</v>
      </c>
      <c r="B155" s="97">
        <v>240</v>
      </c>
      <c r="C155" s="97">
        <v>54</v>
      </c>
      <c r="D155" s="97">
        <v>294</v>
      </c>
      <c r="E155" s="160">
        <v>1.7487508922198431E-2</v>
      </c>
    </row>
    <row r="156" spans="1:5">
      <c r="A156" s="100" t="s">
        <v>732</v>
      </c>
      <c r="B156" s="97">
        <v>14</v>
      </c>
      <c r="C156" s="97">
        <v>47</v>
      </c>
      <c r="D156" s="97">
        <v>61</v>
      </c>
      <c r="E156" s="160">
        <v>3.628360694741851E-3</v>
      </c>
    </row>
    <row r="157" spans="1:5">
      <c r="A157" s="100" t="s">
        <v>733</v>
      </c>
      <c r="B157" s="97">
        <v>8</v>
      </c>
      <c r="C157" s="97">
        <v>45</v>
      </c>
      <c r="D157" s="97">
        <v>53</v>
      </c>
      <c r="E157" s="160">
        <v>3.1525101118248869E-3</v>
      </c>
    </row>
    <row r="158" spans="1:5">
      <c r="A158" s="100" t="s">
        <v>734</v>
      </c>
      <c r="B158" s="97">
        <v>4</v>
      </c>
      <c r="C158" s="97">
        <v>27</v>
      </c>
      <c r="D158" s="97">
        <v>31</v>
      </c>
      <c r="E158" s="160">
        <v>1.8439210088032358E-3</v>
      </c>
    </row>
    <row r="159" spans="1:5">
      <c r="A159" s="100" t="s">
        <v>735</v>
      </c>
      <c r="B159" s="97">
        <v>251</v>
      </c>
      <c r="C159" s="97">
        <v>41</v>
      </c>
      <c r="D159" s="97">
        <v>292</v>
      </c>
      <c r="E159" s="160">
        <v>1.736854627646919E-2</v>
      </c>
    </row>
    <row r="160" spans="1:5">
      <c r="A160" s="100" t="s">
        <v>736</v>
      </c>
      <c r="B160" s="97">
        <v>6065</v>
      </c>
      <c r="C160" s="97">
        <v>52</v>
      </c>
      <c r="D160" s="97">
        <v>6117</v>
      </c>
      <c r="E160" s="160">
        <v>0.36384725196288364</v>
      </c>
    </row>
    <row r="161" spans="1:5">
      <c r="A161" s="100" t="s">
        <v>737</v>
      </c>
      <c r="B161" s="97">
        <v>4961</v>
      </c>
      <c r="C161" s="97">
        <v>71</v>
      </c>
      <c r="D161" s="97">
        <v>5032</v>
      </c>
      <c r="E161" s="160">
        <v>0.29931001665477042</v>
      </c>
    </row>
    <row r="162" spans="1:5">
      <c r="A162" s="100" t="s">
        <v>738</v>
      </c>
      <c r="B162" s="97">
        <v>981</v>
      </c>
      <c r="C162" s="97">
        <v>112</v>
      </c>
      <c r="D162" s="97">
        <v>1093</v>
      </c>
      <c r="E162" s="160">
        <v>6.501308589103022E-2</v>
      </c>
    </row>
    <row r="163" spans="1:5">
      <c r="A163" s="100" t="s">
        <v>739</v>
      </c>
      <c r="B163" s="97">
        <v>2881</v>
      </c>
      <c r="C163" s="97">
        <v>10</v>
      </c>
      <c r="D163" s="97">
        <v>2891</v>
      </c>
      <c r="E163" s="160">
        <v>0.17196050440161789</v>
      </c>
    </row>
    <row r="164" spans="1:5">
      <c r="A164" s="72" t="s">
        <v>160</v>
      </c>
      <c r="B164" s="158">
        <v>16201</v>
      </c>
      <c r="C164" s="158">
        <v>611</v>
      </c>
      <c r="D164" s="158">
        <v>16812</v>
      </c>
      <c r="E164" s="161">
        <v>1</v>
      </c>
    </row>
    <row r="165" spans="1:5">
      <c r="A165" s="54" t="s">
        <v>740</v>
      </c>
      <c r="B165" s="106">
        <v>0.9636569117297169</v>
      </c>
      <c r="C165" s="106">
        <v>3.6343088270283132E-2</v>
      </c>
      <c r="D165" s="106">
        <v>1</v>
      </c>
      <c r="E165" s="144"/>
    </row>
    <row r="166" spans="1:5" ht="15.75" thickBot="1">
      <c r="A166" s="252"/>
      <c r="B166" s="253"/>
      <c r="C166" s="253"/>
      <c r="D166" s="254"/>
      <c r="E166" s="254"/>
    </row>
    <row r="167" spans="1:5" ht="15.75" thickTop="1">
      <c r="A167" s="782" t="s">
        <v>1462</v>
      </c>
      <c r="B167" s="783"/>
      <c r="C167" s="783"/>
      <c r="D167" s="783"/>
      <c r="E167" s="783"/>
    </row>
    <row r="168" spans="1:5">
      <c r="A168" s="190"/>
      <c r="B168" s="96"/>
      <c r="C168" s="11"/>
      <c r="D168" s="211"/>
      <c r="E168" s="215"/>
    </row>
    <row r="169" spans="1:5" ht="30" customHeight="1">
      <c r="A169" s="774" t="s">
        <v>442</v>
      </c>
      <c r="B169" s="774"/>
      <c r="C169" s="774"/>
      <c r="D169" s="774"/>
      <c r="E169" s="774"/>
    </row>
    <row r="170" spans="1:5" ht="18">
      <c r="A170" s="775" t="s">
        <v>745</v>
      </c>
      <c r="B170" s="775"/>
      <c r="C170" s="775"/>
      <c r="D170" s="775"/>
      <c r="E170" s="775"/>
    </row>
    <row r="171" spans="1:5" ht="18">
      <c r="A171" s="775" t="s">
        <v>1502</v>
      </c>
      <c r="B171" s="775"/>
      <c r="C171" s="775"/>
      <c r="D171" s="775"/>
      <c r="E171" s="775"/>
    </row>
    <row r="172" spans="1:5" ht="30" customHeight="1">
      <c r="A172" s="776" t="s">
        <v>512</v>
      </c>
      <c r="B172" s="776"/>
      <c r="C172" s="776"/>
      <c r="D172" s="776"/>
      <c r="E172" s="776"/>
    </row>
    <row r="173" spans="1:5">
      <c r="A173" s="99"/>
      <c r="B173" s="101"/>
      <c r="C173" s="205"/>
      <c r="D173" s="205"/>
      <c r="E173" s="98"/>
    </row>
    <row r="174" spans="1:5" ht="30" customHeight="1">
      <c r="A174" s="72" t="s">
        <v>724</v>
      </c>
      <c r="B174" s="73" t="s">
        <v>60</v>
      </c>
      <c r="C174" s="73" t="s">
        <v>58</v>
      </c>
      <c r="D174" s="176" t="s">
        <v>519</v>
      </c>
      <c r="E174" s="73" t="s">
        <v>725</v>
      </c>
    </row>
    <row r="175" spans="1:5">
      <c r="A175" s="100" t="s">
        <v>726</v>
      </c>
      <c r="B175" s="97">
        <v>0</v>
      </c>
      <c r="C175" s="97">
        <v>0</v>
      </c>
      <c r="D175" s="97">
        <v>0</v>
      </c>
      <c r="E175" s="160">
        <v>0</v>
      </c>
    </row>
    <row r="176" spans="1:5">
      <c r="A176" s="100" t="s">
        <v>727</v>
      </c>
      <c r="B176" s="97">
        <v>0</v>
      </c>
      <c r="C176" s="97">
        <v>0</v>
      </c>
      <c r="D176" s="97">
        <v>0</v>
      </c>
      <c r="E176" s="160">
        <v>0</v>
      </c>
    </row>
    <row r="177" spans="1:5">
      <c r="A177" s="100" t="s">
        <v>728</v>
      </c>
      <c r="B177" s="97">
        <v>0</v>
      </c>
      <c r="C177" s="97">
        <v>0</v>
      </c>
      <c r="D177" s="97">
        <v>0</v>
      </c>
      <c r="E177" s="160">
        <v>0</v>
      </c>
    </row>
    <row r="178" spans="1:5">
      <c r="A178" s="100" t="s">
        <v>729</v>
      </c>
      <c r="B178" s="97">
        <v>0</v>
      </c>
      <c r="C178" s="97">
        <v>2217.9749999999999</v>
      </c>
      <c r="D178" s="97">
        <v>2217.9749999999999</v>
      </c>
      <c r="E178" s="160">
        <v>0.10145799067689269</v>
      </c>
    </row>
    <row r="179" spans="1:5">
      <c r="A179" s="100" t="s">
        <v>730</v>
      </c>
      <c r="B179" s="97">
        <v>0</v>
      </c>
      <c r="C179" s="97">
        <v>2000</v>
      </c>
      <c r="D179" s="97">
        <v>2000</v>
      </c>
      <c r="E179" s="160">
        <v>9.1487046226303451E-2</v>
      </c>
    </row>
    <row r="180" spans="1:5">
      <c r="A180" s="100" t="s">
        <v>731</v>
      </c>
      <c r="B180" s="97">
        <v>0</v>
      </c>
      <c r="C180" s="97">
        <v>3091.0187099999998</v>
      </c>
      <c r="D180" s="97">
        <v>3091.0187099999998</v>
      </c>
      <c r="E180" s="160">
        <v>0.14139408580406942</v>
      </c>
    </row>
    <row r="181" spans="1:5">
      <c r="A181" s="100" t="s">
        <v>732</v>
      </c>
      <c r="B181" s="97">
        <v>0</v>
      </c>
      <c r="C181" s="97">
        <v>1700.6571999999999</v>
      </c>
      <c r="D181" s="97">
        <v>1700.6571999999999</v>
      </c>
      <c r="E181" s="160">
        <v>7.7794051935747899E-2</v>
      </c>
    </row>
    <row r="182" spans="1:5">
      <c r="A182" s="100" t="s">
        <v>733</v>
      </c>
      <c r="B182" s="97">
        <v>0</v>
      </c>
      <c r="C182" s="97">
        <v>596.49414999999999</v>
      </c>
      <c r="D182" s="97">
        <v>596.49414999999999</v>
      </c>
      <c r="E182" s="160">
        <v>2.7285743937384793E-2</v>
      </c>
    </row>
    <row r="183" spans="1:5">
      <c r="A183" s="100" t="s">
        <v>734</v>
      </c>
      <c r="B183" s="97">
        <v>0</v>
      </c>
      <c r="C183" s="97">
        <v>824.16147000000001</v>
      </c>
      <c r="D183" s="97">
        <v>824.16147000000001</v>
      </c>
      <c r="E183" s="160">
        <v>3.7700049251914107E-2</v>
      </c>
    </row>
    <row r="184" spans="1:5">
      <c r="A184" s="100" t="s">
        <v>735</v>
      </c>
      <c r="B184" s="97">
        <v>0</v>
      </c>
      <c r="C184" s="97">
        <v>494.49741</v>
      </c>
      <c r="D184" s="97">
        <v>494.49741</v>
      </c>
      <c r="E184" s="160">
        <v>2.2620053703728667E-2</v>
      </c>
    </row>
    <row r="185" spans="1:5">
      <c r="A185" s="100" t="s">
        <v>736</v>
      </c>
      <c r="B185" s="97">
        <v>1915.32349</v>
      </c>
      <c r="C185" s="97">
        <v>1126.0838200000001</v>
      </c>
      <c r="D185" s="97">
        <v>3041.4073100000001</v>
      </c>
      <c r="E185" s="160">
        <v>0.13912468558149363</v>
      </c>
    </row>
    <row r="186" spans="1:5">
      <c r="A186" s="100" t="s">
        <v>737</v>
      </c>
      <c r="B186" s="97">
        <v>259.42149000000001</v>
      </c>
      <c r="C186" s="97">
        <v>2698.0734600000001</v>
      </c>
      <c r="D186" s="97">
        <v>2957.4949500000002</v>
      </c>
      <c r="E186" s="160">
        <v>0.13528623860235453</v>
      </c>
    </row>
    <row r="187" spans="1:5">
      <c r="A187" s="100" t="s">
        <v>738</v>
      </c>
      <c r="B187" s="97">
        <v>0</v>
      </c>
      <c r="C187" s="97">
        <v>4633.4969700000001</v>
      </c>
      <c r="D187" s="97">
        <v>4633.4969700000001</v>
      </c>
      <c r="E187" s="160">
        <v>0.2119524757419135</v>
      </c>
    </row>
    <row r="188" spans="1:5">
      <c r="A188" s="100" t="s">
        <v>739</v>
      </c>
      <c r="B188" s="97">
        <v>0</v>
      </c>
      <c r="C188" s="97">
        <v>303.81521999999995</v>
      </c>
      <c r="D188" s="97">
        <v>303.81521999999995</v>
      </c>
      <c r="E188" s="160">
        <v>1.3897578538197274E-2</v>
      </c>
    </row>
    <row r="189" spans="1:5">
      <c r="A189" s="72" t="s">
        <v>160</v>
      </c>
      <c r="B189" s="158">
        <v>2174.7449799999999</v>
      </c>
      <c r="C189" s="158">
        <v>19686.273410000002</v>
      </c>
      <c r="D189" s="158">
        <v>21861.018390000001</v>
      </c>
      <c r="E189" s="161">
        <v>1</v>
      </c>
    </row>
    <row r="190" spans="1:5">
      <c r="A190" s="54" t="s">
        <v>740</v>
      </c>
      <c r="B190" s="160">
        <v>9.948049725784068E-2</v>
      </c>
      <c r="C190" s="160">
        <v>0.90051950274215931</v>
      </c>
      <c r="D190" s="160">
        <v>1</v>
      </c>
      <c r="E190" s="234"/>
    </row>
    <row r="191" spans="1:5" ht="30" customHeight="1">
      <c r="A191" s="435" t="s">
        <v>743</v>
      </c>
      <c r="B191" s="73" t="s">
        <v>60</v>
      </c>
      <c r="C191" s="73" t="s">
        <v>58</v>
      </c>
      <c r="D191" s="176" t="s">
        <v>519</v>
      </c>
      <c r="E191" s="73" t="s">
        <v>682</v>
      </c>
    </row>
    <row r="192" spans="1:5">
      <c r="A192" s="100" t="s">
        <v>726</v>
      </c>
      <c r="B192" s="97">
        <v>0</v>
      </c>
      <c r="C192" s="97">
        <v>0</v>
      </c>
      <c r="D192" s="97">
        <v>0</v>
      </c>
      <c r="E192" s="160">
        <v>0</v>
      </c>
    </row>
    <row r="193" spans="1:5">
      <c r="A193" s="100" t="s">
        <v>727</v>
      </c>
      <c r="B193" s="97">
        <v>0</v>
      </c>
      <c r="C193" s="97">
        <v>0</v>
      </c>
      <c r="D193" s="97">
        <v>0</v>
      </c>
      <c r="E193" s="160">
        <v>0</v>
      </c>
    </row>
    <row r="194" spans="1:5">
      <c r="A194" s="100" t="s">
        <v>728</v>
      </c>
      <c r="B194" s="97">
        <v>0</v>
      </c>
      <c r="C194" s="97">
        <v>0</v>
      </c>
      <c r="D194" s="97">
        <v>0</v>
      </c>
      <c r="E194" s="160">
        <v>0</v>
      </c>
    </row>
    <row r="195" spans="1:5">
      <c r="A195" s="100" t="s">
        <v>729</v>
      </c>
      <c r="B195" s="97">
        <v>0</v>
      </c>
      <c r="C195" s="97">
        <v>1</v>
      </c>
      <c r="D195" s="97">
        <v>1</v>
      </c>
      <c r="E195" s="160">
        <v>8.2918739635157548E-4</v>
      </c>
    </row>
    <row r="196" spans="1:5">
      <c r="A196" s="100" t="s">
        <v>730</v>
      </c>
      <c r="B196" s="97">
        <v>0</v>
      </c>
      <c r="C196" s="97">
        <v>2</v>
      </c>
      <c r="D196" s="97">
        <v>2</v>
      </c>
      <c r="E196" s="160">
        <v>1.658374792703151E-3</v>
      </c>
    </row>
    <row r="197" spans="1:5">
      <c r="A197" s="100" t="s">
        <v>731</v>
      </c>
      <c r="B197" s="97">
        <v>0</v>
      </c>
      <c r="C197" s="97">
        <v>6</v>
      </c>
      <c r="D197" s="97">
        <v>6</v>
      </c>
      <c r="E197" s="160">
        <v>4.9751243781094526E-3</v>
      </c>
    </row>
    <row r="198" spans="1:5">
      <c r="A198" s="100" t="s">
        <v>732</v>
      </c>
      <c r="B198" s="97">
        <v>0</v>
      </c>
      <c r="C198" s="97">
        <v>6</v>
      </c>
      <c r="D198" s="97">
        <v>6</v>
      </c>
      <c r="E198" s="160">
        <v>4.9751243781094526E-3</v>
      </c>
    </row>
    <row r="199" spans="1:5">
      <c r="A199" s="100" t="s">
        <v>733</v>
      </c>
      <c r="B199" s="97">
        <v>0</v>
      </c>
      <c r="C199" s="97">
        <v>4</v>
      </c>
      <c r="D199" s="97">
        <v>4</v>
      </c>
      <c r="E199" s="160">
        <v>3.3167495854063019E-3</v>
      </c>
    </row>
    <row r="200" spans="1:5">
      <c r="A200" s="100" t="s">
        <v>734</v>
      </c>
      <c r="B200" s="97">
        <v>0</v>
      </c>
      <c r="C200" s="97">
        <v>7</v>
      </c>
      <c r="D200" s="97">
        <v>7</v>
      </c>
      <c r="E200" s="160">
        <v>5.8043117744610278E-3</v>
      </c>
    </row>
    <row r="201" spans="1:5">
      <c r="A201" s="100" t="s">
        <v>735</v>
      </c>
      <c r="B201" s="97">
        <v>0</v>
      </c>
      <c r="C201" s="97">
        <v>6</v>
      </c>
      <c r="D201" s="97">
        <v>6</v>
      </c>
      <c r="E201" s="160">
        <v>4.9751243781094526E-3</v>
      </c>
    </row>
    <row r="202" spans="1:5">
      <c r="A202" s="100" t="s">
        <v>736</v>
      </c>
      <c r="B202" s="97">
        <v>33</v>
      </c>
      <c r="C202" s="97">
        <v>22</v>
      </c>
      <c r="D202" s="97">
        <v>55</v>
      </c>
      <c r="E202" s="160">
        <v>4.5605306799336651E-2</v>
      </c>
    </row>
    <row r="203" spans="1:5">
      <c r="A203" s="100" t="s">
        <v>737</v>
      </c>
      <c r="B203" s="97">
        <v>10</v>
      </c>
      <c r="C203" s="97">
        <v>209</v>
      </c>
      <c r="D203" s="97">
        <v>219</v>
      </c>
      <c r="E203" s="160">
        <v>0.18159203980099503</v>
      </c>
    </row>
    <row r="204" spans="1:5">
      <c r="A204" s="100" t="s">
        <v>738</v>
      </c>
      <c r="B204" s="97">
        <v>0</v>
      </c>
      <c r="C204" s="97">
        <v>702</v>
      </c>
      <c r="D204" s="97">
        <v>702</v>
      </c>
      <c r="E204" s="160">
        <v>0.58208955223880599</v>
      </c>
    </row>
    <row r="205" spans="1:5">
      <c r="A205" s="100" t="s">
        <v>739</v>
      </c>
      <c r="B205" s="97">
        <v>0</v>
      </c>
      <c r="C205" s="97">
        <v>198</v>
      </c>
      <c r="D205" s="97">
        <v>198</v>
      </c>
      <c r="E205" s="160">
        <v>0.16417910447761194</v>
      </c>
    </row>
    <row r="206" spans="1:5">
      <c r="A206" s="72" t="s">
        <v>160</v>
      </c>
      <c r="B206" s="158">
        <v>43</v>
      </c>
      <c r="C206" s="158">
        <v>1163</v>
      </c>
      <c r="D206" s="158">
        <v>1206</v>
      </c>
      <c r="E206" s="161">
        <v>1</v>
      </c>
    </row>
    <row r="207" spans="1:5">
      <c r="A207" s="54" t="s">
        <v>740</v>
      </c>
      <c r="B207" s="106">
        <v>3.5655058043117742E-2</v>
      </c>
      <c r="C207" s="106">
        <v>0.96434494195688225</v>
      </c>
      <c r="D207" s="106">
        <v>1</v>
      </c>
      <c r="E207" s="144"/>
    </row>
    <row r="208" spans="1:5" ht="15.75" thickBot="1">
      <c r="A208" s="252"/>
      <c r="B208" s="253"/>
      <c r="C208" s="253"/>
      <c r="D208" s="254"/>
      <c r="E208" s="254"/>
    </row>
    <row r="209" spans="1:5" ht="15.75" thickTop="1">
      <c r="A209" s="782" t="s">
        <v>1463</v>
      </c>
      <c r="B209" s="783"/>
      <c r="C209" s="783"/>
      <c r="D209" s="783"/>
      <c r="E209" s="783"/>
    </row>
    <row r="210" spans="1:5">
      <c r="A210" s="214"/>
      <c r="B210" s="96"/>
      <c r="C210" s="96"/>
      <c r="D210" s="211"/>
      <c r="E210" s="98"/>
    </row>
  </sheetData>
  <mergeCells count="25">
    <mergeCell ref="A43:E43"/>
    <mergeCell ref="A1:E1"/>
    <mergeCell ref="A2:E2"/>
    <mergeCell ref="A3:E3"/>
    <mergeCell ref="A4:E4"/>
    <mergeCell ref="A41:E41"/>
    <mergeCell ref="A129:E129"/>
    <mergeCell ref="A44:E44"/>
    <mergeCell ref="A45:E45"/>
    <mergeCell ref="A46:E46"/>
    <mergeCell ref="A83:E83"/>
    <mergeCell ref="A85:E85"/>
    <mergeCell ref="A86:E86"/>
    <mergeCell ref="A87:E87"/>
    <mergeCell ref="A88:E88"/>
    <mergeCell ref="A125:E125"/>
    <mergeCell ref="A127:E127"/>
    <mergeCell ref="A128:E128"/>
    <mergeCell ref="A209:E209"/>
    <mergeCell ref="A130:E130"/>
    <mergeCell ref="A167:E167"/>
    <mergeCell ref="A169:E169"/>
    <mergeCell ref="A170:E170"/>
    <mergeCell ref="A171:E171"/>
    <mergeCell ref="A172:E172"/>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35" t="s">
        <v>444</v>
      </c>
      <c r="B1" s="735"/>
      <c r="C1" s="735"/>
      <c r="D1" s="735"/>
      <c r="E1" s="735"/>
      <c r="F1" s="735"/>
    </row>
    <row r="2" spans="1:6" ht="18">
      <c r="A2" s="736" t="s">
        <v>488</v>
      </c>
      <c r="B2" s="736"/>
      <c r="C2" s="736"/>
      <c r="D2" s="736"/>
      <c r="E2" s="736"/>
      <c r="F2" s="736"/>
    </row>
    <row r="3" spans="1:6" ht="18">
      <c r="A3" s="736" t="s">
        <v>1502</v>
      </c>
      <c r="B3" s="736"/>
      <c r="C3" s="736"/>
      <c r="D3" s="736"/>
      <c r="E3" s="736"/>
      <c r="F3" s="736"/>
    </row>
    <row r="4" spans="1:6" ht="30" customHeight="1">
      <c r="A4" s="740" t="s">
        <v>512</v>
      </c>
      <c r="B4" s="740"/>
      <c r="C4" s="740"/>
      <c r="D4" s="740"/>
      <c r="E4" s="740"/>
      <c r="F4" s="740"/>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3423996.03259</v>
      </c>
      <c r="C7" s="386">
        <v>519383.10689999996</v>
      </c>
      <c r="D7" s="386">
        <v>0</v>
      </c>
      <c r="E7" s="386">
        <v>0</v>
      </c>
      <c r="F7" s="386">
        <v>3943379.13949</v>
      </c>
    </row>
    <row r="8" spans="1:6">
      <c r="A8" s="187" t="s">
        <v>162</v>
      </c>
      <c r="B8" s="57">
        <v>127476.90631999999</v>
      </c>
      <c r="C8" s="57">
        <v>78905.162030000007</v>
      </c>
      <c r="D8" s="57">
        <v>0</v>
      </c>
      <c r="E8" s="57">
        <v>0</v>
      </c>
      <c r="F8" s="57">
        <v>206382.06834999999</v>
      </c>
    </row>
    <row r="9" spans="1:6">
      <c r="A9" s="58" t="s">
        <v>163</v>
      </c>
      <c r="B9" s="95">
        <v>37780.413500000002</v>
      </c>
      <c r="C9" s="95">
        <v>29196.269230000002</v>
      </c>
      <c r="D9" s="95">
        <v>0</v>
      </c>
      <c r="E9" s="95">
        <v>0</v>
      </c>
      <c r="F9" s="95">
        <v>66976.68273</v>
      </c>
    </row>
    <row r="10" spans="1:6">
      <c r="A10" s="58" t="s">
        <v>164</v>
      </c>
      <c r="B10" s="95">
        <v>78146.29568000001</v>
      </c>
      <c r="C10" s="95">
        <v>43362.031179999998</v>
      </c>
      <c r="D10" s="95">
        <v>0</v>
      </c>
      <c r="E10" s="95">
        <v>0</v>
      </c>
      <c r="F10" s="95">
        <v>121508.32686</v>
      </c>
    </row>
    <row r="11" spans="1:6">
      <c r="A11" s="58" t="s">
        <v>165</v>
      </c>
      <c r="B11" s="95">
        <v>11550.19714</v>
      </c>
      <c r="C11" s="95">
        <v>6346.8616199999997</v>
      </c>
      <c r="D11" s="95">
        <v>0</v>
      </c>
      <c r="E11" s="95">
        <v>0</v>
      </c>
      <c r="F11" s="95">
        <v>17897.05876</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1488</v>
      </c>
      <c r="B14" s="95">
        <v>0</v>
      </c>
      <c r="C14" s="95">
        <v>0</v>
      </c>
      <c r="D14" s="95">
        <v>0</v>
      </c>
      <c r="E14" s="95">
        <v>0</v>
      </c>
      <c r="F14" s="95">
        <v>0</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500787.68183999998</v>
      </c>
      <c r="C17" s="57">
        <v>102879.39773</v>
      </c>
      <c r="D17" s="57">
        <v>0</v>
      </c>
      <c r="E17" s="57">
        <v>0</v>
      </c>
      <c r="F17" s="57">
        <v>603667.07957000006</v>
      </c>
    </row>
    <row r="18" spans="1:6">
      <c r="A18" s="58" t="s">
        <v>172</v>
      </c>
      <c r="B18" s="95">
        <v>0</v>
      </c>
      <c r="C18" s="95">
        <v>0</v>
      </c>
      <c r="D18" s="95">
        <v>0</v>
      </c>
      <c r="E18" s="95">
        <v>0</v>
      </c>
      <c r="F18" s="95">
        <v>0</v>
      </c>
    </row>
    <row r="19" spans="1:6">
      <c r="A19" s="58" t="s">
        <v>173</v>
      </c>
      <c r="B19" s="95">
        <v>404998.21114999999</v>
      </c>
      <c r="C19" s="95">
        <v>12082.184660000001</v>
      </c>
      <c r="D19" s="95">
        <v>0</v>
      </c>
      <c r="E19" s="95">
        <v>0</v>
      </c>
      <c r="F19" s="95">
        <v>417080.39581000002</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41633.21946</v>
      </c>
      <c r="C22" s="95">
        <v>30554.479299999999</v>
      </c>
      <c r="D22" s="95">
        <v>0</v>
      </c>
      <c r="E22" s="95">
        <v>0</v>
      </c>
      <c r="F22" s="95">
        <v>72187.698759999999</v>
      </c>
    </row>
    <row r="23" spans="1:6">
      <c r="A23" s="58" t="s">
        <v>177</v>
      </c>
      <c r="B23" s="95">
        <v>53812.617760000001</v>
      </c>
      <c r="C23" s="95">
        <v>60242.733770000006</v>
      </c>
      <c r="D23" s="95">
        <v>0</v>
      </c>
      <c r="E23" s="95">
        <v>0</v>
      </c>
      <c r="F23" s="95">
        <v>114055.35153</v>
      </c>
    </row>
    <row r="24" spans="1:6">
      <c r="A24" s="58" t="s">
        <v>178</v>
      </c>
      <c r="B24" s="95">
        <v>343.63346999999999</v>
      </c>
      <c r="C24" s="95">
        <v>0</v>
      </c>
      <c r="D24" s="95">
        <v>0</v>
      </c>
      <c r="E24" s="95">
        <v>0</v>
      </c>
      <c r="F24" s="95">
        <v>343.63346999999999</v>
      </c>
    </row>
    <row r="25" spans="1:6">
      <c r="A25" s="58" t="s">
        <v>179</v>
      </c>
      <c r="B25" s="95">
        <v>0</v>
      </c>
      <c r="C25" s="95">
        <v>0</v>
      </c>
      <c r="D25" s="95">
        <v>0</v>
      </c>
      <c r="E25" s="95">
        <v>0</v>
      </c>
      <c r="F25" s="95">
        <v>0</v>
      </c>
    </row>
    <row r="26" spans="1:6">
      <c r="A26" s="187" t="s">
        <v>180</v>
      </c>
      <c r="B26" s="57">
        <v>2634058.10329</v>
      </c>
      <c r="C26" s="57">
        <v>68866.470159999997</v>
      </c>
      <c r="D26" s="57">
        <v>0</v>
      </c>
      <c r="E26" s="57">
        <v>0</v>
      </c>
      <c r="F26" s="57">
        <v>2702924.57345</v>
      </c>
    </row>
    <row r="27" spans="1:6">
      <c r="A27" s="60" t="s">
        <v>181</v>
      </c>
      <c r="B27" s="95">
        <v>2511775.1393400002</v>
      </c>
      <c r="C27" s="95">
        <v>89398.949290000004</v>
      </c>
      <c r="D27" s="95">
        <v>0</v>
      </c>
      <c r="E27" s="95">
        <v>0</v>
      </c>
      <c r="F27" s="95">
        <v>2601174.0886300001</v>
      </c>
    </row>
    <row r="28" spans="1:6">
      <c r="A28" s="58" t="s">
        <v>182</v>
      </c>
      <c r="B28" s="95">
        <v>1577838.5065299999</v>
      </c>
      <c r="C28" s="95">
        <v>54756.053530000005</v>
      </c>
      <c r="D28" s="95">
        <v>0</v>
      </c>
      <c r="E28" s="95">
        <v>0</v>
      </c>
      <c r="F28" s="95">
        <v>1632594.56006</v>
      </c>
    </row>
    <row r="29" spans="1:6">
      <c r="A29" s="58" t="s">
        <v>183</v>
      </c>
      <c r="B29" s="95">
        <v>895958.97517999995</v>
      </c>
      <c r="C29" s="95">
        <v>32098.525829999999</v>
      </c>
      <c r="D29" s="95">
        <v>0</v>
      </c>
      <c r="E29" s="95">
        <v>0</v>
      </c>
      <c r="F29" s="95">
        <v>928057.50101000001</v>
      </c>
    </row>
    <row r="30" spans="1:6">
      <c r="A30" s="58" t="s">
        <v>184</v>
      </c>
      <c r="B30" s="95">
        <v>37977.657630000002</v>
      </c>
      <c r="C30" s="95">
        <v>2544.3699300000003</v>
      </c>
      <c r="D30" s="95">
        <v>0</v>
      </c>
      <c r="E30" s="95">
        <v>0</v>
      </c>
      <c r="F30" s="95">
        <v>40522.027560000002</v>
      </c>
    </row>
    <row r="31" spans="1:6">
      <c r="A31" s="60" t="s">
        <v>185</v>
      </c>
      <c r="B31" s="95">
        <v>7356.1688400000003</v>
      </c>
      <c r="C31" s="95">
        <v>150.66632000000001</v>
      </c>
      <c r="D31" s="95">
        <v>0</v>
      </c>
      <c r="E31" s="95">
        <v>0</v>
      </c>
      <c r="F31" s="95">
        <v>7506.8351600000005</v>
      </c>
    </row>
    <row r="32" spans="1:6">
      <c r="A32" s="58" t="s">
        <v>186</v>
      </c>
      <c r="B32" s="95">
        <v>1187.2282600000001</v>
      </c>
      <c r="C32" s="95">
        <v>20.748619999999999</v>
      </c>
      <c r="D32" s="95">
        <v>0</v>
      </c>
      <c r="E32" s="95">
        <v>0</v>
      </c>
      <c r="F32" s="95">
        <v>1207.9768799999999</v>
      </c>
    </row>
    <row r="33" spans="1:6">
      <c r="A33" s="58" t="s">
        <v>187</v>
      </c>
      <c r="B33" s="95">
        <v>5853.82467</v>
      </c>
      <c r="C33" s="95">
        <v>114.87728</v>
      </c>
      <c r="D33" s="95">
        <v>0</v>
      </c>
      <c r="E33" s="95">
        <v>0</v>
      </c>
      <c r="F33" s="95">
        <v>5968.7019500000006</v>
      </c>
    </row>
    <row r="34" spans="1:6">
      <c r="A34" s="58" t="s">
        <v>188</v>
      </c>
      <c r="B34" s="95">
        <v>315.11590999999999</v>
      </c>
      <c r="C34" s="95">
        <v>15.040419999999999</v>
      </c>
      <c r="D34" s="95">
        <v>0</v>
      </c>
      <c r="E34" s="95">
        <v>0</v>
      </c>
      <c r="F34" s="95">
        <v>330.15633000000003</v>
      </c>
    </row>
    <row r="35" spans="1:6">
      <c r="A35" s="60" t="s">
        <v>189</v>
      </c>
      <c r="B35" s="95">
        <v>31494.176780000002</v>
      </c>
      <c r="C35" s="95">
        <v>5793.3349400000006</v>
      </c>
      <c r="D35" s="95">
        <v>0</v>
      </c>
      <c r="E35" s="95">
        <v>0</v>
      </c>
      <c r="F35" s="95">
        <v>37287.511720000002</v>
      </c>
    </row>
    <row r="36" spans="1:6">
      <c r="A36" s="58" t="s">
        <v>190</v>
      </c>
      <c r="B36" s="95">
        <v>27542.750980000001</v>
      </c>
      <c r="C36" s="95">
        <v>5724.89437</v>
      </c>
      <c r="D36" s="95">
        <v>0</v>
      </c>
      <c r="E36" s="95">
        <v>0</v>
      </c>
      <c r="F36" s="95">
        <v>33267.645349999999</v>
      </c>
    </row>
    <row r="37" spans="1:6">
      <c r="A37" s="58" t="s">
        <v>191</v>
      </c>
      <c r="B37" s="95">
        <v>3890.0747900000001</v>
      </c>
      <c r="C37" s="95">
        <v>68.440570000000008</v>
      </c>
      <c r="D37" s="95">
        <v>0</v>
      </c>
      <c r="E37" s="95">
        <v>0</v>
      </c>
      <c r="F37" s="95">
        <v>3958.5153599999999</v>
      </c>
    </row>
    <row r="38" spans="1:6">
      <c r="A38" s="58" t="s">
        <v>192</v>
      </c>
      <c r="B38" s="95">
        <v>61.351010000000002</v>
      </c>
      <c r="C38" s="95">
        <v>0</v>
      </c>
      <c r="D38" s="95">
        <v>0</v>
      </c>
      <c r="E38" s="95">
        <v>0</v>
      </c>
      <c r="F38" s="95">
        <v>61.351010000000002</v>
      </c>
    </row>
    <row r="39" spans="1:6">
      <c r="A39" s="60" t="s">
        <v>193</v>
      </c>
      <c r="B39" s="95">
        <v>178148.54771000001</v>
      </c>
      <c r="C39" s="95">
        <v>8940.1204600000001</v>
      </c>
      <c r="D39" s="95">
        <v>0</v>
      </c>
      <c r="E39" s="95">
        <v>0</v>
      </c>
      <c r="F39" s="95">
        <v>187088.66816999999</v>
      </c>
    </row>
    <row r="40" spans="1:6">
      <c r="A40" s="58" t="s">
        <v>194</v>
      </c>
      <c r="B40" s="95">
        <v>8884.1213900000002</v>
      </c>
      <c r="C40" s="95">
        <v>661.41006000000004</v>
      </c>
      <c r="D40" s="95">
        <v>0</v>
      </c>
      <c r="E40" s="95">
        <v>0</v>
      </c>
      <c r="F40" s="95">
        <v>9545.5314499999986</v>
      </c>
    </row>
    <row r="41" spans="1:6">
      <c r="A41" s="58" t="s">
        <v>195</v>
      </c>
      <c r="B41" s="95">
        <v>78188.125700000004</v>
      </c>
      <c r="C41" s="95">
        <v>3969.6218399999998</v>
      </c>
      <c r="D41" s="95">
        <v>0</v>
      </c>
      <c r="E41" s="95">
        <v>0</v>
      </c>
      <c r="F41" s="95">
        <v>82157.747540000011</v>
      </c>
    </row>
    <row r="42" spans="1:6">
      <c r="A42" s="58" t="s">
        <v>196</v>
      </c>
      <c r="B42" s="95">
        <v>12.78449</v>
      </c>
      <c r="C42" s="95">
        <v>0.40481</v>
      </c>
      <c r="D42" s="95">
        <v>0</v>
      </c>
      <c r="E42" s="95">
        <v>0</v>
      </c>
      <c r="F42" s="95">
        <v>13.189299999999999</v>
      </c>
    </row>
    <row r="43" spans="1:6">
      <c r="A43" s="58" t="s">
        <v>197</v>
      </c>
      <c r="B43" s="95">
        <v>316.39153999999996</v>
      </c>
      <c r="C43" s="95">
        <v>17.47091</v>
      </c>
      <c r="D43" s="95">
        <v>0</v>
      </c>
      <c r="E43" s="95">
        <v>0</v>
      </c>
      <c r="F43" s="95">
        <v>333.86245000000002</v>
      </c>
    </row>
    <row r="44" spans="1:6">
      <c r="A44" s="58" t="s">
        <v>198</v>
      </c>
      <c r="B44" s="95">
        <v>0</v>
      </c>
      <c r="C44" s="95">
        <v>0</v>
      </c>
      <c r="D44" s="95">
        <v>0</v>
      </c>
      <c r="E44" s="95">
        <v>0</v>
      </c>
      <c r="F44" s="95">
        <v>0</v>
      </c>
    </row>
    <row r="45" spans="1:6">
      <c r="A45" s="58" t="s">
        <v>199</v>
      </c>
      <c r="B45" s="95">
        <v>94.868759999999995</v>
      </c>
      <c r="C45" s="95">
        <v>0</v>
      </c>
      <c r="D45" s="95">
        <v>0</v>
      </c>
      <c r="E45" s="95">
        <v>0</v>
      </c>
      <c r="F45" s="95">
        <v>94.868759999999995</v>
      </c>
    </row>
    <row r="46" spans="1:6">
      <c r="A46" s="58" t="s">
        <v>1194</v>
      </c>
      <c r="B46" s="95">
        <v>36662.782159999995</v>
      </c>
      <c r="C46" s="95">
        <v>1855.0890200000001</v>
      </c>
      <c r="D46" s="95">
        <v>0</v>
      </c>
      <c r="E46" s="95">
        <v>0</v>
      </c>
      <c r="F46" s="95">
        <v>38517.871180000002</v>
      </c>
    </row>
    <row r="47" spans="1:6">
      <c r="A47" s="58" t="s">
        <v>1195</v>
      </c>
      <c r="B47" s="95">
        <v>53527.084670000004</v>
      </c>
      <c r="C47" s="95">
        <v>2422.7263199999998</v>
      </c>
      <c r="D47" s="95">
        <v>0</v>
      </c>
      <c r="E47" s="95">
        <v>0</v>
      </c>
      <c r="F47" s="95">
        <v>55949.810990000005</v>
      </c>
    </row>
    <row r="48" spans="1:6">
      <c r="A48" s="58" t="s">
        <v>1200</v>
      </c>
      <c r="B48" s="95">
        <v>5.22037</v>
      </c>
      <c r="C48" s="95">
        <v>0</v>
      </c>
      <c r="D48" s="95">
        <v>0</v>
      </c>
      <c r="E48" s="95">
        <v>0</v>
      </c>
      <c r="F48" s="95">
        <v>5.22037</v>
      </c>
    </row>
    <row r="49" spans="1:6">
      <c r="A49" s="58" t="s">
        <v>1201</v>
      </c>
      <c r="B49" s="95">
        <v>383.63328999999999</v>
      </c>
      <c r="C49" s="95">
        <v>13.397500000000001</v>
      </c>
      <c r="D49" s="95">
        <v>0</v>
      </c>
      <c r="E49" s="95">
        <v>0</v>
      </c>
      <c r="F49" s="95">
        <v>397.03078999999997</v>
      </c>
    </row>
    <row r="50" spans="1:6">
      <c r="A50" s="58" t="s">
        <v>1219</v>
      </c>
      <c r="B50" s="95">
        <v>0</v>
      </c>
      <c r="C50" s="95">
        <v>0</v>
      </c>
      <c r="D50" s="95">
        <v>0</v>
      </c>
      <c r="E50" s="95">
        <v>0</v>
      </c>
      <c r="F50" s="95">
        <v>0</v>
      </c>
    </row>
    <row r="51" spans="1:6">
      <c r="A51" s="58" t="s">
        <v>1239</v>
      </c>
      <c r="B51" s="95">
        <v>73.535339999999991</v>
      </c>
      <c r="C51" s="95">
        <v>0</v>
      </c>
      <c r="D51" s="95">
        <v>0</v>
      </c>
      <c r="E51" s="95">
        <v>0</v>
      </c>
      <c r="F51" s="95">
        <v>73.535339999999991</v>
      </c>
    </row>
    <row r="52" spans="1:6">
      <c r="A52" s="60" t="s">
        <v>200</v>
      </c>
      <c r="B52" s="95">
        <v>-94715.929380000001</v>
      </c>
      <c r="C52" s="95">
        <v>-35416.600850000003</v>
      </c>
      <c r="D52" s="95">
        <v>0</v>
      </c>
      <c r="E52" s="95">
        <v>0</v>
      </c>
      <c r="F52" s="95">
        <v>-130132.53023</v>
      </c>
    </row>
    <row r="53" spans="1:6">
      <c r="A53" s="61" t="s">
        <v>1273</v>
      </c>
      <c r="B53" s="95">
        <v>-3776.8570099999997</v>
      </c>
      <c r="C53" s="95">
        <v>-802.33755000000008</v>
      </c>
      <c r="D53" s="95">
        <v>0</v>
      </c>
      <c r="E53" s="95">
        <v>0</v>
      </c>
      <c r="F53" s="95">
        <v>-4579.1945599999999</v>
      </c>
    </row>
    <row r="54" spans="1:6">
      <c r="A54" s="58" t="s">
        <v>1299</v>
      </c>
      <c r="B54" s="95">
        <v>-5064.6991500000004</v>
      </c>
      <c r="C54" s="95">
        <v>-739.65198999999996</v>
      </c>
      <c r="D54" s="95">
        <v>0</v>
      </c>
      <c r="E54" s="95">
        <v>0</v>
      </c>
      <c r="F54" s="95">
        <v>-5804.3511399999998</v>
      </c>
    </row>
    <row r="55" spans="1:6">
      <c r="A55" s="58" t="s">
        <v>1274</v>
      </c>
      <c r="B55" s="95">
        <v>-53.984919999999995</v>
      </c>
      <c r="C55" s="95">
        <v>-0.51867999999999992</v>
      </c>
      <c r="D55" s="95">
        <v>0</v>
      </c>
      <c r="E55" s="95">
        <v>0</v>
      </c>
      <c r="F55" s="95">
        <v>-54.503599999999999</v>
      </c>
    </row>
    <row r="56" spans="1:6">
      <c r="A56" s="58" t="s">
        <v>1300</v>
      </c>
      <c r="B56" s="95">
        <v>-366.00425000000001</v>
      </c>
      <c r="C56" s="95">
        <v>-34.488440000000004</v>
      </c>
      <c r="D56" s="95">
        <v>0</v>
      </c>
      <c r="E56" s="95">
        <v>0</v>
      </c>
      <c r="F56" s="95">
        <v>-400.49268999999998</v>
      </c>
    </row>
    <row r="57" spans="1:6">
      <c r="A57" s="58" t="s">
        <v>1275</v>
      </c>
      <c r="B57" s="95">
        <v>-15063.01907</v>
      </c>
      <c r="C57" s="95">
        <v>-3105.2890299999999</v>
      </c>
      <c r="D57" s="95">
        <v>0</v>
      </c>
      <c r="E57" s="95">
        <v>0</v>
      </c>
      <c r="F57" s="95">
        <v>-18168.308100000002</v>
      </c>
    </row>
    <row r="58" spans="1:6">
      <c r="A58" s="58" t="s">
        <v>201</v>
      </c>
      <c r="B58" s="95">
        <v>-823.93885999999998</v>
      </c>
      <c r="C58" s="95">
        <v>-34.220289999999999</v>
      </c>
      <c r="D58" s="95">
        <v>0</v>
      </c>
      <c r="E58" s="95">
        <v>0</v>
      </c>
      <c r="F58" s="95">
        <v>-858.15915000000007</v>
      </c>
    </row>
    <row r="59" spans="1:6">
      <c r="A59" s="61" t="s">
        <v>202</v>
      </c>
      <c r="B59" s="95">
        <v>-52142.761020000005</v>
      </c>
      <c r="C59" s="95">
        <v>-30598.79278</v>
      </c>
      <c r="D59" s="95">
        <v>0</v>
      </c>
      <c r="E59" s="95">
        <v>0</v>
      </c>
      <c r="F59" s="95">
        <v>-82741.553799999994</v>
      </c>
    </row>
    <row r="60" spans="1:6">
      <c r="A60" s="58" t="s">
        <v>203</v>
      </c>
      <c r="B60" s="95">
        <v>-17125.819090000001</v>
      </c>
      <c r="C60" s="95">
        <v>-47.16037</v>
      </c>
      <c r="D60" s="95">
        <v>0</v>
      </c>
      <c r="E60" s="95">
        <v>0</v>
      </c>
      <c r="F60" s="95">
        <v>-17172.979460000002</v>
      </c>
    </row>
    <row r="61" spans="1:6">
      <c r="A61" s="58" t="s">
        <v>204</v>
      </c>
      <c r="B61" s="95">
        <v>0</v>
      </c>
      <c r="C61" s="95">
        <v>-50.070929999999997</v>
      </c>
      <c r="D61" s="95">
        <v>0</v>
      </c>
      <c r="E61" s="95">
        <v>0</v>
      </c>
      <c r="F61" s="95">
        <v>-50.070929999999997</v>
      </c>
    </row>
    <row r="62" spans="1:6">
      <c r="A62" s="58" t="s">
        <v>205</v>
      </c>
      <c r="B62" s="95">
        <v>0</v>
      </c>
      <c r="C62" s="95">
        <v>0</v>
      </c>
      <c r="D62" s="95">
        <v>0</v>
      </c>
      <c r="E62" s="95">
        <v>0</v>
      </c>
      <c r="F62" s="95">
        <v>0</v>
      </c>
    </row>
    <row r="63" spans="1:6">
      <c r="A63" s="58" t="s">
        <v>1003</v>
      </c>
      <c r="B63" s="95">
        <v>-18.590769999999999</v>
      </c>
      <c r="C63" s="95">
        <v>-0.15503999999999998</v>
      </c>
      <c r="D63" s="95">
        <v>0</v>
      </c>
      <c r="E63" s="95">
        <v>0</v>
      </c>
      <c r="F63" s="95">
        <v>-18.745810000000002</v>
      </c>
    </row>
    <row r="64" spans="1:6">
      <c r="A64" s="58" t="s">
        <v>1004</v>
      </c>
      <c r="B64" s="95">
        <v>-164.95909</v>
      </c>
      <c r="C64" s="95">
        <v>-0.40705999999999998</v>
      </c>
      <c r="D64" s="95">
        <v>0</v>
      </c>
      <c r="E64" s="95">
        <v>0</v>
      </c>
      <c r="F64" s="95">
        <v>-165.36615</v>
      </c>
    </row>
    <row r="65" spans="1:6">
      <c r="A65" s="61" t="s">
        <v>1202</v>
      </c>
      <c r="B65" s="95">
        <v>-8.9321200000000012</v>
      </c>
      <c r="C65" s="95">
        <v>0</v>
      </c>
      <c r="D65" s="95">
        <v>0</v>
      </c>
      <c r="E65" s="95">
        <v>0</v>
      </c>
      <c r="F65" s="95">
        <v>-8.9321200000000012</v>
      </c>
    </row>
    <row r="66" spans="1:6">
      <c r="A66" s="58" t="s">
        <v>1203</v>
      </c>
      <c r="B66" s="95">
        <v>-33.656940000000006</v>
      </c>
      <c r="C66" s="95">
        <v>-3.5086900000000001</v>
      </c>
      <c r="D66" s="95">
        <v>0</v>
      </c>
      <c r="E66" s="95">
        <v>0</v>
      </c>
      <c r="F66" s="95">
        <v>-37.16563</v>
      </c>
    </row>
    <row r="67" spans="1:6">
      <c r="A67" s="58" t="s">
        <v>1204</v>
      </c>
      <c r="B67" s="95">
        <v>-59.297260000000001</v>
      </c>
      <c r="C67" s="95">
        <v>0</v>
      </c>
      <c r="D67" s="95">
        <v>0</v>
      </c>
      <c r="E67" s="95">
        <v>0</v>
      </c>
      <c r="F67" s="95">
        <v>-59.297260000000001</v>
      </c>
    </row>
    <row r="68" spans="1:6">
      <c r="A68" s="58" t="s">
        <v>1205</v>
      </c>
      <c r="B68" s="95">
        <v>-13.409829999999999</v>
      </c>
      <c r="C68" s="95">
        <v>0</v>
      </c>
      <c r="D68" s="95">
        <v>0</v>
      </c>
      <c r="E68" s="95">
        <v>0</v>
      </c>
      <c r="F68" s="95">
        <v>-13.409829999999999</v>
      </c>
    </row>
    <row r="69" spans="1:6">
      <c r="A69" s="187" t="s">
        <v>206</v>
      </c>
      <c r="B69" s="57">
        <v>11940.755560000001</v>
      </c>
      <c r="C69" s="57">
        <v>10952.34282</v>
      </c>
      <c r="D69" s="57">
        <v>0</v>
      </c>
      <c r="E69" s="57">
        <v>0</v>
      </c>
      <c r="F69" s="57">
        <v>22893.098379999999</v>
      </c>
    </row>
    <row r="70" spans="1:6">
      <c r="A70" s="58" t="s">
        <v>207</v>
      </c>
      <c r="B70" s="95">
        <v>0</v>
      </c>
      <c r="C70" s="95">
        <v>0</v>
      </c>
      <c r="D70" s="95">
        <v>0</v>
      </c>
      <c r="E70" s="95">
        <v>0</v>
      </c>
      <c r="F70" s="95">
        <v>0</v>
      </c>
    </row>
    <row r="71" spans="1:6">
      <c r="A71" s="61" t="s">
        <v>208</v>
      </c>
      <c r="B71" s="95">
        <v>2982.0679399999999</v>
      </c>
      <c r="C71" s="95">
        <v>10101.133390000001</v>
      </c>
      <c r="D71" s="95">
        <v>0</v>
      </c>
      <c r="E71" s="95">
        <v>0</v>
      </c>
      <c r="F71" s="95">
        <v>13083.20133</v>
      </c>
    </row>
    <row r="72" spans="1:6">
      <c r="A72" s="58" t="s">
        <v>209</v>
      </c>
      <c r="B72" s="95">
        <v>9966.1052500000005</v>
      </c>
      <c r="C72" s="95">
        <v>1451.5826100000002</v>
      </c>
      <c r="D72" s="95">
        <v>0</v>
      </c>
      <c r="E72" s="95">
        <v>0</v>
      </c>
      <c r="F72" s="95">
        <v>11417.68786</v>
      </c>
    </row>
    <row r="73" spans="1:6">
      <c r="A73" s="58" t="s">
        <v>210</v>
      </c>
      <c r="B73" s="95">
        <v>0</v>
      </c>
      <c r="C73" s="95">
        <v>0</v>
      </c>
      <c r="D73" s="95">
        <v>0</v>
      </c>
      <c r="E73" s="95">
        <v>0</v>
      </c>
      <c r="F73" s="95">
        <v>0</v>
      </c>
    </row>
    <row r="74" spans="1:6">
      <c r="A74" s="58" t="s">
        <v>211</v>
      </c>
      <c r="B74" s="95">
        <v>-1007.41763</v>
      </c>
      <c r="C74" s="95">
        <v>-600.37318000000005</v>
      </c>
      <c r="D74" s="95">
        <v>0</v>
      </c>
      <c r="E74" s="95">
        <v>0</v>
      </c>
      <c r="F74" s="95">
        <v>-1607.79081</v>
      </c>
    </row>
    <row r="75" spans="1:6">
      <c r="A75" s="187" t="s">
        <v>212</v>
      </c>
      <c r="B75" s="57">
        <v>3771.5002899999999</v>
      </c>
      <c r="C75" s="57">
        <v>0</v>
      </c>
      <c r="D75" s="57">
        <v>0</v>
      </c>
      <c r="E75" s="57">
        <v>0</v>
      </c>
      <c r="F75" s="57">
        <v>3771.5002899999999</v>
      </c>
    </row>
    <row r="76" spans="1:6">
      <c r="A76" s="58" t="s">
        <v>213</v>
      </c>
      <c r="B76" s="95">
        <v>4074.3734399999998</v>
      </c>
      <c r="C76" s="95">
        <v>0</v>
      </c>
      <c r="D76" s="95">
        <v>0</v>
      </c>
      <c r="E76" s="95">
        <v>0</v>
      </c>
      <c r="F76" s="95">
        <v>4074.3734399999998</v>
      </c>
    </row>
    <row r="77" spans="1:6">
      <c r="A77" s="58" t="s">
        <v>214</v>
      </c>
      <c r="B77" s="95">
        <v>15392.002759999999</v>
      </c>
      <c r="C77" s="95">
        <v>0</v>
      </c>
      <c r="D77" s="95">
        <v>0</v>
      </c>
      <c r="E77" s="95">
        <v>0</v>
      </c>
      <c r="F77" s="95">
        <v>15392.002759999999</v>
      </c>
    </row>
    <row r="78" spans="1:6">
      <c r="A78" s="58" t="s">
        <v>215</v>
      </c>
      <c r="B78" s="95">
        <v>1243.8495600000001</v>
      </c>
      <c r="C78" s="95">
        <v>0</v>
      </c>
      <c r="D78" s="95">
        <v>0</v>
      </c>
      <c r="E78" s="95">
        <v>0</v>
      </c>
      <c r="F78" s="95">
        <v>1243.8495600000001</v>
      </c>
    </row>
    <row r="79" spans="1:6">
      <c r="A79" s="58" t="s">
        <v>216</v>
      </c>
      <c r="B79" s="95">
        <v>12.94</v>
      </c>
      <c r="C79" s="95">
        <v>0</v>
      </c>
      <c r="D79" s="95">
        <v>0</v>
      </c>
      <c r="E79" s="95">
        <v>0</v>
      </c>
      <c r="F79" s="95">
        <v>12.94</v>
      </c>
    </row>
    <row r="80" spans="1:6">
      <c r="A80" s="58" t="s">
        <v>217</v>
      </c>
      <c r="B80" s="95">
        <v>-16951.66547</v>
      </c>
      <c r="C80" s="95">
        <v>0</v>
      </c>
      <c r="D80" s="95">
        <v>0</v>
      </c>
      <c r="E80" s="95">
        <v>0</v>
      </c>
      <c r="F80" s="95">
        <v>-16951.66547</v>
      </c>
    </row>
    <row r="81" spans="1:6">
      <c r="A81" s="187" t="s">
        <v>218</v>
      </c>
      <c r="B81" s="57">
        <v>88578.447769999999</v>
      </c>
      <c r="C81" s="57">
        <v>257779.73415999999</v>
      </c>
      <c r="D81" s="57">
        <v>0</v>
      </c>
      <c r="E81" s="57">
        <v>0</v>
      </c>
      <c r="F81" s="57">
        <v>346358.18193000002</v>
      </c>
    </row>
    <row r="82" spans="1:6">
      <c r="A82" s="58" t="s">
        <v>172</v>
      </c>
      <c r="B82" s="95">
        <v>0</v>
      </c>
      <c r="C82" s="95">
        <v>0</v>
      </c>
      <c r="D82" s="95">
        <v>0</v>
      </c>
      <c r="E82" s="95">
        <v>0</v>
      </c>
      <c r="F82" s="95">
        <v>0</v>
      </c>
    </row>
    <row r="83" spans="1:6">
      <c r="A83" s="58" t="s">
        <v>173</v>
      </c>
      <c r="B83" s="95">
        <v>58890</v>
      </c>
      <c r="C83" s="95">
        <v>13521.06</v>
      </c>
      <c r="D83" s="95">
        <v>0</v>
      </c>
      <c r="E83" s="95">
        <v>0</v>
      </c>
      <c r="F83" s="95">
        <v>72411.06</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246.96007</v>
      </c>
      <c r="C86" s="95">
        <v>0</v>
      </c>
      <c r="D86" s="95">
        <v>0</v>
      </c>
      <c r="E86" s="95">
        <v>0</v>
      </c>
      <c r="F86" s="95">
        <v>246.96007</v>
      </c>
    </row>
    <row r="87" spans="1:6">
      <c r="A87" s="58" t="s">
        <v>220</v>
      </c>
      <c r="B87" s="95">
        <v>58.229120000000002</v>
      </c>
      <c r="C87" s="95">
        <v>466.86178000000001</v>
      </c>
      <c r="D87" s="95">
        <v>0</v>
      </c>
      <c r="E87" s="95">
        <v>0</v>
      </c>
      <c r="F87" s="95">
        <v>525.09090000000003</v>
      </c>
    </row>
    <row r="88" spans="1:6">
      <c r="A88" s="58" t="s">
        <v>177</v>
      </c>
      <c r="B88" s="95">
        <v>28632.032999999999</v>
      </c>
      <c r="C88" s="95">
        <v>243858.20300000001</v>
      </c>
      <c r="D88" s="95">
        <v>0</v>
      </c>
      <c r="E88" s="95">
        <v>0</v>
      </c>
      <c r="F88" s="95">
        <v>272490.23599999998</v>
      </c>
    </row>
    <row r="89" spans="1:6">
      <c r="A89" s="58" t="s">
        <v>221</v>
      </c>
      <c r="B89" s="95">
        <v>1032.94238</v>
      </c>
      <c r="C89" s="95">
        <v>102.47358</v>
      </c>
      <c r="D89" s="95">
        <v>0</v>
      </c>
      <c r="E89" s="95">
        <v>0</v>
      </c>
      <c r="F89" s="95">
        <v>1135.41596</v>
      </c>
    </row>
    <row r="90" spans="1:6">
      <c r="A90" s="58" t="s">
        <v>222</v>
      </c>
      <c r="B90" s="95">
        <v>-281.71679999999998</v>
      </c>
      <c r="C90" s="95">
        <v>-168.86420000000001</v>
      </c>
      <c r="D90" s="95">
        <v>0</v>
      </c>
      <c r="E90" s="95">
        <v>0</v>
      </c>
      <c r="F90" s="95">
        <v>-450.58100000000002</v>
      </c>
    </row>
    <row r="91" spans="1:6">
      <c r="A91" s="187" t="s">
        <v>223</v>
      </c>
      <c r="B91" s="57">
        <v>52804.908889999999</v>
      </c>
      <c r="C91" s="57">
        <v>0</v>
      </c>
      <c r="D91" s="57">
        <v>0</v>
      </c>
      <c r="E91" s="57">
        <v>0</v>
      </c>
      <c r="F91" s="57">
        <v>52804.908889999999</v>
      </c>
    </row>
    <row r="92" spans="1:6">
      <c r="A92" s="58" t="s">
        <v>224</v>
      </c>
      <c r="B92" s="95">
        <v>11820.798929999999</v>
      </c>
      <c r="C92" s="95">
        <v>0</v>
      </c>
      <c r="D92" s="95">
        <v>0</v>
      </c>
      <c r="E92" s="95">
        <v>0</v>
      </c>
      <c r="F92" s="95">
        <v>11820.798929999999</v>
      </c>
    </row>
    <row r="93" spans="1:6">
      <c r="A93" s="58" t="s">
        <v>225</v>
      </c>
      <c r="B93" s="95">
        <v>32365.784739999999</v>
      </c>
      <c r="C93" s="95">
        <v>0</v>
      </c>
      <c r="D93" s="95">
        <v>0</v>
      </c>
      <c r="E93" s="95">
        <v>0</v>
      </c>
      <c r="F93" s="95">
        <v>32365.784739999999</v>
      </c>
    </row>
    <row r="94" spans="1:6">
      <c r="A94" s="58" t="s">
        <v>226</v>
      </c>
      <c r="B94" s="95">
        <v>3714.8240099999998</v>
      </c>
      <c r="C94" s="95">
        <v>0</v>
      </c>
      <c r="D94" s="95">
        <v>0</v>
      </c>
      <c r="E94" s="95">
        <v>0</v>
      </c>
      <c r="F94" s="95">
        <v>3714.8240099999998</v>
      </c>
    </row>
    <row r="95" spans="1:6">
      <c r="A95" s="58" t="s">
        <v>227</v>
      </c>
      <c r="B95" s="95">
        <v>1052.7093600000001</v>
      </c>
      <c r="C95" s="95">
        <v>0</v>
      </c>
      <c r="D95" s="95">
        <v>0</v>
      </c>
      <c r="E95" s="95">
        <v>0</v>
      </c>
      <c r="F95" s="95">
        <v>1052.7093600000001</v>
      </c>
    </row>
    <row r="96" spans="1:6">
      <c r="A96" s="58" t="s">
        <v>228</v>
      </c>
      <c r="B96" s="95">
        <v>2860.1079300000001</v>
      </c>
      <c r="C96" s="95">
        <v>0</v>
      </c>
      <c r="D96" s="95">
        <v>0</v>
      </c>
      <c r="E96" s="95">
        <v>0</v>
      </c>
      <c r="F96" s="95">
        <v>2860.1079300000001</v>
      </c>
    </row>
    <row r="97" spans="1:6">
      <c r="A97" s="58" t="s">
        <v>229</v>
      </c>
      <c r="B97" s="95">
        <v>86.055120000000002</v>
      </c>
      <c r="C97" s="95">
        <v>0</v>
      </c>
      <c r="D97" s="95">
        <v>0</v>
      </c>
      <c r="E97" s="95">
        <v>0</v>
      </c>
      <c r="F97" s="95">
        <v>86.055120000000002</v>
      </c>
    </row>
    <row r="98" spans="1:6">
      <c r="A98" s="58" t="s">
        <v>230</v>
      </c>
      <c r="B98" s="95">
        <v>767.96001999999999</v>
      </c>
      <c r="C98" s="95">
        <v>0</v>
      </c>
      <c r="D98" s="95">
        <v>0</v>
      </c>
      <c r="E98" s="95">
        <v>0</v>
      </c>
      <c r="F98" s="95">
        <v>767.96001999999999</v>
      </c>
    </row>
    <row r="99" spans="1:6">
      <c r="A99" s="58" t="s">
        <v>231</v>
      </c>
      <c r="B99" s="95">
        <v>0</v>
      </c>
      <c r="C99" s="95">
        <v>0</v>
      </c>
      <c r="D99" s="95">
        <v>0</v>
      </c>
      <c r="E99" s="95">
        <v>0</v>
      </c>
      <c r="F99" s="95">
        <v>0</v>
      </c>
    </row>
    <row r="100" spans="1:6">
      <c r="A100" s="58" t="s">
        <v>232</v>
      </c>
      <c r="B100" s="95">
        <v>136.66878</v>
      </c>
      <c r="C100" s="95">
        <v>0</v>
      </c>
      <c r="D100" s="95">
        <v>0</v>
      </c>
      <c r="E100" s="95">
        <v>0</v>
      </c>
      <c r="F100" s="95">
        <v>136.66878</v>
      </c>
    </row>
    <row r="101" spans="1:6">
      <c r="A101" s="187" t="s">
        <v>233</v>
      </c>
      <c r="B101" s="57">
        <v>4577.7286299999996</v>
      </c>
      <c r="C101" s="57">
        <v>0</v>
      </c>
      <c r="D101" s="57">
        <v>0</v>
      </c>
      <c r="E101" s="57">
        <v>0</v>
      </c>
      <c r="F101" s="57">
        <v>4577.7286299999996</v>
      </c>
    </row>
    <row r="102" spans="1:6">
      <c r="A102" s="58" t="s">
        <v>234</v>
      </c>
      <c r="B102" s="95">
        <v>559.94022999999993</v>
      </c>
      <c r="C102" s="95">
        <v>0</v>
      </c>
      <c r="D102" s="95">
        <v>0</v>
      </c>
      <c r="E102" s="95">
        <v>0</v>
      </c>
      <c r="F102" s="95">
        <v>559.94022999999993</v>
      </c>
    </row>
    <row r="103" spans="1:6">
      <c r="A103" s="58" t="s">
        <v>235</v>
      </c>
      <c r="B103" s="95">
        <v>1960.14734</v>
      </c>
      <c r="C103" s="95">
        <v>0</v>
      </c>
      <c r="D103" s="95">
        <v>0</v>
      </c>
      <c r="E103" s="95">
        <v>0</v>
      </c>
      <c r="F103" s="95">
        <v>1960.14734</v>
      </c>
    </row>
    <row r="104" spans="1:6">
      <c r="A104" s="58" t="s">
        <v>236</v>
      </c>
      <c r="B104" s="95">
        <v>33.305</v>
      </c>
      <c r="C104" s="95">
        <v>0</v>
      </c>
      <c r="D104" s="95">
        <v>0</v>
      </c>
      <c r="E104" s="95">
        <v>0</v>
      </c>
      <c r="F104" s="95">
        <v>33.305</v>
      </c>
    </row>
    <row r="105" spans="1:6">
      <c r="A105" s="58" t="s">
        <v>237</v>
      </c>
      <c r="B105" s="95">
        <v>2024.3360600000001</v>
      </c>
      <c r="C105" s="95">
        <v>0</v>
      </c>
      <c r="D105" s="95">
        <v>0</v>
      </c>
      <c r="E105" s="95">
        <v>0</v>
      </c>
      <c r="F105" s="95">
        <v>2024.3360600000001</v>
      </c>
    </row>
    <row r="106" spans="1:6">
      <c r="A106" s="58" t="s">
        <v>238</v>
      </c>
      <c r="B106" s="95">
        <v>0</v>
      </c>
      <c r="C106" s="95">
        <v>0</v>
      </c>
      <c r="D106" s="95">
        <v>0</v>
      </c>
      <c r="E106" s="95">
        <v>0</v>
      </c>
      <c r="F106" s="95">
        <v>0</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2298384.9833299997</v>
      </c>
      <c r="C114" s="57">
        <v>648630.7064299999</v>
      </c>
      <c r="D114" s="57">
        <v>9.5078199999999988</v>
      </c>
      <c r="E114" s="57">
        <v>0</v>
      </c>
      <c r="F114" s="57">
        <v>2947025.1975799999</v>
      </c>
    </row>
    <row r="115" spans="1:6">
      <c r="A115" s="177" t="s">
        <v>247</v>
      </c>
      <c r="B115" s="57">
        <v>1884128.24297</v>
      </c>
      <c r="C115" s="57">
        <v>609882.59532000008</v>
      </c>
      <c r="D115" s="57">
        <v>0</v>
      </c>
      <c r="E115" s="57">
        <v>0</v>
      </c>
      <c r="F115" s="57">
        <v>2494010.8382899999</v>
      </c>
    </row>
    <row r="116" spans="1:6">
      <c r="A116" s="64" t="s">
        <v>248</v>
      </c>
      <c r="B116" s="95">
        <v>3.6512099999999998</v>
      </c>
      <c r="C116" s="95">
        <v>254.31323</v>
      </c>
      <c r="D116" s="95">
        <v>0</v>
      </c>
      <c r="E116" s="95">
        <v>0</v>
      </c>
      <c r="F116" s="95">
        <v>257.96444000000002</v>
      </c>
    </row>
    <row r="117" spans="1:6">
      <c r="A117" s="64" t="s">
        <v>249</v>
      </c>
      <c r="B117" s="95">
        <v>0</v>
      </c>
      <c r="C117" s="95">
        <v>0</v>
      </c>
      <c r="D117" s="95">
        <v>0</v>
      </c>
      <c r="E117" s="95">
        <v>0</v>
      </c>
      <c r="F117" s="95">
        <v>0</v>
      </c>
    </row>
    <row r="118" spans="1:6">
      <c r="A118" s="64" t="s">
        <v>250</v>
      </c>
      <c r="B118" s="95">
        <v>3.6512099999999998</v>
      </c>
      <c r="C118" s="95">
        <v>254.31323</v>
      </c>
      <c r="D118" s="95">
        <v>0</v>
      </c>
      <c r="E118" s="95">
        <v>0</v>
      </c>
      <c r="F118" s="95">
        <v>257.96444000000002</v>
      </c>
    </row>
    <row r="119" spans="1:6">
      <c r="A119" s="64" t="s">
        <v>251</v>
      </c>
      <c r="B119" s="95">
        <v>1473926.15304</v>
      </c>
      <c r="C119" s="95">
        <v>462487.29696000001</v>
      </c>
      <c r="D119" s="95">
        <v>0</v>
      </c>
      <c r="E119" s="95">
        <v>0</v>
      </c>
      <c r="F119" s="95">
        <v>1936413.45</v>
      </c>
    </row>
    <row r="120" spans="1:6">
      <c r="A120" s="64" t="s">
        <v>252</v>
      </c>
      <c r="B120" s="95">
        <v>379335.25052</v>
      </c>
      <c r="C120" s="95">
        <v>136668.23391000001</v>
      </c>
      <c r="D120" s="95">
        <v>0</v>
      </c>
      <c r="E120" s="95">
        <v>0</v>
      </c>
      <c r="F120" s="95">
        <v>516003.48443000001</v>
      </c>
    </row>
    <row r="121" spans="1:6">
      <c r="A121" s="65" t="s">
        <v>253</v>
      </c>
      <c r="B121" s="95">
        <v>13935.8109</v>
      </c>
      <c r="C121" s="95">
        <v>16810.155600000002</v>
      </c>
      <c r="D121" s="95">
        <v>0</v>
      </c>
      <c r="E121" s="95">
        <v>0</v>
      </c>
      <c r="F121" s="95">
        <v>30745.966499999999</v>
      </c>
    </row>
    <row r="122" spans="1:6">
      <c r="A122" s="65" t="s">
        <v>254</v>
      </c>
      <c r="B122" s="95">
        <v>2813.15515</v>
      </c>
      <c r="C122" s="95">
        <v>4189.2569300000005</v>
      </c>
      <c r="D122" s="95">
        <v>0</v>
      </c>
      <c r="E122" s="95">
        <v>0</v>
      </c>
      <c r="F122" s="95">
        <v>7002.4120800000001</v>
      </c>
    </row>
    <row r="123" spans="1:6">
      <c r="A123" s="99" t="s">
        <v>255</v>
      </c>
      <c r="B123" s="95">
        <v>4608.3002100000003</v>
      </c>
      <c r="C123" s="95">
        <v>2322.38834</v>
      </c>
      <c r="D123" s="95">
        <v>0</v>
      </c>
      <c r="E123" s="95">
        <v>0</v>
      </c>
      <c r="F123" s="95">
        <v>6930.6885499999999</v>
      </c>
    </row>
    <row r="124" spans="1:6">
      <c r="A124" s="99" t="s">
        <v>256</v>
      </c>
      <c r="B124" s="95">
        <v>14745.67758</v>
      </c>
      <c r="C124" s="95">
        <v>6935.3463700000002</v>
      </c>
      <c r="D124" s="95">
        <v>0</v>
      </c>
      <c r="E124" s="95">
        <v>0</v>
      </c>
      <c r="F124" s="95">
        <v>21681.023949999999</v>
      </c>
    </row>
    <row r="125" spans="1:6">
      <c r="A125" s="99" t="s">
        <v>257</v>
      </c>
      <c r="B125" s="95">
        <v>37302.388020000006</v>
      </c>
      <c r="C125" s="95">
        <v>11256.447830000001</v>
      </c>
      <c r="D125" s="95">
        <v>0</v>
      </c>
      <c r="E125" s="95">
        <v>0</v>
      </c>
      <c r="F125" s="95">
        <v>48558.835850000003</v>
      </c>
    </row>
    <row r="126" spans="1:6">
      <c r="A126" s="99" t="s">
        <v>258</v>
      </c>
      <c r="B126" s="95">
        <v>253818.37181000001</v>
      </c>
      <c r="C126" s="95">
        <v>68447.125150000007</v>
      </c>
      <c r="D126" s="95">
        <v>0</v>
      </c>
      <c r="E126" s="95">
        <v>0</v>
      </c>
      <c r="F126" s="95">
        <v>322265.49695999996</v>
      </c>
    </row>
    <row r="127" spans="1:6">
      <c r="A127" s="99" t="s">
        <v>1489</v>
      </c>
      <c r="B127" s="95">
        <v>29610.49525</v>
      </c>
      <c r="C127" s="95">
        <v>21708.38666</v>
      </c>
      <c r="D127" s="95">
        <v>0</v>
      </c>
      <c r="E127" s="95">
        <v>0</v>
      </c>
      <c r="F127" s="95">
        <v>51318.881909999996</v>
      </c>
    </row>
    <row r="128" spans="1:6">
      <c r="A128" s="99" t="s">
        <v>1490</v>
      </c>
      <c r="B128" s="95">
        <v>22501.051600000003</v>
      </c>
      <c r="C128" s="95">
        <v>4999.1270300000006</v>
      </c>
      <c r="D128" s="95">
        <v>0</v>
      </c>
      <c r="E128" s="95">
        <v>0</v>
      </c>
      <c r="F128" s="95">
        <v>27500.178629999999</v>
      </c>
    </row>
    <row r="129" spans="1:6">
      <c r="A129" s="156" t="s">
        <v>261</v>
      </c>
      <c r="B129" s="95">
        <v>22618.359370000002</v>
      </c>
      <c r="C129" s="95">
        <v>10033.009119999999</v>
      </c>
      <c r="D129" s="95">
        <v>0</v>
      </c>
      <c r="E129" s="95">
        <v>0</v>
      </c>
      <c r="F129" s="95">
        <v>32651.368489999997</v>
      </c>
    </row>
    <row r="130" spans="1:6">
      <c r="A130" s="156" t="s">
        <v>262</v>
      </c>
      <c r="B130" s="95">
        <v>0</v>
      </c>
      <c r="C130" s="95">
        <v>0</v>
      </c>
      <c r="D130" s="95">
        <v>0</v>
      </c>
      <c r="E130" s="95">
        <v>0</v>
      </c>
      <c r="F130" s="95">
        <v>0</v>
      </c>
    </row>
    <row r="131" spans="1:6">
      <c r="A131" s="64" t="s">
        <v>263</v>
      </c>
      <c r="B131" s="95">
        <v>8244.8288300000004</v>
      </c>
      <c r="C131" s="95">
        <v>439.74209999999999</v>
      </c>
      <c r="D131" s="95">
        <v>0</v>
      </c>
      <c r="E131" s="95">
        <v>0</v>
      </c>
      <c r="F131" s="95">
        <v>8684.5709299999999</v>
      </c>
    </row>
    <row r="132" spans="1:6">
      <c r="A132" s="177" t="s">
        <v>264</v>
      </c>
      <c r="B132" s="57">
        <v>204.91081</v>
      </c>
      <c r="C132" s="57">
        <v>15.19153</v>
      </c>
      <c r="D132" s="57">
        <v>0</v>
      </c>
      <c r="E132" s="57">
        <v>0</v>
      </c>
      <c r="F132" s="57">
        <v>220.10234</v>
      </c>
    </row>
    <row r="133" spans="1:6">
      <c r="A133" s="177" t="s">
        <v>455</v>
      </c>
      <c r="B133" s="57">
        <v>246.43460000000002</v>
      </c>
      <c r="C133" s="57">
        <v>0</v>
      </c>
      <c r="D133" s="57">
        <v>0</v>
      </c>
      <c r="E133" s="57">
        <v>0</v>
      </c>
      <c r="F133" s="57">
        <v>246.43460000000002</v>
      </c>
    </row>
    <row r="134" spans="1:6">
      <c r="A134" s="64" t="s">
        <v>456</v>
      </c>
      <c r="B134" s="95">
        <v>0</v>
      </c>
      <c r="C134" s="95">
        <v>0</v>
      </c>
      <c r="D134" s="95">
        <v>0</v>
      </c>
      <c r="E134" s="95">
        <v>0</v>
      </c>
      <c r="F134" s="95">
        <v>0</v>
      </c>
    </row>
    <row r="135" spans="1:6">
      <c r="A135" s="64" t="s">
        <v>457</v>
      </c>
      <c r="B135" s="95">
        <v>246.43460000000002</v>
      </c>
      <c r="C135" s="95">
        <v>0</v>
      </c>
      <c r="D135" s="95">
        <v>0</v>
      </c>
      <c r="E135" s="95">
        <v>0</v>
      </c>
      <c r="F135" s="95">
        <v>246.43460000000002</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255601.67905999999</v>
      </c>
      <c r="C140" s="57">
        <v>29611.436659999999</v>
      </c>
      <c r="D140" s="57">
        <v>9.5078199999999988</v>
      </c>
      <c r="E140" s="57">
        <v>0</v>
      </c>
      <c r="F140" s="57">
        <v>285222.62354</v>
      </c>
    </row>
    <row r="141" spans="1:6">
      <c r="A141" s="64" t="s">
        <v>266</v>
      </c>
      <c r="B141" s="95">
        <v>0</v>
      </c>
      <c r="C141" s="95">
        <v>0</v>
      </c>
      <c r="D141" s="95">
        <v>0</v>
      </c>
      <c r="E141" s="95">
        <v>0</v>
      </c>
      <c r="F141" s="95">
        <v>0</v>
      </c>
    </row>
    <row r="142" spans="1:6">
      <c r="A142" s="64" t="s">
        <v>1496</v>
      </c>
      <c r="B142" s="95">
        <v>176990</v>
      </c>
      <c r="C142" s="95">
        <v>0</v>
      </c>
      <c r="D142" s="95">
        <v>0</v>
      </c>
      <c r="E142" s="95">
        <v>0</v>
      </c>
      <c r="F142" s="95">
        <v>176990</v>
      </c>
    </row>
    <row r="143" spans="1:6">
      <c r="A143" s="64" t="s">
        <v>268</v>
      </c>
      <c r="B143" s="95">
        <v>0</v>
      </c>
      <c r="C143" s="95">
        <v>0</v>
      </c>
      <c r="D143" s="95">
        <v>0</v>
      </c>
      <c r="E143" s="95">
        <v>0</v>
      </c>
      <c r="F143" s="95">
        <v>0</v>
      </c>
    </row>
    <row r="144" spans="1:6">
      <c r="A144" s="64" t="s">
        <v>269</v>
      </c>
      <c r="B144" s="95">
        <v>0</v>
      </c>
      <c r="C144" s="95">
        <v>0</v>
      </c>
      <c r="D144" s="95">
        <v>0</v>
      </c>
      <c r="E144" s="95">
        <v>0</v>
      </c>
      <c r="F144" s="95">
        <v>0</v>
      </c>
    </row>
    <row r="145" spans="1:6">
      <c r="A145" s="64" t="s">
        <v>1491</v>
      </c>
      <c r="B145" s="95">
        <v>77576.038130000001</v>
      </c>
      <c r="C145" s="95">
        <v>29464.434260000002</v>
      </c>
      <c r="D145" s="95">
        <v>0</v>
      </c>
      <c r="E145" s="95">
        <v>0</v>
      </c>
      <c r="F145" s="95">
        <v>107040.47239</v>
      </c>
    </row>
    <row r="146" spans="1:6">
      <c r="A146" s="64" t="s">
        <v>271</v>
      </c>
      <c r="B146" s="95">
        <v>0</v>
      </c>
      <c r="C146" s="95">
        <v>0</v>
      </c>
      <c r="D146" s="95">
        <v>0</v>
      </c>
      <c r="E146" s="95">
        <v>0</v>
      </c>
      <c r="F146" s="95">
        <v>0</v>
      </c>
    </row>
    <row r="147" spans="1:6">
      <c r="A147" s="64" t="s">
        <v>272</v>
      </c>
      <c r="B147" s="95">
        <v>0</v>
      </c>
      <c r="C147" s="95">
        <v>0</v>
      </c>
      <c r="D147" s="95">
        <v>0</v>
      </c>
      <c r="E147" s="95">
        <v>0</v>
      </c>
      <c r="F147" s="95">
        <v>0</v>
      </c>
    </row>
    <row r="148" spans="1:6">
      <c r="A148" s="64" t="s">
        <v>273</v>
      </c>
      <c r="B148" s="95">
        <v>1035.64093</v>
      </c>
      <c r="C148" s="95">
        <v>147.00239999999999</v>
      </c>
      <c r="D148" s="95">
        <v>9.5078199999999988</v>
      </c>
      <c r="E148" s="95">
        <v>0</v>
      </c>
      <c r="F148" s="95">
        <v>1192.1511499999999</v>
      </c>
    </row>
    <row r="149" spans="1:6">
      <c r="A149" s="177" t="s">
        <v>274</v>
      </c>
      <c r="B149" s="57">
        <v>90359.150400000013</v>
      </c>
      <c r="C149" s="57">
        <v>2636.8985200000002</v>
      </c>
      <c r="D149" s="57">
        <v>0</v>
      </c>
      <c r="E149" s="57">
        <v>0</v>
      </c>
      <c r="F149" s="57">
        <v>92996.048920000001</v>
      </c>
    </row>
    <row r="150" spans="1:6">
      <c r="A150" s="64" t="s">
        <v>207</v>
      </c>
      <c r="B150" s="95">
        <v>69.632379999999998</v>
      </c>
      <c r="C150" s="95">
        <v>0</v>
      </c>
      <c r="D150" s="95">
        <v>0</v>
      </c>
      <c r="E150" s="95">
        <v>0</v>
      </c>
      <c r="F150" s="95">
        <v>69.632379999999998</v>
      </c>
    </row>
    <row r="151" spans="1:6">
      <c r="A151" s="64" t="s">
        <v>209</v>
      </c>
      <c r="B151" s="95">
        <v>51276.034369999994</v>
      </c>
      <c r="C151" s="95">
        <v>2202.7064300000002</v>
      </c>
      <c r="D151" s="95">
        <v>0</v>
      </c>
      <c r="E151" s="95">
        <v>0</v>
      </c>
      <c r="F151" s="95">
        <v>53478.7408</v>
      </c>
    </row>
    <row r="152" spans="1:6">
      <c r="A152" s="64" t="s">
        <v>275</v>
      </c>
      <c r="B152" s="95">
        <v>38816.144159999996</v>
      </c>
      <c r="C152" s="95">
        <v>420.08774</v>
      </c>
      <c r="D152" s="95">
        <v>0</v>
      </c>
      <c r="E152" s="95">
        <v>0</v>
      </c>
      <c r="F152" s="95">
        <v>39236.231899999999</v>
      </c>
    </row>
    <row r="153" spans="1:6">
      <c r="A153" s="64" t="s">
        <v>236</v>
      </c>
      <c r="B153" s="95">
        <v>197.33948999999998</v>
      </c>
      <c r="C153" s="95">
        <v>14.10435</v>
      </c>
      <c r="D153" s="95">
        <v>0</v>
      </c>
      <c r="E153" s="95">
        <v>0</v>
      </c>
      <c r="F153" s="95">
        <v>211.44383999999999</v>
      </c>
    </row>
    <row r="154" spans="1:6">
      <c r="A154" s="64" t="s">
        <v>276</v>
      </c>
      <c r="B154" s="95">
        <v>0</v>
      </c>
      <c r="C154" s="95">
        <v>0</v>
      </c>
      <c r="D154" s="95">
        <v>0</v>
      </c>
      <c r="E154" s="95">
        <v>0</v>
      </c>
      <c r="F154" s="95">
        <v>0</v>
      </c>
    </row>
    <row r="155" spans="1:6">
      <c r="A155" s="177" t="s">
        <v>277</v>
      </c>
      <c r="B155" s="57">
        <v>67844.565489999994</v>
      </c>
      <c r="C155" s="57">
        <v>6484.5844000000006</v>
      </c>
      <c r="D155" s="57">
        <v>0</v>
      </c>
      <c r="E155" s="57">
        <v>0</v>
      </c>
      <c r="F155" s="57">
        <v>74329.149890000001</v>
      </c>
    </row>
    <row r="156" spans="1:6">
      <c r="A156" s="64" t="s">
        <v>278</v>
      </c>
      <c r="B156" s="95">
        <v>55.586150000000004</v>
      </c>
      <c r="C156" s="95">
        <v>0</v>
      </c>
      <c r="D156" s="95">
        <v>0</v>
      </c>
      <c r="E156" s="95">
        <v>0</v>
      </c>
      <c r="F156" s="95">
        <v>55.586150000000004</v>
      </c>
    </row>
    <row r="157" spans="1:6">
      <c r="A157" s="64" t="s">
        <v>279</v>
      </c>
      <c r="B157" s="95">
        <v>0</v>
      </c>
      <c r="C157" s="95">
        <v>0</v>
      </c>
      <c r="D157" s="95">
        <v>0</v>
      </c>
      <c r="E157" s="95">
        <v>0</v>
      </c>
      <c r="F157" s="95">
        <v>0</v>
      </c>
    </row>
    <row r="158" spans="1:6">
      <c r="A158" s="64" t="s">
        <v>280</v>
      </c>
      <c r="B158" s="95">
        <v>51292.988250000002</v>
      </c>
      <c r="C158" s="95">
        <v>2280.7730799999999</v>
      </c>
      <c r="D158" s="95">
        <v>0</v>
      </c>
      <c r="E158" s="95">
        <v>0</v>
      </c>
      <c r="F158" s="95">
        <v>53573.761330000001</v>
      </c>
    </row>
    <row r="159" spans="1:6">
      <c r="A159" s="64" t="s">
        <v>1301</v>
      </c>
      <c r="B159" s="95">
        <v>0</v>
      </c>
      <c r="C159" s="95">
        <v>0</v>
      </c>
      <c r="D159" s="95">
        <v>0</v>
      </c>
      <c r="E159" s="95">
        <v>0</v>
      </c>
      <c r="F159" s="95">
        <v>0</v>
      </c>
    </row>
    <row r="160" spans="1:6">
      <c r="A160" s="64" t="s">
        <v>281</v>
      </c>
      <c r="B160" s="95">
        <v>15920.71386</v>
      </c>
      <c r="C160" s="95">
        <v>4003.6924399999998</v>
      </c>
      <c r="D160" s="95">
        <v>0</v>
      </c>
      <c r="E160" s="95">
        <v>0</v>
      </c>
      <c r="F160" s="95">
        <v>19924.406300000002</v>
      </c>
    </row>
    <row r="161" spans="1:6">
      <c r="A161" s="64" t="s">
        <v>282</v>
      </c>
      <c r="B161" s="95">
        <v>575.27723000000003</v>
      </c>
      <c r="C161" s="95">
        <v>200.11888000000002</v>
      </c>
      <c r="D161" s="95">
        <v>0</v>
      </c>
      <c r="E161" s="95">
        <v>0</v>
      </c>
      <c r="F161" s="95">
        <v>775.39611000000002</v>
      </c>
    </row>
    <row r="162" spans="1:6">
      <c r="A162" s="177" t="s">
        <v>283</v>
      </c>
      <c r="B162" s="57">
        <v>0</v>
      </c>
      <c r="C162" s="57">
        <v>0</v>
      </c>
      <c r="D162" s="57">
        <v>0</v>
      </c>
      <c r="E162" s="57">
        <v>0</v>
      </c>
      <c r="F162" s="57">
        <v>0</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1492</v>
      </c>
      <c r="B165" s="95">
        <v>0</v>
      </c>
      <c r="C165" s="95">
        <v>0</v>
      </c>
      <c r="D165" s="95">
        <v>0</v>
      </c>
      <c r="E165" s="95">
        <v>0</v>
      </c>
      <c r="F165" s="95">
        <v>0</v>
      </c>
    </row>
    <row r="166" spans="1:6">
      <c r="A166" s="64" t="s">
        <v>287</v>
      </c>
      <c r="B166" s="95">
        <v>0</v>
      </c>
      <c r="C166" s="95">
        <v>0</v>
      </c>
      <c r="D166" s="95">
        <v>0</v>
      </c>
      <c r="E166" s="95">
        <v>0</v>
      </c>
      <c r="F166" s="95">
        <v>0</v>
      </c>
    </row>
    <row r="167" spans="1:6">
      <c r="A167" s="177" t="s">
        <v>288</v>
      </c>
      <c r="B167" s="57">
        <v>0</v>
      </c>
      <c r="C167" s="57">
        <v>0</v>
      </c>
      <c r="D167" s="57">
        <v>0</v>
      </c>
      <c r="E167" s="57">
        <v>0</v>
      </c>
      <c r="F167" s="57">
        <v>0</v>
      </c>
    </row>
    <row r="168" spans="1:6">
      <c r="A168" s="64" t="s">
        <v>289</v>
      </c>
      <c r="B168" s="95">
        <v>0</v>
      </c>
      <c r="C168" s="95">
        <v>0</v>
      </c>
      <c r="D168" s="95">
        <v>0</v>
      </c>
      <c r="E168" s="95">
        <v>0</v>
      </c>
      <c r="F168" s="95">
        <v>0</v>
      </c>
    </row>
    <row r="169" spans="1:6">
      <c r="A169" s="64" t="s">
        <v>290</v>
      </c>
      <c r="B169" s="95">
        <v>0</v>
      </c>
      <c r="C169" s="95">
        <v>0</v>
      </c>
      <c r="D169" s="95">
        <v>0</v>
      </c>
      <c r="E169" s="95">
        <v>0</v>
      </c>
      <c r="F169" s="95">
        <v>0</v>
      </c>
    </row>
    <row r="170" spans="1:6">
      <c r="A170" s="64" t="s">
        <v>291</v>
      </c>
      <c r="B170" s="95">
        <v>0</v>
      </c>
      <c r="C170" s="95">
        <v>0</v>
      </c>
      <c r="D170" s="95">
        <v>0</v>
      </c>
      <c r="E170" s="95">
        <v>0</v>
      </c>
      <c r="F170" s="95">
        <v>0</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996353.94238999998</v>
      </c>
      <c r="C176" s="57">
        <v>0</v>
      </c>
      <c r="D176" s="57">
        <v>0</v>
      </c>
      <c r="E176" s="57">
        <v>0</v>
      </c>
      <c r="F176" s="57">
        <v>996353.94238999998</v>
      </c>
    </row>
    <row r="177" spans="1:6">
      <c r="A177" s="63" t="s">
        <v>298</v>
      </c>
      <c r="B177" s="95">
        <v>553432.5</v>
      </c>
      <c r="C177" s="95">
        <v>0</v>
      </c>
      <c r="D177" s="95">
        <v>0</v>
      </c>
      <c r="E177" s="95">
        <v>0</v>
      </c>
      <c r="F177" s="95">
        <v>553432.5</v>
      </c>
    </row>
    <row r="178" spans="1:6">
      <c r="A178" s="64" t="s">
        <v>299</v>
      </c>
      <c r="B178" s="95">
        <v>553432.5</v>
      </c>
      <c r="C178" s="95">
        <v>0</v>
      </c>
      <c r="D178" s="95">
        <v>0</v>
      </c>
      <c r="E178" s="95">
        <v>0</v>
      </c>
      <c r="F178" s="95">
        <v>553432.5</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4.7393199999999993</v>
      </c>
      <c r="C181" s="95">
        <v>0</v>
      </c>
      <c r="D181" s="95">
        <v>0</v>
      </c>
      <c r="E181" s="95">
        <v>0</v>
      </c>
      <c r="F181" s="95">
        <v>4.7393199999999993</v>
      </c>
    </row>
    <row r="182" spans="1:6">
      <c r="A182" s="64" t="s">
        <v>303</v>
      </c>
      <c r="B182" s="95">
        <v>0</v>
      </c>
      <c r="C182" s="95">
        <v>0</v>
      </c>
      <c r="D182" s="95">
        <v>0</v>
      </c>
      <c r="E182" s="95">
        <v>0</v>
      </c>
      <c r="F182" s="95">
        <v>0</v>
      </c>
    </row>
    <row r="183" spans="1:6">
      <c r="A183" s="64" t="s">
        <v>304</v>
      </c>
      <c r="B183" s="95">
        <v>0</v>
      </c>
      <c r="C183" s="95">
        <v>0</v>
      </c>
      <c r="D183" s="95">
        <v>0</v>
      </c>
      <c r="E183" s="95">
        <v>0</v>
      </c>
      <c r="F183" s="95">
        <v>0</v>
      </c>
    </row>
    <row r="184" spans="1:6">
      <c r="A184" s="64" t="s">
        <v>305</v>
      </c>
      <c r="B184" s="95">
        <v>4.7393199999999993</v>
      </c>
      <c r="C184" s="95">
        <v>0</v>
      </c>
      <c r="D184" s="95">
        <v>0</v>
      </c>
      <c r="E184" s="95">
        <v>0</v>
      </c>
      <c r="F184" s="95">
        <v>4.7393199999999993</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427078.28976999997</v>
      </c>
      <c r="C187" s="95">
        <v>0</v>
      </c>
      <c r="D187" s="95">
        <v>0</v>
      </c>
      <c r="E187" s="95">
        <v>0</v>
      </c>
      <c r="F187" s="95">
        <v>427078.28976999997</v>
      </c>
    </row>
    <row r="188" spans="1:6">
      <c r="A188" s="64" t="s">
        <v>309</v>
      </c>
      <c r="B188" s="95">
        <v>31037.95494</v>
      </c>
      <c r="C188" s="95">
        <v>0</v>
      </c>
      <c r="D188" s="95">
        <v>0</v>
      </c>
      <c r="E188" s="95">
        <v>0</v>
      </c>
      <c r="F188" s="95">
        <v>31037.95494</v>
      </c>
    </row>
    <row r="189" spans="1:6">
      <c r="A189" s="64" t="s">
        <v>310</v>
      </c>
      <c r="B189" s="95">
        <v>238861.97042</v>
      </c>
      <c r="C189" s="95">
        <v>0</v>
      </c>
      <c r="D189" s="95">
        <v>0</v>
      </c>
      <c r="E189" s="95">
        <v>0</v>
      </c>
      <c r="F189" s="95">
        <v>238861.97042</v>
      </c>
    </row>
    <row r="190" spans="1:6">
      <c r="A190" s="64" t="s">
        <v>311</v>
      </c>
      <c r="B190" s="95">
        <v>157178.36441000001</v>
      </c>
      <c r="C190" s="95">
        <v>0</v>
      </c>
      <c r="D190" s="95">
        <v>0</v>
      </c>
      <c r="E190" s="95">
        <v>0</v>
      </c>
      <c r="F190" s="95">
        <v>157178.36441000001</v>
      </c>
    </row>
    <row r="191" spans="1:6">
      <c r="A191" s="63" t="s">
        <v>312</v>
      </c>
      <c r="B191" s="95">
        <v>15838.4133</v>
      </c>
      <c r="C191" s="95">
        <v>0</v>
      </c>
      <c r="D191" s="95">
        <v>0</v>
      </c>
      <c r="E191" s="95">
        <v>0</v>
      </c>
      <c r="F191" s="95">
        <v>15838.4133</v>
      </c>
    </row>
    <row r="192" spans="1:6">
      <c r="A192" s="64" t="s">
        <v>313</v>
      </c>
      <c r="B192" s="95">
        <v>0</v>
      </c>
      <c r="C192" s="95">
        <v>0</v>
      </c>
      <c r="D192" s="95">
        <v>0</v>
      </c>
      <c r="E192" s="95">
        <v>0</v>
      </c>
      <c r="F192" s="95">
        <v>0</v>
      </c>
    </row>
    <row r="193" spans="1:6">
      <c r="A193" s="64" t="s">
        <v>314</v>
      </c>
      <c r="B193" s="95">
        <v>15838.4133</v>
      </c>
      <c r="C193" s="95">
        <v>0</v>
      </c>
      <c r="D193" s="95">
        <v>0</v>
      </c>
      <c r="E193" s="95">
        <v>0</v>
      </c>
      <c r="F193" s="95">
        <v>15838.4133</v>
      </c>
    </row>
    <row r="194" spans="1:6">
      <c r="A194" s="72" t="s">
        <v>315</v>
      </c>
      <c r="B194" s="57">
        <v>3294738.9257199997</v>
      </c>
      <c r="C194" s="57">
        <v>648630.7064299999</v>
      </c>
      <c r="D194" s="57">
        <v>9.5078199999999988</v>
      </c>
      <c r="E194" s="57">
        <v>0</v>
      </c>
      <c r="F194" s="57">
        <v>3943379.1399699999</v>
      </c>
    </row>
    <row r="195" spans="1:6">
      <c r="A195" s="72" t="s">
        <v>316</v>
      </c>
      <c r="B195" s="57">
        <v>7113.2923600000004</v>
      </c>
      <c r="C195" s="57">
        <v>0</v>
      </c>
      <c r="D195" s="57">
        <v>0</v>
      </c>
      <c r="E195" s="57">
        <v>0</v>
      </c>
      <c r="F195" s="57">
        <v>7113.2923600000004</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5123.5479800000003</v>
      </c>
      <c r="C202" s="95">
        <v>0</v>
      </c>
      <c r="D202" s="95">
        <v>0</v>
      </c>
      <c r="E202" s="95">
        <v>0</v>
      </c>
      <c r="F202" s="95">
        <v>5123.5479800000003</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1493</v>
      </c>
      <c r="B205" s="95">
        <v>1946.37699</v>
      </c>
      <c r="C205" s="95">
        <v>0</v>
      </c>
      <c r="D205" s="95">
        <v>0</v>
      </c>
      <c r="E205" s="95">
        <v>0</v>
      </c>
      <c r="F205" s="95">
        <v>1946.37699</v>
      </c>
    </row>
    <row r="206" spans="1:6">
      <c r="A206" s="64" t="s">
        <v>327</v>
      </c>
      <c r="B206" s="95">
        <v>0</v>
      </c>
      <c r="C206" s="95">
        <v>0</v>
      </c>
      <c r="D206" s="95">
        <v>0</v>
      </c>
      <c r="E206" s="95">
        <v>0</v>
      </c>
      <c r="F206" s="95">
        <v>0</v>
      </c>
    </row>
    <row r="207" spans="1:6">
      <c r="A207" s="64" t="s">
        <v>328</v>
      </c>
      <c r="B207" s="95">
        <v>3177.1709900000001</v>
      </c>
      <c r="C207" s="95">
        <v>0</v>
      </c>
      <c r="D207" s="95">
        <v>0</v>
      </c>
      <c r="E207" s="95">
        <v>0</v>
      </c>
      <c r="F207" s="95">
        <v>3177.1709900000001</v>
      </c>
    </row>
    <row r="208" spans="1:6">
      <c r="A208" s="63" t="s">
        <v>329</v>
      </c>
      <c r="B208" s="95">
        <v>0</v>
      </c>
      <c r="C208" s="95">
        <v>0</v>
      </c>
      <c r="D208" s="95">
        <v>0</v>
      </c>
      <c r="E208" s="95">
        <v>0</v>
      </c>
      <c r="F208" s="95">
        <v>0</v>
      </c>
    </row>
    <row r="209" spans="1:6">
      <c r="A209" s="63" t="s">
        <v>330</v>
      </c>
      <c r="B209" s="95">
        <v>1989.7443799999999</v>
      </c>
      <c r="C209" s="95">
        <v>0</v>
      </c>
      <c r="D209" s="95">
        <v>0</v>
      </c>
      <c r="E209" s="95">
        <v>0</v>
      </c>
      <c r="F209" s="95">
        <v>1989.7443799999999</v>
      </c>
    </row>
    <row r="210" spans="1:6">
      <c r="A210" s="64" t="s">
        <v>331</v>
      </c>
      <c r="B210" s="95">
        <v>0</v>
      </c>
      <c r="C210" s="95">
        <v>0</v>
      </c>
      <c r="D210" s="95">
        <v>0</v>
      </c>
      <c r="E210" s="95">
        <v>0</v>
      </c>
      <c r="F210" s="95">
        <v>0</v>
      </c>
    </row>
    <row r="211" spans="1:6">
      <c r="A211" s="64" t="s">
        <v>332</v>
      </c>
      <c r="B211" s="95">
        <v>1989.7443799999999</v>
      </c>
      <c r="C211" s="95">
        <v>0</v>
      </c>
      <c r="D211" s="95">
        <v>0</v>
      </c>
      <c r="E211" s="95">
        <v>0</v>
      </c>
      <c r="F211" s="95">
        <v>1989.7443799999999</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752857.09759999998</v>
      </c>
      <c r="C215" s="57">
        <v>7066334.0940399999</v>
      </c>
      <c r="D215" s="57">
        <v>1023.5756</v>
      </c>
      <c r="E215" s="57">
        <v>0</v>
      </c>
      <c r="F215" s="57">
        <v>7820214.76724</v>
      </c>
    </row>
    <row r="216" spans="1:6">
      <c r="A216" s="63" t="s">
        <v>337</v>
      </c>
      <c r="B216" s="95">
        <v>0</v>
      </c>
      <c r="C216" s="95">
        <v>0</v>
      </c>
      <c r="D216" s="95">
        <v>0</v>
      </c>
      <c r="E216" s="95">
        <v>0</v>
      </c>
      <c r="F216" s="95">
        <v>0</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0</v>
      </c>
      <c r="C219" s="95">
        <v>0</v>
      </c>
      <c r="D219" s="95">
        <v>0</v>
      </c>
      <c r="E219" s="95">
        <v>0</v>
      </c>
      <c r="F219" s="95">
        <v>0</v>
      </c>
    </row>
    <row r="220" spans="1:6">
      <c r="A220" s="63" t="s">
        <v>341</v>
      </c>
      <c r="B220" s="95">
        <v>0</v>
      </c>
      <c r="C220" s="95">
        <v>144.54445999999999</v>
      </c>
      <c r="D220" s="95">
        <v>0</v>
      </c>
      <c r="E220" s="95">
        <v>0</v>
      </c>
      <c r="F220" s="95">
        <v>144.54445999999999</v>
      </c>
    </row>
    <row r="221" spans="1:6">
      <c r="A221" s="64" t="s">
        <v>342</v>
      </c>
      <c r="B221" s="95">
        <v>0</v>
      </c>
      <c r="C221" s="95">
        <v>0</v>
      </c>
      <c r="D221" s="95">
        <v>0</v>
      </c>
      <c r="E221" s="95">
        <v>0</v>
      </c>
      <c r="F221" s="95">
        <v>0</v>
      </c>
    </row>
    <row r="222" spans="1:6">
      <c r="A222" s="64" t="s">
        <v>343</v>
      </c>
      <c r="B222" s="95">
        <v>0</v>
      </c>
      <c r="C222" s="95">
        <v>144.54445999999999</v>
      </c>
      <c r="D222" s="95">
        <v>0</v>
      </c>
      <c r="E222" s="95">
        <v>0</v>
      </c>
      <c r="F222" s="95">
        <v>144.54445999999999</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694153.28182999999</v>
      </c>
      <c r="C232" s="95">
        <v>5024049.8872400001</v>
      </c>
      <c r="D232" s="95">
        <v>0</v>
      </c>
      <c r="E232" s="95">
        <v>0</v>
      </c>
      <c r="F232" s="95">
        <v>5718203.1690699998</v>
      </c>
    </row>
    <row r="233" spans="1:6">
      <c r="A233" s="64" t="s">
        <v>354</v>
      </c>
      <c r="B233" s="95">
        <v>677655.38587</v>
      </c>
      <c r="C233" s="95">
        <v>5007135.1418100009</v>
      </c>
      <c r="D233" s="95">
        <v>0</v>
      </c>
      <c r="E233" s="95">
        <v>0</v>
      </c>
      <c r="F233" s="95">
        <v>5684790.5276800003</v>
      </c>
    </row>
    <row r="234" spans="1:6">
      <c r="A234" s="64" t="s">
        <v>355</v>
      </c>
      <c r="B234" s="95">
        <v>0</v>
      </c>
      <c r="C234" s="95">
        <v>0</v>
      </c>
      <c r="D234" s="95">
        <v>0</v>
      </c>
      <c r="E234" s="95">
        <v>0</v>
      </c>
      <c r="F234" s="95">
        <v>0</v>
      </c>
    </row>
    <row r="235" spans="1:6">
      <c r="A235" s="64" t="s">
        <v>356</v>
      </c>
      <c r="B235" s="95">
        <v>0</v>
      </c>
      <c r="C235" s="95">
        <v>12156.78436</v>
      </c>
      <c r="D235" s="95">
        <v>0</v>
      </c>
      <c r="E235" s="95">
        <v>0</v>
      </c>
      <c r="F235" s="95">
        <v>12156.78436</v>
      </c>
    </row>
    <row r="236" spans="1:6">
      <c r="A236" s="64" t="s">
        <v>357</v>
      </c>
      <c r="B236" s="95">
        <v>0</v>
      </c>
      <c r="C236" s="95">
        <v>0</v>
      </c>
      <c r="D236" s="95">
        <v>0</v>
      </c>
      <c r="E236" s="95">
        <v>0</v>
      </c>
      <c r="F236" s="95">
        <v>0</v>
      </c>
    </row>
    <row r="237" spans="1:6">
      <c r="A237" s="64" t="s">
        <v>358</v>
      </c>
      <c r="B237" s="95">
        <v>11641.841</v>
      </c>
      <c r="C237" s="95">
        <v>4586.4610700000003</v>
      </c>
      <c r="D237" s="95">
        <v>0</v>
      </c>
      <c r="E237" s="95">
        <v>0</v>
      </c>
      <c r="F237" s="95">
        <v>16228.30207</v>
      </c>
    </row>
    <row r="238" spans="1:6">
      <c r="A238" s="64" t="s">
        <v>359</v>
      </c>
      <c r="B238" s="95">
        <v>0</v>
      </c>
      <c r="C238" s="95">
        <v>171.5</v>
      </c>
      <c r="D238" s="95">
        <v>0</v>
      </c>
      <c r="E238" s="95">
        <v>0</v>
      </c>
      <c r="F238" s="95">
        <v>171.5</v>
      </c>
    </row>
    <row r="239" spans="1:6">
      <c r="A239" s="64" t="s">
        <v>360</v>
      </c>
      <c r="B239" s="95">
        <v>0</v>
      </c>
      <c r="C239" s="95">
        <v>0</v>
      </c>
      <c r="D239" s="95">
        <v>0</v>
      </c>
      <c r="E239" s="95">
        <v>0</v>
      </c>
      <c r="F239" s="95">
        <v>0</v>
      </c>
    </row>
    <row r="240" spans="1:6">
      <c r="A240" s="64" t="s">
        <v>361</v>
      </c>
      <c r="B240" s="95">
        <v>4856.0549600000004</v>
      </c>
      <c r="C240" s="95">
        <v>0</v>
      </c>
      <c r="D240" s="95">
        <v>0</v>
      </c>
      <c r="E240" s="95">
        <v>0</v>
      </c>
      <c r="F240" s="95">
        <v>4856.0549600000004</v>
      </c>
    </row>
    <row r="241" spans="1:6">
      <c r="A241" s="63" t="s">
        <v>362</v>
      </c>
      <c r="B241" s="95">
        <v>58703.815770000001</v>
      </c>
      <c r="C241" s="95">
        <v>2042139.6623399998</v>
      </c>
      <c r="D241" s="95">
        <v>1023.5756</v>
      </c>
      <c r="E241" s="95">
        <v>0</v>
      </c>
      <c r="F241" s="95">
        <v>2101867.0537100001</v>
      </c>
    </row>
    <row r="242" spans="1:6">
      <c r="A242" s="64" t="s">
        <v>363</v>
      </c>
      <c r="B242" s="95">
        <v>29976.701149999997</v>
      </c>
      <c r="C242" s="95">
        <v>14153.907279999999</v>
      </c>
      <c r="D242" s="95">
        <v>0</v>
      </c>
      <c r="E242" s="95">
        <v>0</v>
      </c>
      <c r="F242" s="95">
        <v>44130.60843</v>
      </c>
    </row>
    <row r="243" spans="1:6">
      <c r="A243" s="64" t="s">
        <v>364</v>
      </c>
      <c r="B243" s="95">
        <v>0</v>
      </c>
      <c r="C243" s="95">
        <v>0</v>
      </c>
      <c r="D243" s="95">
        <v>0</v>
      </c>
      <c r="E243" s="95">
        <v>0</v>
      </c>
      <c r="F243" s="95">
        <v>0</v>
      </c>
    </row>
    <row r="244" spans="1:6">
      <c r="A244" s="64" t="s">
        <v>365</v>
      </c>
      <c r="B244" s="95">
        <v>3383.7365499999996</v>
      </c>
      <c r="C244" s="95">
        <v>20340.231359999998</v>
      </c>
      <c r="D244" s="95">
        <v>582.77710000000002</v>
      </c>
      <c r="E244" s="95">
        <v>0</v>
      </c>
      <c r="F244" s="95">
        <v>24306.745010000002</v>
      </c>
    </row>
    <row r="245" spans="1:6">
      <c r="A245" s="64" t="s">
        <v>366</v>
      </c>
      <c r="B245" s="95">
        <v>12270.564539999999</v>
      </c>
      <c r="C245" s="95">
        <v>10130.641380000001</v>
      </c>
      <c r="D245" s="95">
        <v>0</v>
      </c>
      <c r="E245" s="95">
        <v>0</v>
      </c>
      <c r="F245" s="95">
        <v>22401.20592</v>
      </c>
    </row>
    <row r="246" spans="1:6">
      <c r="A246" s="64" t="s">
        <v>1494</v>
      </c>
      <c r="B246" s="95">
        <v>0</v>
      </c>
      <c r="C246" s="95">
        <v>0</v>
      </c>
      <c r="D246" s="95">
        <v>0</v>
      </c>
      <c r="E246" s="95">
        <v>0</v>
      </c>
      <c r="F246" s="95">
        <v>0</v>
      </c>
    </row>
    <row r="247" spans="1:6">
      <c r="A247" s="64" t="s">
        <v>367</v>
      </c>
      <c r="B247" s="95">
        <v>13072.813529999999</v>
      </c>
      <c r="C247" s="95">
        <v>1997514.8823199999</v>
      </c>
      <c r="D247" s="95">
        <v>440.79849999999999</v>
      </c>
      <c r="E247" s="95">
        <v>0</v>
      </c>
      <c r="F247" s="95">
        <v>2011028.4943499998</v>
      </c>
    </row>
    <row r="248" spans="1:6">
      <c r="A248" s="63" t="s">
        <v>368</v>
      </c>
      <c r="B248" s="95">
        <v>0</v>
      </c>
      <c r="C248" s="95">
        <v>0</v>
      </c>
      <c r="D248" s="95">
        <v>0</v>
      </c>
      <c r="E248" s="95">
        <v>0</v>
      </c>
      <c r="F248" s="95">
        <v>0</v>
      </c>
    </row>
    <row r="249" spans="1:6">
      <c r="A249" s="64" t="s">
        <v>369</v>
      </c>
      <c r="B249" s="95">
        <v>0</v>
      </c>
      <c r="C249" s="95">
        <v>0</v>
      </c>
      <c r="D249" s="95">
        <v>0</v>
      </c>
      <c r="E249" s="95">
        <v>0</v>
      </c>
      <c r="F249" s="95">
        <v>0</v>
      </c>
    </row>
    <row r="250" spans="1:6">
      <c r="A250" s="64" t="s">
        <v>370</v>
      </c>
      <c r="B250" s="95">
        <v>0</v>
      </c>
      <c r="C250" s="95">
        <v>0</v>
      </c>
      <c r="D250" s="95">
        <v>0</v>
      </c>
      <c r="E250" s="95">
        <v>0</v>
      </c>
      <c r="F250" s="95">
        <v>0</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142833.75919000001</v>
      </c>
      <c r="C254" s="57">
        <v>7200.7339299999994</v>
      </c>
      <c r="D254" s="57">
        <v>0</v>
      </c>
      <c r="E254" s="57">
        <v>0</v>
      </c>
      <c r="F254" s="57">
        <v>150034.49312</v>
      </c>
    </row>
    <row r="255" spans="1:6">
      <c r="A255" s="99" t="s">
        <v>373</v>
      </c>
      <c r="B255" s="95">
        <v>2.55511</v>
      </c>
      <c r="C255" s="95">
        <v>51.219850000000001</v>
      </c>
      <c r="D255" s="95">
        <v>0</v>
      </c>
      <c r="E255" s="95">
        <v>0</v>
      </c>
      <c r="F255" s="95">
        <v>53.77496</v>
      </c>
    </row>
    <row r="256" spans="1:6">
      <c r="A256" s="99" t="s">
        <v>374</v>
      </c>
      <c r="B256" s="95">
        <v>9989.6677500000005</v>
      </c>
      <c r="C256" s="95">
        <v>737.10302000000001</v>
      </c>
      <c r="D256" s="95">
        <v>0</v>
      </c>
      <c r="E256" s="95">
        <v>0</v>
      </c>
      <c r="F256" s="95">
        <v>10726.770769999999</v>
      </c>
    </row>
    <row r="257" spans="1:6">
      <c r="A257" s="99" t="s">
        <v>375</v>
      </c>
      <c r="B257" s="95">
        <v>77546.495239999989</v>
      </c>
      <c r="C257" s="95">
        <v>3361.9229700000001</v>
      </c>
      <c r="D257" s="95">
        <v>0</v>
      </c>
      <c r="E257" s="95">
        <v>0</v>
      </c>
      <c r="F257" s="95">
        <v>80908.418209999989</v>
      </c>
    </row>
    <row r="258" spans="1:6">
      <c r="A258" s="99" t="s">
        <v>376</v>
      </c>
      <c r="B258" s="95">
        <v>48982.214110000001</v>
      </c>
      <c r="C258" s="95">
        <v>1948.5845900000002</v>
      </c>
      <c r="D258" s="95">
        <v>0</v>
      </c>
      <c r="E258" s="95">
        <v>0</v>
      </c>
      <c r="F258" s="95">
        <v>50930.798699999999</v>
      </c>
    </row>
    <row r="259" spans="1:6">
      <c r="A259" s="99" t="s">
        <v>377</v>
      </c>
      <c r="B259" s="95">
        <v>161.07465999999999</v>
      </c>
      <c r="C259" s="95">
        <v>1.6640599999999999</v>
      </c>
      <c r="D259" s="95">
        <v>0</v>
      </c>
      <c r="E259" s="95">
        <v>0</v>
      </c>
      <c r="F259" s="95">
        <v>162.73872</v>
      </c>
    </row>
    <row r="260" spans="1:6">
      <c r="A260" s="99" t="s">
        <v>378</v>
      </c>
      <c r="B260" s="95">
        <v>155.73985999999999</v>
      </c>
      <c r="C260" s="95">
        <v>10.78914</v>
      </c>
      <c r="D260" s="95">
        <v>0</v>
      </c>
      <c r="E260" s="95">
        <v>0</v>
      </c>
      <c r="F260" s="95">
        <v>166.529</v>
      </c>
    </row>
    <row r="261" spans="1:6">
      <c r="A261" s="99" t="s">
        <v>379</v>
      </c>
      <c r="B261" s="95">
        <v>2718.5062900000003</v>
      </c>
      <c r="C261" s="95">
        <v>845.22400000000005</v>
      </c>
      <c r="D261" s="95">
        <v>0</v>
      </c>
      <c r="E261" s="95">
        <v>0</v>
      </c>
      <c r="F261" s="95">
        <v>3563.73029</v>
      </c>
    </row>
    <row r="262" spans="1:6">
      <c r="A262" s="99" t="s">
        <v>380</v>
      </c>
      <c r="B262" s="95">
        <v>554.04250000000002</v>
      </c>
      <c r="C262" s="95">
        <v>0</v>
      </c>
      <c r="D262" s="95">
        <v>0</v>
      </c>
      <c r="E262" s="95">
        <v>0</v>
      </c>
      <c r="F262" s="95">
        <v>554.04250000000002</v>
      </c>
    </row>
    <row r="263" spans="1:6">
      <c r="A263" s="99" t="s">
        <v>381</v>
      </c>
      <c r="B263" s="95">
        <v>0</v>
      </c>
      <c r="C263" s="95">
        <v>0</v>
      </c>
      <c r="D263" s="95">
        <v>0</v>
      </c>
      <c r="E263" s="95">
        <v>0</v>
      </c>
      <c r="F263" s="95">
        <v>0</v>
      </c>
    </row>
    <row r="264" spans="1:6">
      <c r="A264" s="99" t="s">
        <v>382</v>
      </c>
      <c r="B264" s="95">
        <v>2682.2090499999999</v>
      </c>
      <c r="C264" s="95">
        <v>244.22629999999998</v>
      </c>
      <c r="D264" s="95">
        <v>0</v>
      </c>
      <c r="E264" s="95">
        <v>0</v>
      </c>
      <c r="F264" s="95">
        <v>2926.4353500000002</v>
      </c>
    </row>
    <row r="265" spans="1:6">
      <c r="A265" s="99" t="s">
        <v>383</v>
      </c>
      <c r="B265" s="95">
        <v>41.254620000000003</v>
      </c>
      <c r="C265" s="95">
        <v>0</v>
      </c>
      <c r="D265" s="95">
        <v>0</v>
      </c>
      <c r="E265" s="95">
        <v>0</v>
      </c>
      <c r="F265" s="95">
        <v>41.254620000000003</v>
      </c>
    </row>
    <row r="266" spans="1:6">
      <c r="A266" s="216" t="s">
        <v>384</v>
      </c>
      <c r="B266" s="57">
        <v>-43141.091820000001</v>
      </c>
      <c r="C266" s="57">
        <v>-1902.96379</v>
      </c>
      <c r="D266" s="57">
        <v>0</v>
      </c>
      <c r="E266" s="57">
        <v>0</v>
      </c>
      <c r="F266" s="57">
        <v>-45044.055609999996</v>
      </c>
    </row>
    <row r="267" spans="1:6">
      <c r="A267" s="99" t="s">
        <v>385</v>
      </c>
      <c r="B267" s="95">
        <v>-38907.998540000001</v>
      </c>
      <c r="C267" s="95">
        <v>-1441.96018</v>
      </c>
      <c r="D267" s="95">
        <v>0</v>
      </c>
      <c r="E267" s="95">
        <v>0</v>
      </c>
      <c r="F267" s="95">
        <v>-40349.958720000002</v>
      </c>
    </row>
    <row r="268" spans="1:6">
      <c r="A268" s="99" t="s">
        <v>386</v>
      </c>
      <c r="B268" s="95">
        <v>0</v>
      </c>
      <c r="C268" s="95">
        <v>0</v>
      </c>
      <c r="D268" s="95">
        <v>0</v>
      </c>
      <c r="E268" s="95">
        <v>0</v>
      </c>
      <c r="F268" s="95">
        <v>0</v>
      </c>
    </row>
    <row r="269" spans="1:6">
      <c r="A269" s="99" t="s">
        <v>387</v>
      </c>
      <c r="B269" s="95">
        <v>-4150.7686000000003</v>
      </c>
      <c r="C269" s="95">
        <v>-437.76384000000002</v>
      </c>
      <c r="D269" s="95">
        <v>0</v>
      </c>
      <c r="E269" s="95">
        <v>0</v>
      </c>
      <c r="F269" s="95">
        <v>-4588.5324400000009</v>
      </c>
    </row>
    <row r="270" spans="1:6">
      <c r="A270" s="99" t="s">
        <v>388</v>
      </c>
      <c r="B270" s="95">
        <v>-80.626449999999991</v>
      </c>
      <c r="C270" s="95">
        <v>-23.23977</v>
      </c>
      <c r="D270" s="95">
        <v>0</v>
      </c>
      <c r="E270" s="95">
        <v>0</v>
      </c>
      <c r="F270" s="95">
        <v>-103.86622</v>
      </c>
    </row>
    <row r="271" spans="1:6">
      <c r="A271" s="99" t="s">
        <v>389</v>
      </c>
      <c r="B271" s="95">
        <v>0</v>
      </c>
      <c r="C271" s="95">
        <v>0</v>
      </c>
      <c r="D271" s="95">
        <v>0</v>
      </c>
      <c r="E271" s="95">
        <v>0</v>
      </c>
      <c r="F271" s="95">
        <v>0</v>
      </c>
    </row>
    <row r="272" spans="1:6">
      <c r="A272" s="156" t="s">
        <v>390</v>
      </c>
      <c r="B272" s="95">
        <v>0</v>
      </c>
      <c r="C272" s="95">
        <v>0</v>
      </c>
      <c r="D272" s="95">
        <v>0</v>
      </c>
      <c r="E272" s="95">
        <v>0</v>
      </c>
      <c r="F272" s="95">
        <v>0</v>
      </c>
    </row>
    <row r="273" spans="1:6">
      <c r="A273" s="99" t="s">
        <v>461</v>
      </c>
      <c r="B273" s="95">
        <v>-1.6982300000000001</v>
      </c>
      <c r="C273" s="95">
        <v>0</v>
      </c>
      <c r="D273" s="95">
        <v>0</v>
      </c>
      <c r="E273" s="95">
        <v>0</v>
      </c>
      <c r="F273" s="95">
        <v>-1.6982300000000001</v>
      </c>
    </row>
    <row r="274" spans="1:6">
      <c r="A274" s="216" t="s">
        <v>975</v>
      </c>
      <c r="B274" s="57">
        <v>99692.66737000001</v>
      </c>
      <c r="C274" s="57">
        <v>5297.7701399999996</v>
      </c>
      <c r="D274" s="57">
        <v>0</v>
      </c>
      <c r="E274" s="57">
        <v>0</v>
      </c>
      <c r="F274" s="57">
        <v>104990.43751</v>
      </c>
    </row>
    <row r="275" spans="1:6">
      <c r="A275" s="69" t="s">
        <v>391</v>
      </c>
      <c r="B275" s="57">
        <v>3689.9755599999999</v>
      </c>
      <c r="C275" s="57">
        <v>713.37224000000003</v>
      </c>
      <c r="D275" s="57">
        <v>0</v>
      </c>
      <c r="E275" s="57">
        <v>0</v>
      </c>
      <c r="F275" s="57">
        <v>4403.3477999999996</v>
      </c>
    </row>
    <row r="276" spans="1:6">
      <c r="A276" s="99" t="s">
        <v>392</v>
      </c>
      <c r="B276" s="95">
        <v>2903.5190200000002</v>
      </c>
      <c r="C276" s="95">
        <v>35.787430000000001</v>
      </c>
      <c r="D276" s="95">
        <v>0</v>
      </c>
      <c r="E276" s="95">
        <v>0</v>
      </c>
      <c r="F276" s="95">
        <v>2939.30645</v>
      </c>
    </row>
    <row r="277" spans="1:6">
      <c r="A277" s="99" t="s">
        <v>393</v>
      </c>
      <c r="B277" s="95">
        <v>31.08436</v>
      </c>
      <c r="C277" s="95">
        <v>677.58481000000006</v>
      </c>
      <c r="D277" s="95">
        <v>0</v>
      </c>
      <c r="E277" s="95">
        <v>0</v>
      </c>
      <c r="F277" s="95">
        <v>708.66917000000001</v>
      </c>
    </row>
    <row r="278" spans="1:6">
      <c r="A278" s="99" t="s">
        <v>394</v>
      </c>
      <c r="B278" s="95">
        <v>423.99283000000003</v>
      </c>
      <c r="C278" s="95">
        <v>0</v>
      </c>
      <c r="D278" s="95">
        <v>0</v>
      </c>
      <c r="E278" s="95">
        <v>0</v>
      </c>
      <c r="F278" s="95">
        <v>423.99283000000003</v>
      </c>
    </row>
    <row r="279" spans="1:6">
      <c r="A279" s="99" t="s">
        <v>395</v>
      </c>
      <c r="B279" s="95">
        <v>232.60560000000001</v>
      </c>
      <c r="C279" s="95">
        <v>0</v>
      </c>
      <c r="D279" s="95">
        <v>0</v>
      </c>
      <c r="E279" s="95">
        <v>0</v>
      </c>
      <c r="F279" s="95">
        <v>232.60560000000001</v>
      </c>
    </row>
    <row r="280" spans="1:6">
      <c r="A280" s="99" t="s">
        <v>396</v>
      </c>
      <c r="B280" s="95">
        <v>98.773750000000007</v>
      </c>
      <c r="C280" s="95">
        <v>0</v>
      </c>
      <c r="D280" s="95">
        <v>0</v>
      </c>
      <c r="E280" s="95">
        <v>0</v>
      </c>
      <c r="F280" s="95">
        <v>98.773750000000007</v>
      </c>
    </row>
    <row r="281" spans="1:6">
      <c r="A281" s="99" t="s">
        <v>397</v>
      </c>
      <c r="B281" s="95">
        <v>0</v>
      </c>
      <c r="C281" s="95">
        <v>0</v>
      </c>
      <c r="D281" s="95">
        <v>0</v>
      </c>
      <c r="E281" s="95">
        <v>0</v>
      </c>
      <c r="F281" s="95">
        <v>0</v>
      </c>
    </row>
    <row r="282" spans="1:6">
      <c r="A282" s="157" t="s">
        <v>398</v>
      </c>
      <c r="B282" s="57">
        <v>-5194.1487900000002</v>
      </c>
      <c r="C282" s="57">
        <v>-1056.16471</v>
      </c>
      <c r="D282" s="57">
        <v>0</v>
      </c>
      <c r="E282" s="57">
        <v>0</v>
      </c>
      <c r="F282" s="57">
        <v>-6250.3135000000002</v>
      </c>
    </row>
    <row r="283" spans="1:6">
      <c r="A283" s="99" t="s">
        <v>392</v>
      </c>
      <c r="B283" s="95">
        <v>-391.15690000000001</v>
      </c>
      <c r="C283" s="95">
        <v>-804.04644999999994</v>
      </c>
      <c r="D283" s="95">
        <v>0</v>
      </c>
      <c r="E283" s="95">
        <v>0</v>
      </c>
      <c r="F283" s="95">
        <v>-1195.20335</v>
      </c>
    </row>
    <row r="284" spans="1:6">
      <c r="A284" s="99" t="s">
        <v>399</v>
      </c>
      <c r="B284" s="95">
        <v>-4081.4558099999999</v>
      </c>
      <c r="C284" s="95">
        <v>0</v>
      </c>
      <c r="D284" s="95">
        <v>0</v>
      </c>
      <c r="E284" s="95">
        <v>0</v>
      </c>
      <c r="F284" s="95">
        <v>-4081.4558099999999</v>
      </c>
    </row>
    <row r="285" spans="1:6">
      <c r="A285" s="99" t="s">
        <v>400</v>
      </c>
      <c r="B285" s="95">
        <v>-0.7563200000000001</v>
      </c>
      <c r="C285" s="95">
        <v>0</v>
      </c>
      <c r="D285" s="95">
        <v>0</v>
      </c>
      <c r="E285" s="95">
        <v>0</v>
      </c>
      <c r="F285" s="95">
        <v>-0.7563200000000001</v>
      </c>
    </row>
    <row r="286" spans="1:6">
      <c r="A286" s="99" t="s">
        <v>401</v>
      </c>
      <c r="B286" s="95">
        <v>0</v>
      </c>
      <c r="C286" s="95">
        <v>0</v>
      </c>
      <c r="D286" s="95">
        <v>0</v>
      </c>
      <c r="E286" s="95">
        <v>0</v>
      </c>
      <c r="F286" s="95">
        <v>0</v>
      </c>
    </row>
    <row r="287" spans="1:6">
      <c r="A287" s="99" t="s">
        <v>402</v>
      </c>
      <c r="B287" s="95">
        <v>-720.77976000000001</v>
      </c>
      <c r="C287" s="95">
        <v>-252.11826000000002</v>
      </c>
      <c r="D287" s="95">
        <v>0</v>
      </c>
      <c r="E287" s="95">
        <v>0</v>
      </c>
      <c r="F287" s="95">
        <v>-972.89801999999997</v>
      </c>
    </row>
    <row r="288" spans="1:6">
      <c r="A288" s="99" t="s">
        <v>403</v>
      </c>
      <c r="B288" s="95">
        <v>0</v>
      </c>
      <c r="C288" s="95">
        <v>0</v>
      </c>
      <c r="D288" s="95">
        <v>0</v>
      </c>
      <c r="E288" s="95">
        <v>0</v>
      </c>
      <c r="F288" s="95">
        <v>0</v>
      </c>
    </row>
    <row r="289" spans="1:6">
      <c r="A289" s="216" t="s">
        <v>974</v>
      </c>
      <c r="B289" s="57">
        <v>98188.494139999995</v>
      </c>
      <c r="C289" s="57">
        <v>4954.9776700000002</v>
      </c>
      <c r="D289" s="57">
        <v>0</v>
      </c>
      <c r="E289" s="57">
        <v>0</v>
      </c>
      <c r="F289" s="57">
        <v>103143.47181</v>
      </c>
    </row>
    <row r="290" spans="1:6">
      <c r="A290" s="99" t="s">
        <v>404</v>
      </c>
      <c r="B290" s="95">
        <v>18066.420570000002</v>
      </c>
      <c r="C290" s="95">
        <v>1424.03044</v>
      </c>
      <c r="D290" s="95">
        <v>0</v>
      </c>
      <c r="E290" s="95">
        <v>0</v>
      </c>
      <c r="F290" s="95">
        <v>19490.451010000001</v>
      </c>
    </row>
    <row r="291" spans="1:6">
      <c r="A291" s="99" t="s">
        <v>405</v>
      </c>
      <c r="B291" s="95">
        <v>112.37877</v>
      </c>
      <c r="C291" s="95">
        <v>42.056339999999999</v>
      </c>
      <c r="D291" s="95">
        <v>0</v>
      </c>
      <c r="E291" s="95">
        <v>0</v>
      </c>
      <c r="F291" s="95">
        <v>154.43510999999998</v>
      </c>
    </row>
    <row r="292" spans="1:6">
      <c r="A292" s="99" t="s">
        <v>406</v>
      </c>
      <c r="B292" s="95">
        <v>17954.041799999999</v>
      </c>
      <c r="C292" s="95">
        <v>1381.9741000000001</v>
      </c>
      <c r="D292" s="95">
        <v>0</v>
      </c>
      <c r="E292" s="95">
        <v>0</v>
      </c>
      <c r="F292" s="95">
        <v>19336.015899999999</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-20939.538980000001</v>
      </c>
      <c r="C298" s="95">
        <v>-763.51986999999997</v>
      </c>
      <c r="D298" s="95">
        <v>0</v>
      </c>
      <c r="E298" s="95">
        <v>0</v>
      </c>
      <c r="F298" s="95">
        <v>-21703.058850000001</v>
      </c>
    </row>
    <row r="299" spans="1:6">
      <c r="A299" s="99" t="s">
        <v>413</v>
      </c>
      <c r="B299" s="95">
        <v>-17961.386030000001</v>
      </c>
      <c r="C299" s="95">
        <v>-427.08994999999999</v>
      </c>
      <c r="D299" s="95">
        <v>0</v>
      </c>
      <c r="E299" s="95">
        <v>0</v>
      </c>
      <c r="F299" s="95">
        <v>-18388.475979999999</v>
      </c>
    </row>
    <row r="300" spans="1:6">
      <c r="A300" s="99" t="s">
        <v>414</v>
      </c>
      <c r="B300" s="95">
        <v>-25.006730000000001</v>
      </c>
      <c r="C300" s="95">
        <v>-10.28927</v>
      </c>
      <c r="D300" s="95">
        <v>0</v>
      </c>
      <c r="E300" s="95">
        <v>0</v>
      </c>
      <c r="F300" s="95">
        <v>-35.295999999999999</v>
      </c>
    </row>
    <row r="301" spans="1:6">
      <c r="A301" s="99" t="s">
        <v>415</v>
      </c>
      <c r="B301" s="95">
        <v>0</v>
      </c>
      <c r="C301" s="95">
        <v>0</v>
      </c>
      <c r="D301" s="95">
        <v>0</v>
      </c>
      <c r="E301" s="95">
        <v>0</v>
      </c>
      <c r="F301" s="95">
        <v>0</v>
      </c>
    </row>
    <row r="302" spans="1:6">
      <c r="A302" s="156" t="s">
        <v>416</v>
      </c>
      <c r="B302" s="95">
        <v>-2953.1462200000001</v>
      </c>
      <c r="C302" s="95">
        <v>-326.14065000000005</v>
      </c>
      <c r="D302" s="95">
        <v>0</v>
      </c>
      <c r="E302" s="95">
        <v>0</v>
      </c>
      <c r="F302" s="95">
        <v>-3279.2868699999999</v>
      </c>
    </row>
    <row r="303" spans="1:6">
      <c r="A303" s="156" t="s">
        <v>1495</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95315.37573</v>
      </c>
      <c r="C305" s="57">
        <v>5615.4882400000006</v>
      </c>
      <c r="D305" s="57">
        <v>0</v>
      </c>
      <c r="E305" s="57">
        <v>0</v>
      </c>
      <c r="F305" s="57">
        <v>100930.86397000001</v>
      </c>
    </row>
    <row r="306" spans="1:6">
      <c r="A306" s="216" t="s">
        <v>419</v>
      </c>
      <c r="B306" s="57">
        <v>-80970.998519999994</v>
      </c>
      <c r="C306" s="57">
        <v>-3719.2107900000001</v>
      </c>
      <c r="D306" s="57">
        <v>0</v>
      </c>
      <c r="E306" s="57">
        <v>0</v>
      </c>
      <c r="F306" s="57">
        <v>-84690.209310000006</v>
      </c>
    </row>
    <row r="307" spans="1:6">
      <c r="A307" s="99" t="s">
        <v>420</v>
      </c>
      <c r="B307" s="95">
        <v>-43466.741479999997</v>
      </c>
      <c r="C307" s="95">
        <v>-1.3919999999999999</v>
      </c>
      <c r="D307" s="95">
        <v>0</v>
      </c>
      <c r="E307" s="95">
        <v>0</v>
      </c>
      <c r="F307" s="95">
        <v>-43468.133479999997</v>
      </c>
    </row>
    <row r="308" spans="1:6">
      <c r="A308" s="99" t="s">
        <v>421</v>
      </c>
      <c r="B308" s="95">
        <v>-6918.8442999999997</v>
      </c>
      <c r="C308" s="95">
        <v>-209.44873999999999</v>
      </c>
      <c r="D308" s="95">
        <v>0</v>
      </c>
      <c r="E308" s="95">
        <v>0</v>
      </c>
      <c r="F308" s="95">
        <v>-7128.2930400000005</v>
      </c>
    </row>
    <row r="309" spans="1:6">
      <c r="A309" s="99" t="s">
        <v>422</v>
      </c>
      <c r="B309" s="95">
        <v>-1.0759700000000001</v>
      </c>
      <c r="C309" s="95">
        <v>-1141.5751</v>
      </c>
      <c r="D309" s="95">
        <v>0</v>
      </c>
      <c r="E309" s="95">
        <v>0</v>
      </c>
      <c r="F309" s="95">
        <v>-1142.6510700000001</v>
      </c>
    </row>
    <row r="310" spans="1:6">
      <c r="A310" s="99" t="s">
        <v>423</v>
      </c>
      <c r="B310" s="95">
        <v>-1583.5317299999999</v>
      </c>
      <c r="C310" s="95">
        <v>0</v>
      </c>
      <c r="D310" s="95">
        <v>0</v>
      </c>
      <c r="E310" s="95">
        <v>0</v>
      </c>
      <c r="F310" s="95">
        <v>-1583.5317299999999</v>
      </c>
    </row>
    <row r="311" spans="1:6">
      <c r="A311" s="99" t="s">
        <v>424</v>
      </c>
      <c r="B311" s="95">
        <v>-4573.3126400000001</v>
      </c>
      <c r="C311" s="95">
        <v>0</v>
      </c>
      <c r="D311" s="95">
        <v>0</v>
      </c>
      <c r="E311" s="95">
        <v>0</v>
      </c>
      <c r="F311" s="95">
        <v>-4573.3126400000001</v>
      </c>
    </row>
    <row r="312" spans="1:6">
      <c r="A312" s="99" t="s">
        <v>425</v>
      </c>
      <c r="B312" s="95">
        <v>-632.64724999999999</v>
      </c>
      <c r="C312" s="95">
        <v>-241.93749</v>
      </c>
      <c r="D312" s="95">
        <v>0</v>
      </c>
      <c r="E312" s="95">
        <v>0</v>
      </c>
      <c r="F312" s="95">
        <v>-874.58474000000001</v>
      </c>
    </row>
    <row r="313" spans="1:6">
      <c r="A313" s="99" t="s">
        <v>426</v>
      </c>
      <c r="B313" s="95">
        <v>-2614.73261</v>
      </c>
      <c r="C313" s="95">
        <v>0</v>
      </c>
      <c r="D313" s="95">
        <v>0</v>
      </c>
      <c r="E313" s="95">
        <v>0</v>
      </c>
      <c r="F313" s="95">
        <v>-2614.73261</v>
      </c>
    </row>
    <row r="314" spans="1:6">
      <c r="A314" s="99" t="s">
        <v>427</v>
      </c>
      <c r="B314" s="95">
        <v>-1271.2701399999999</v>
      </c>
      <c r="C314" s="95">
        <v>0</v>
      </c>
      <c r="D314" s="95">
        <v>0</v>
      </c>
      <c r="E314" s="95">
        <v>0</v>
      </c>
      <c r="F314" s="95">
        <v>-1271.2701399999999</v>
      </c>
    </row>
    <row r="315" spans="1:6">
      <c r="A315" s="99" t="s">
        <v>428</v>
      </c>
      <c r="B315" s="95">
        <v>-19908.842399999998</v>
      </c>
      <c r="C315" s="95">
        <v>-2124.8574600000002</v>
      </c>
      <c r="D315" s="95">
        <v>0</v>
      </c>
      <c r="E315" s="95">
        <v>0</v>
      </c>
      <c r="F315" s="95">
        <v>-22033.699860000001</v>
      </c>
    </row>
    <row r="316" spans="1:6">
      <c r="A316" s="69" t="s">
        <v>972</v>
      </c>
      <c r="B316" s="57">
        <v>14344.377210000001</v>
      </c>
      <c r="C316" s="57">
        <v>1896.27745</v>
      </c>
      <c r="D316" s="57">
        <v>0</v>
      </c>
      <c r="E316" s="57">
        <v>0</v>
      </c>
      <c r="F316" s="57">
        <v>16240.65466</v>
      </c>
    </row>
    <row r="317" spans="1:6">
      <c r="A317" s="156" t="s">
        <v>429</v>
      </c>
      <c r="B317" s="95">
        <v>1.0354000000000001</v>
      </c>
      <c r="C317" s="95">
        <v>0</v>
      </c>
      <c r="D317" s="95">
        <v>0</v>
      </c>
      <c r="E317" s="95">
        <v>0</v>
      </c>
      <c r="F317" s="95">
        <v>1.0354000000000001</v>
      </c>
    </row>
    <row r="318" spans="1:6">
      <c r="A318" s="156" t="s">
        <v>430</v>
      </c>
      <c r="B318" s="95">
        <v>1.0354000000000001</v>
      </c>
      <c r="C318" s="95">
        <v>0</v>
      </c>
      <c r="D318" s="95">
        <v>0</v>
      </c>
      <c r="E318" s="95">
        <v>0</v>
      </c>
      <c r="F318" s="95">
        <v>1.0354000000000001</v>
      </c>
    </row>
    <row r="319" spans="1:6">
      <c r="A319" s="156" t="s">
        <v>431</v>
      </c>
      <c r="B319" s="95">
        <v>0</v>
      </c>
      <c r="C319" s="95">
        <v>0</v>
      </c>
      <c r="D319" s="95">
        <v>0</v>
      </c>
      <c r="E319" s="95">
        <v>0</v>
      </c>
      <c r="F319" s="95">
        <v>0</v>
      </c>
    </row>
    <row r="320" spans="1:6">
      <c r="A320" s="156" t="s">
        <v>432</v>
      </c>
      <c r="B320" s="95">
        <v>0</v>
      </c>
      <c r="C320" s="95">
        <v>0</v>
      </c>
      <c r="D320" s="95">
        <v>0</v>
      </c>
      <c r="E320" s="95">
        <v>0</v>
      </c>
      <c r="F320" s="95">
        <v>0</v>
      </c>
    </row>
    <row r="321" spans="1:7">
      <c r="A321" s="156" t="s">
        <v>433</v>
      </c>
      <c r="B321" s="95">
        <v>0</v>
      </c>
      <c r="C321" s="95">
        <v>0</v>
      </c>
      <c r="D321" s="95">
        <v>0</v>
      </c>
      <c r="E321" s="95">
        <v>0</v>
      </c>
      <c r="F321" s="95">
        <v>0</v>
      </c>
    </row>
    <row r="322" spans="1:7">
      <c r="A322" s="156" t="s">
        <v>434</v>
      </c>
      <c r="B322" s="95">
        <v>0</v>
      </c>
      <c r="C322" s="95">
        <v>0</v>
      </c>
      <c r="D322" s="95">
        <v>0</v>
      </c>
      <c r="E322" s="95">
        <v>0</v>
      </c>
      <c r="F322" s="95">
        <v>0</v>
      </c>
    </row>
    <row r="323" spans="1:7">
      <c r="A323" s="155" t="s">
        <v>1240</v>
      </c>
      <c r="B323" s="57">
        <v>14345.412609999999</v>
      </c>
      <c r="C323" s="57">
        <v>1896.27745</v>
      </c>
      <c r="D323" s="57">
        <v>0</v>
      </c>
      <c r="E323" s="57">
        <v>0</v>
      </c>
      <c r="F323" s="57">
        <v>16241.690060000001</v>
      </c>
    </row>
    <row r="324" spans="1:7">
      <c r="A324" s="99" t="s">
        <v>435</v>
      </c>
      <c r="B324" s="95">
        <v>29.327470000000002</v>
      </c>
      <c r="C324" s="95">
        <v>0</v>
      </c>
      <c r="D324" s="95">
        <v>0</v>
      </c>
      <c r="E324" s="95">
        <v>0</v>
      </c>
      <c r="F324" s="95">
        <v>29.327470000000002</v>
      </c>
    </row>
    <row r="325" spans="1:7">
      <c r="A325" s="69" t="s">
        <v>971</v>
      </c>
      <c r="B325" s="57">
        <v>14374.74008</v>
      </c>
      <c r="C325" s="57">
        <v>1896.27745</v>
      </c>
      <c r="D325" s="57">
        <v>0</v>
      </c>
      <c r="E325" s="57">
        <v>0</v>
      </c>
      <c r="F325" s="57">
        <v>16271.017529999999</v>
      </c>
    </row>
    <row r="326" spans="1:7">
      <c r="A326" s="156" t="s">
        <v>436</v>
      </c>
      <c r="B326" s="95">
        <v>235.28029999999998</v>
      </c>
      <c r="C326" s="95">
        <v>4.18147</v>
      </c>
      <c r="D326" s="95">
        <v>0</v>
      </c>
      <c r="E326" s="95">
        <v>0</v>
      </c>
      <c r="F326" s="95">
        <v>239.46177</v>
      </c>
    </row>
    <row r="327" spans="1:7">
      <c r="A327" s="155" t="s">
        <v>1241</v>
      </c>
      <c r="B327" s="57">
        <v>14610.02038</v>
      </c>
      <c r="C327" s="57">
        <v>1900.45892</v>
      </c>
      <c r="D327" s="57">
        <v>0</v>
      </c>
      <c r="E327" s="57">
        <v>0</v>
      </c>
      <c r="F327" s="57">
        <v>16510.479299999999</v>
      </c>
    </row>
    <row r="328" spans="1:7">
      <c r="A328" s="156" t="s">
        <v>437</v>
      </c>
      <c r="B328" s="95">
        <v>0</v>
      </c>
      <c r="C328" s="95">
        <v>0</v>
      </c>
      <c r="D328" s="95">
        <v>0</v>
      </c>
      <c r="E328" s="95">
        <v>0</v>
      </c>
      <c r="F328" s="95">
        <v>0</v>
      </c>
    </row>
    <row r="329" spans="1:7">
      <c r="A329" s="69" t="s">
        <v>970</v>
      </c>
      <c r="B329" s="57">
        <v>14610.02038</v>
      </c>
      <c r="C329" s="57">
        <v>1900.45892</v>
      </c>
      <c r="D329" s="57">
        <v>0</v>
      </c>
      <c r="E329" s="57">
        <v>0</v>
      </c>
      <c r="F329" s="57">
        <v>16510.479299999999</v>
      </c>
    </row>
    <row r="330" spans="1:7">
      <c r="A330" s="156" t="s">
        <v>438</v>
      </c>
      <c r="B330" s="95">
        <v>-672.06600000000003</v>
      </c>
      <c r="C330" s="95">
        <v>0</v>
      </c>
      <c r="D330" s="95">
        <v>0</v>
      </c>
      <c r="E330" s="95">
        <v>0</v>
      </c>
      <c r="F330" s="95">
        <v>-672.06600000000003</v>
      </c>
    </row>
    <row r="331" spans="1:7">
      <c r="A331" s="69" t="s">
        <v>969</v>
      </c>
      <c r="B331" s="158">
        <v>13937.954380000001</v>
      </c>
      <c r="C331" s="57">
        <v>1900.45892</v>
      </c>
      <c r="D331" s="158">
        <v>0</v>
      </c>
      <c r="E331" s="158">
        <v>0</v>
      </c>
      <c r="F331" s="158">
        <v>15838.4133</v>
      </c>
      <c r="G331" s="732"/>
    </row>
    <row r="332" spans="1:7" ht="3.75" customHeight="1" thickBot="1">
      <c r="A332" s="145"/>
      <c r="B332" s="208"/>
      <c r="C332" s="208"/>
      <c r="D332" s="208"/>
      <c r="E332" s="208"/>
      <c r="F332" s="208"/>
    </row>
    <row r="333" spans="1:7"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28"/>
  <sheetViews>
    <sheetView workbookViewId="0">
      <selection activeCell="A3" sqref="A3:E3"/>
    </sheetView>
  </sheetViews>
  <sheetFormatPr defaultRowHeight="15"/>
  <cols>
    <col min="1" max="1" width="104.42578125" style="5" bestFit="1" customWidth="1"/>
    <col min="2" max="3" width="9.7109375" style="5" bestFit="1" customWidth="1"/>
    <col min="4" max="4" width="8.140625" style="5" bestFit="1" customWidth="1"/>
    <col min="5" max="5" width="9.7109375" style="5" bestFit="1" customWidth="1"/>
    <col min="6" max="16384" width="9.140625" style="5"/>
  </cols>
  <sheetData>
    <row r="1" spans="1:5" ht="30" customHeight="1">
      <c r="A1" s="735" t="s">
        <v>444</v>
      </c>
      <c r="B1" s="735"/>
      <c r="C1" s="735"/>
      <c r="D1" s="735"/>
      <c r="E1" s="735"/>
    </row>
    <row r="2" spans="1:5" ht="18">
      <c r="A2" s="736" t="s">
        <v>520</v>
      </c>
      <c r="B2" s="736"/>
      <c r="C2" s="736"/>
      <c r="D2" s="736"/>
      <c r="E2" s="736"/>
    </row>
    <row r="3" spans="1:5" ht="18">
      <c r="A3" s="736" t="s">
        <v>1502</v>
      </c>
      <c r="B3" s="736"/>
      <c r="C3" s="736"/>
      <c r="D3" s="736"/>
      <c r="E3" s="736"/>
    </row>
    <row r="4" spans="1:5" ht="30" customHeight="1">
      <c r="A4" s="740" t="s">
        <v>512</v>
      </c>
      <c r="B4" s="740"/>
      <c r="C4" s="740"/>
      <c r="D4" s="740"/>
      <c r="E4" s="740"/>
    </row>
    <row r="5" spans="1:5" ht="3.75" customHeight="1">
      <c r="A5" s="11"/>
      <c r="B5" s="178"/>
      <c r="C5" s="178"/>
      <c r="D5" s="178"/>
      <c r="E5" s="178"/>
    </row>
    <row r="6" spans="1:5" ht="30" customHeight="1" thickBot="1">
      <c r="A6" s="155"/>
      <c r="B6" s="236" t="s">
        <v>63</v>
      </c>
      <c r="C6" s="236" t="s">
        <v>65</v>
      </c>
      <c r="D6" s="236" t="s">
        <v>67</v>
      </c>
      <c r="E6" s="237" t="s">
        <v>519</v>
      </c>
    </row>
    <row r="7" spans="1:5">
      <c r="A7" s="385" t="s">
        <v>161</v>
      </c>
      <c r="B7" s="386">
        <v>2506372.37267</v>
      </c>
      <c r="C7" s="386">
        <v>1085599.9455500001</v>
      </c>
      <c r="D7" s="386">
        <v>351406.82126999996</v>
      </c>
      <c r="E7" s="386">
        <v>3943379.13949</v>
      </c>
    </row>
    <row r="8" spans="1:5">
      <c r="A8" s="187" t="s">
        <v>162</v>
      </c>
      <c r="B8" s="57">
        <v>136021.57949</v>
      </c>
      <c r="C8" s="57">
        <v>44436.234939999995</v>
      </c>
      <c r="D8" s="57">
        <v>25924.253920000003</v>
      </c>
      <c r="E8" s="57">
        <v>206382.06834999999</v>
      </c>
    </row>
    <row r="9" spans="1:5">
      <c r="A9" s="58" t="s">
        <v>163</v>
      </c>
      <c r="B9" s="95">
        <v>44873.083859999999</v>
      </c>
      <c r="C9" s="95">
        <v>19479.276030000001</v>
      </c>
      <c r="D9" s="95">
        <v>2624.3228399999998</v>
      </c>
      <c r="E9" s="95">
        <v>66976.68273</v>
      </c>
    </row>
    <row r="10" spans="1:5">
      <c r="A10" s="58" t="s">
        <v>164</v>
      </c>
      <c r="B10" s="95">
        <v>83597.682739999989</v>
      </c>
      <c r="C10" s="95">
        <v>17261.849859999998</v>
      </c>
      <c r="D10" s="95">
        <v>20648.794260000002</v>
      </c>
      <c r="E10" s="95">
        <v>121508.32686</v>
      </c>
    </row>
    <row r="11" spans="1:5">
      <c r="A11" s="58" t="s">
        <v>165</v>
      </c>
      <c r="B11" s="95">
        <v>7550.8128899999992</v>
      </c>
      <c r="C11" s="95">
        <v>7695.10905</v>
      </c>
      <c r="D11" s="95">
        <v>2651.1368199999997</v>
      </c>
      <c r="E11" s="95">
        <v>17897.05876</v>
      </c>
    </row>
    <row r="12" spans="1:5">
      <c r="A12" s="58" t="s">
        <v>166</v>
      </c>
      <c r="B12" s="95">
        <v>0</v>
      </c>
      <c r="C12" s="95">
        <v>0</v>
      </c>
      <c r="D12" s="95">
        <v>0</v>
      </c>
      <c r="E12" s="95">
        <v>0</v>
      </c>
    </row>
    <row r="13" spans="1:5">
      <c r="A13" s="58" t="s">
        <v>167</v>
      </c>
      <c r="B13" s="95">
        <v>0</v>
      </c>
      <c r="C13" s="95">
        <v>0</v>
      </c>
      <c r="D13" s="95">
        <v>0</v>
      </c>
      <c r="E13" s="95">
        <v>0</v>
      </c>
    </row>
    <row r="14" spans="1:5">
      <c r="A14" s="58" t="s">
        <v>1488</v>
      </c>
      <c r="B14" s="95">
        <v>0</v>
      </c>
      <c r="C14" s="95">
        <v>0</v>
      </c>
      <c r="D14" s="95">
        <v>0</v>
      </c>
      <c r="E14" s="95">
        <v>0</v>
      </c>
    </row>
    <row r="15" spans="1:5">
      <c r="A15" s="58" t="s">
        <v>169</v>
      </c>
      <c r="B15" s="95">
        <v>0</v>
      </c>
      <c r="C15" s="95">
        <v>0</v>
      </c>
      <c r="D15" s="95">
        <v>0</v>
      </c>
      <c r="E15" s="95">
        <v>0</v>
      </c>
    </row>
    <row r="16" spans="1:5">
      <c r="A16" s="58" t="s">
        <v>170</v>
      </c>
      <c r="B16" s="95">
        <v>0</v>
      </c>
      <c r="C16" s="95">
        <v>0</v>
      </c>
      <c r="D16" s="95">
        <v>0</v>
      </c>
      <c r="E16" s="95">
        <v>0</v>
      </c>
    </row>
    <row r="17" spans="1:5">
      <c r="A17" s="187" t="s">
        <v>171</v>
      </c>
      <c r="B17" s="57">
        <v>504432.75451</v>
      </c>
      <c r="C17" s="57">
        <v>65074.272340000003</v>
      </c>
      <c r="D17" s="57">
        <v>34160.05272</v>
      </c>
      <c r="E17" s="57">
        <v>603667.07957000006</v>
      </c>
    </row>
    <row r="18" spans="1:5">
      <c r="A18" s="58" t="s">
        <v>172</v>
      </c>
      <c r="B18" s="95">
        <v>0</v>
      </c>
      <c r="C18" s="95">
        <v>0</v>
      </c>
      <c r="D18" s="95">
        <v>0</v>
      </c>
      <c r="E18" s="95">
        <v>0</v>
      </c>
    </row>
    <row r="19" spans="1:5">
      <c r="A19" s="58" t="s">
        <v>173</v>
      </c>
      <c r="B19" s="95">
        <v>357104.25536000001</v>
      </c>
      <c r="C19" s="95">
        <v>33466.864289999998</v>
      </c>
      <c r="D19" s="95">
        <v>26509.276160000001</v>
      </c>
      <c r="E19" s="95">
        <v>417080.39581000002</v>
      </c>
    </row>
    <row r="20" spans="1:5">
      <c r="A20" s="58" t="s">
        <v>174</v>
      </c>
      <c r="B20" s="95">
        <v>0</v>
      </c>
      <c r="C20" s="95">
        <v>0</v>
      </c>
      <c r="D20" s="95">
        <v>0</v>
      </c>
      <c r="E20" s="95">
        <v>0</v>
      </c>
    </row>
    <row r="21" spans="1:5">
      <c r="A21" s="58" t="s">
        <v>175</v>
      </c>
      <c r="B21" s="95">
        <v>0</v>
      </c>
      <c r="C21" s="95">
        <v>0</v>
      </c>
      <c r="D21" s="95">
        <v>0</v>
      </c>
      <c r="E21" s="95">
        <v>0</v>
      </c>
    </row>
    <row r="22" spans="1:5">
      <c r="A22" s="58" t="s">
        <v>220</v>
      </c>
      <c r="B22" s="95">
        <v>70888.301790000012</v>
      </c>
      <c r="C22" s="95">
        <v>1299.39697</v>
      </c>
      <c r="D22" s="95">
        <v>0</v>
      </c>
      <c r="E22" s="95">
        <v>72187.698759999999</v>
      </c>
    </row>
    <row r="23" spans="1:5">
      <c r="A23" s="58" t="s">
        <v>177</v>
      </c>
      <c r="B23" s="95">
        <v>76440.197220000002</v>
      </c>
      <c r="C23" s="95">
        <v>30308.011079999997</v>
      </c>
      <c r="D23" s="95">
        <v>7307.1432300000006</v>
      </c>
      <c r="E23" s="95">
        <v>114055.35153</v>
      </c>
    </row>
    <row r="24" spans="1:5">
      <c r="A24" s="58" t="s">
        <v>178</v>
      </c>
      <c r="B24" s="95">
        <v>1.4000000000000001E-4</v>
      </c>
      <c r="C24" s="95">
        <v>0</v>
      </c>
      <c r="D24" s="95">
        <v>343.63333</v>
      </c>
      <c r="E24" s="95">
        <v>343.63346999999999</v>
      </c>
    </row>
    <row r="25" spans="1:5">
      <c r="A25" s="58" t="s">
        <v>179</v>
      </c>
      <c r="B25" s="95">
        <v>0</v>
      </c>
      <c r="C25" s="95">
        <v>0</v>
      </c>
      <c r="D25" s="95">
        <v>0</v>
      </c>
      <c r="E25" s="95">
        <v>0</v>
      </c>
    </row>
    <row r="26" spans="1:5">
      <c r="A26" s="187" t="s">
        <v>180</v>
      </c>
      <c r="B26" s="57">
        <v>1647490.37381</v>
      </c>
      <c r="C26" s="57">
        <v>836263.45111000002</v>
      </c>
      <c r="D26" s="57">
        <v>219170.74853000001</v>
      </c>
      <c r="E26" s="57">
        <v>2702924.57345</v>
      </c>
    </row>
    <row r="27" spans="1:5">
      <c r="A27" s="60" t="s">
        <v>181</v>
      </c>
      <c r="B27" s="95">
        <v>1599248.5483499998</v>
      </c>
      <c r="C27" s="95">
        <v>777372.11164000002</v>
      </c>
      <c r="D27" s="95">
        <v>224553.42864</v>
      </c>
      <c r="E27" s="95">
        <v>2601174.0886300001</v>
      </c>
    </row>
    <row r="28" spans="1:5">
      <c r="A28" s="58" t="s">
        <v>182</v>
      </c>
      <c r="B28" s="95">
        <v>1050521.7758500001</v>
      </c>
      <c r="C28" s="95">
        <v>438389.49773</v>
      </c>
      <c r="D28" s="95">
        <v>143683.28647999998</v>
      </c>
      <c r="E28" s="95">
        <v>1632594.56006</v>
      </c>
    </row>
    <row r="29" spans="1:5">
      <c r="A29" s="58" t="s">
        <v>183</v>
      </c>
      <c r="B29" s="95">
        <v>521941.59566000005</v>
      </c>
      <c r="C29" s="95">
        <v>330242.74212999997</v>
      </c>
      <c r="D29" s="95">
        <v>75873.163220000002</v>
      </c>
      <c r="E29" s="95">
        <v>928057.50101000001</v>
      </c>
    </row>
    <row r="30" spans="1:5">
      <c r="A30" s="58" t="s">
        <v>184</v>
      </c>
      <c r="B30" s="95">
        <v>26785.17684</v>
      </c>
      <c r="C30" s="95">
        <v>8739.8717799999995</v>
      </c>
      <c r="D30" s="95">
        <v>4996.97894</v>
      </c>
      <c r="E30" s="95">
        <v>40522.027560000002</v>
      </c>
    </row>
    <row r="31" spans="1:5">
      <c r="A31" s="60" t="s">
        <v>185</v>
      </c>
      <c r="B31" s="95">
        <v>635.83443999999997</v>
      </c>
      <c r="C31" s="95">
        <v>3172.27873</v>
      </c>
      <c r="D31" s="95">
        <v>3698.72199</v>
      </c>
      <c r="E31" s="95">
        <v>7506.8351600000005</v>
      </c>
    </row>
    <row r="32" spans="1:5">
      <c r="A32" s="58" t="s">
        <v>186</v>
      </c>
      <c r="B32" s="95">
        <v>635.83443999999997</v>
      </c>
      <c r="C32" s="95">
        <v>505.79158000000001</v>
      </c>
      <c r="D32" s="95">
        <v>66.350859999999997</v>
      </c>
      <c r="E32" s="95">
        <v>1207.9768799999999</v>
      </c>
    </row>
    <row r="33" spans="1:5">
      <c r="A33" s="58" t="s">
        <v>187</v>
      </c>
      <c r="B33" s="95">
        <v>0</v>
      </c>
      <c r="C33" s="95">
        <v>2575.3556899999999</v>
      </c>
      <c r="D33" s="95">
        <v>3393.3462599999998</v>
      </c>
      <c r="E33" s="95">
        <v>5968.7019500000006</v>
      </c>
    </row>
    <row r="34" spans="1:5">
      <c r="A34" s="58" t="s">
        <v>188</v>
      </c>
      <c r="B34" s="95">
        <v>0</v>
      </c>
      <c r="C34" s="95">
        <v>91.131460000000004</v>
      </c>
      <c r="D34" s="95">
        <v>239.02486999999999</v>
      </c>
      <c r="E34" s="95">
        <v>330.15633000000003</v>
      </c>
    </row>
    <row r="35" spans="1:5">
      <c r="A35" s="60" t="s">
        <v>189</v>
      </c>
      <c r="B35" s="95">
        <v>16369.732119999999</v>
      </c>
      <c r="C35" s="95">
        <v>13325.38183</v>
      </c>
      <c r="D35" s="95">
        <v>7592.3977699999996</v>
      </c>
      <c r="E35" s="95">
        <v>37287.511720000002</v>
      </c>
    </row>
    <row r="36" spans="1:5">
      <c r="A36" s="58" t="s">
        <v>190</v>
      </c>
      <c r="B36" s="95">
        <v>16277.02852</v>
      </c>
      <c r="C36" s="95">
        <v>9701.8015500000001</v>
      </c>
      <c r="D36" s="95">
        <v>7288.8152800000007</v>
      </c>
      <c r="E36" s="95">
        <v>33267.645349999999</v>
      </c>
    </row>
    <row r="37" spans="1:5">
      <c r="A37" s="58" t="s">
        <v>191</v>
      </c>
      <c r="B37" s="95">
        <v>92.703600000000009</v>
      </c>
      <c r="C37" s="95">
        <v>3562.2292699999998</v>
      </c>
      <c r="D37" s="95">
        <v>303.58249000000001</v>
      </c>
      <c r="E37" s="95">
        <v>3958.5153599999999</v>
      </c>
    </row>
    <row r="38" spans="1:5">
      <c r="A38" s="58" t="s">
        <v>192</v>
      </c>
      <c r="B38" s="95">
        <v>0</v>
      </c>
      <c r="C38" s="95">
        <v>61.351010000000002</v>
      </c>
      <c r="D38" s="95">
        <v>0</v>
      </c>
      <c r="E38" s="95">
        <v>61.351010000000002</v>
      </c>
    </row>
    <row r="39" spans="1:5">
      <c r="A39" s="60" t="s">
        <v>193</v>
      </c>
      <c r="B39" s="95">
        <v>109902.41656999999</v>
      </c>
      <c r="C39" s="95">
        <v>68105.053370000009</v>
      </c>
      <c r="D39" s="95">
        <v>9081.19823</v>
      </c>
      <c r="E39" s="95">
        <v>187088.66816999999</v>
      </c>
    </row>
    <row r="40" spans="1:5">
      <c r="A40" s="58" t="s">
        <v>194</v>
      </c>
      <c r="B40" s="95">
        <v>5841.1602999999996</v>
      </c>
      <c r="C40" s="95">
        <v>3200.91993</v>
      </c>
      <c r="D40" s="95">
        <v>503.45121999999998</v>
      </c>
      <c r="E40" s="95">
        <v>9545.5314499999986</v>
      </c>
    </row>
    <row r="41" spans="1:5">
      <c r="A41" s="58" t="s">
        <v>195</v>
      </c>
      <c r="B41" s="95">
        <v>50619.572310000003</v>
      </c>
      <c r="C41" s="95">
        <v>31160.596229999999</v>
      </c>
      <c r="D41" s="95">
        <v>377.57900000000001</v>
      </c>
      <c r="E41" s="95">
        <v>82157.747540000011</v>
      </c>
    </row>
    <row r="42" spans="1:5">
      <c r="A42" s="58" t="s">
        <v>196</v>
      </c>
      <c r="B42" s="95">
        <v>5.3208199999999994</v>
      </c>
      <c r="C42" s="95">
        <v>7.4756299999999998</v>
      </c>
      <c r="D42" s="95">
        <v>0.39285000000000003</v>
      </c>
      <c r="E42" s="95">
        <v>13.189299999999999</v>
      </c>
    </row>
    <row r="43" spans="1:5">
      <c r="A43" s="58" t="s">
        <v>197</v>
      </c>
      <c r="B43" s="95">
        <v>0</v>
      </c>
      <c r="C43" s="95">
        <v>299.38452000000001</v>
      </c>
      <c r="D43" s="95">
        <v>34.477930000000001</v>
      </c>
      <c r="E43" s="95">
        <v>333.86245000000002</v>
      </c>
    </row>
    <row r="44" spans="1:5">
      <c r="A44" s="58" t="s">
        <v>198</v>
      </c>
      <c r="B44" s="95">
        <v>0</v>
      </c>
      <c r="C44" s="95">
        <v>0</v>
      </c>
      <c r="D44" s="95">
        <v>0</v>
      </c>
      <c r="E44" s="95">
        <v>0</v>
      </c>
    </row>
    <row r="45" spans="1:5">
      <c r="A45" s="58" t="s">
        <v>199</v>
      </c>
      <c r="B45" s="95">
        <v>0</v>
      </c>
      <c r="C45" s="95">
        <v>94.868759999999995</v>
      </c>
      <c r="D45" s="95">
        <v>0</v>
      </c>
      <c r="E45" s="95">
        <v>94.868759999999995</v>
      </c>
    </row>
    <row r="46" spans="1:5">
      <c r="A46" s="58" t="s">
        <v>1194</v>
      </c>
      <c r="B46" s="95">
        <v>23905.58584</v>
      </c>
      <c r="C46" s="95">
        <v>11624.648050000002</v>
      </c>
      <c r="D46" s="95">
        <v>2987.6372900000001</v>
      </c>
      <c r="E46" s="95">
        <v>38517.871180000002</v>
      </c>
    </row>
    <row r="47" spans="1:5">
      <c r="A47" s="58" t="s">
        <v>1195</v>
      </c>
      <c r="B47" s="95">
        <v>29530.777300000002</v>
      </c>
      <c r="C47" s="95">
        <v>21462.580089999999</v>
      </c>
      <c r="D47" s="95">
        <v>4956.4535999999998</v>
      </c>
      <c r="E47" s="95">
        <v>55949.810990000005</v>
      </c>
    </row>
    <row r="48" spans="1:5">
      <c r="A48" s="58" t="s">
        <v>1200</v>
      </c>
      <c r="B48" s="95">
        <v>0</v>
      </c>
      <c r="C48" s="95">
        <v>0.22847000000000001</v>
      </c>
      <c r="D48" s="95">
        <v>4.9918999999999993</v>
      </c>
      <c r="E48" s="95">
        <v>5.22037</v>
      </c>
    </row>
    <row r="49" spans="1:5">
      <c r="A49" s="58" t="s">
        <v>1201</v>
      </c>
      <c r="B49" s="95">
        <v>0</v>
      </c>
      <c r="C49" s="95">
        <v>180.81635</v>
      </c>
      <c r="D49" s="95">
        <v>216.21444</v>
      </c>
      <c r="E49" s="95">
        <v>397.03078999999997</v>
      </c>
    </row>
    <row r="50" spans="1:5">
      <c r="A50" s="58" t="s">
        <v>1219</v>
      </c>
      <c r="B50" s="95">
        <v>0</v>
      </c>
      <c r="C50" s="95">
        <v>0</v>
      </c>
      <c r="D50" s="95">
        <v>0</v>
      </c>
      <c r="E50" s="95">
        <v>0</v>
      </c>
    </row>
    <row r="51" spans="1:5">
      <c r="A51" s="58" t="s">
        <v>1239</v>
      </c>
      <c r="B51" s="95">
        <v>0</v>
      </c>
      <c r="C51" s="95">
        <v>73.535339999999991</v>
      </c>
      <c r="D51" s="95">
        <v>0</v>
      </c>
      <c r="E51" s="95">
        <v>73.535339999999991</v>
      </c>
    </row>
    <row r="52" spans="1:5">
      <c r="A52" s="60" t="s">
        <v>200</v>
      </c>
      <c r="B52" s="95">
        <v>-78666.157670000001</v>
      </c>
      <c r="C52" s="95">
        <v>-25711.374459999999</v>
      </c>
      <c r="D52" s="95">
        <v>-25754.998100000001</v>
      </c>
      <c r="E52" s="95">
        <v>-130132.53023</v>
      </c>
    </row>
    <row r="53" spans="1:5">
      <c r="A53" s="61" t="s">
        <v>1273</v>
      </c>
      <c r="B53" s="95">
        <v>-2231.9818599999999</v>
      </c>
      <c r="C53" s="95">
        <v>-2083.1774399999999</v>
      </c>
      <c r="D53" s="95">
        <v>-264.03525999999999</v>
      </c>
      <c r="E53" s="95">
        <v>-4579.1945599999999</v>
      </c>
    </row>
    <row r="54" spans="1:5">
      <c r="A54" s="645" t="s">
        <v>1299</v>
      </c>
      <c r="B54" s="95">
        <v>-1333.28602</v>
      </c>
      <c r="C54" s="95">
        <v>-1745.4513300000001</v>
      </c>
      <c r="D54" s="95">
        <v>-2725.6137899999999</v>
      </c>
      <c r="E54" s="95">
        <v>-5804.3511399999998</v>
      </c>
    </row>
    <row r="55" spans="1:5">
      <c r="A55" s="58" t="s">
        <v>1274</v>
      </c>
      <c r="B55" s="95">
        <v>-15.96977</v>
      </c>
      <c r="C55" s="95">
        <v>-27.514119999999998</v>
      </c>
      <c r="D55" s="95">
        <v>-11.01971</v>
      </c>
      <c r="E55" s="95">
        <v>-54.503599999999999</v>
      </c>
    </row>
    <row r="56" spans="1:5">
      <c r="A56" s="645" t="s">
        <v>1300</v>
      </c>
      <c r="B56" s="95">
        <v>0</v>
      </c>
      <c r="C56" s="95">
        <v>-185.27696</v>
      </c>
      <c r="D56" s="95">
        <v>-215.21573000000001</v>
      </c>
      <c r="E56" s="95">
        <v>-400.49268999999998</v>
      </c>
    </row>
    <row r="57" spans="1:5">
      <c r="A57" s="58" t="s">
        <v>1275</v>
      </c>
      <c r="B57" s="638">
        <v>-53660.664079999995</v>
      </c>
      <c r="C57" s="638">
        <v>-13165.32849</v>
      </c>
      <c r="D57" s="638">
        <v>-15915.561230000001</v>
      </c>
      <c r="E57" s="638">
        <v>-82741.553799999994</v>
      </c>
    </row>
    <row r="58" spans="1:5">
      <c r="A58" s="58" t="s">
        <v>201</v>
      </c>
      <c r="B58" s="638">
        <v>-8467.5486899999996</v>
      </c>
      <c r="C58" s="638">
        <v>-4842.2582300000004</v>
      </c>
      <c r="D58" s="638">
        <v>-4858.5011799999993</v>
      </c>
      <c r="E58" s="638">
        <v>-18168.308100000002</v>
      </c>
    </row>
    <row r="59" spans="1:5">
      <c r="A59" s="61" t="s">
        <v>202</v>
      </c>
      <c r="B59" s="638">
        <v>-12860.284519999999</v>
      </c>
      <c r="C59" s="638">
        <v>-2964.1739400000001</v>
      </c>
      <c r="D59" s="638">
        <v>-1348.521</v>
      </c>
      <c r="E59" s="638">
        <v>-17172.979460000002</v>
      </c>
    </row>
    <row r="60" spans="1:5">
      <c r="A60" s="645" t="s">
        <v>203</v>
      </c>
      <c r="B60" s="638">
        <v>-50.070929999999997</v>
      </c>
      <c r="C60" s="638">
        <v>0</v>
      </c>
      <c r="D60" s="638">
        <v>0</v>
      </c>
      <c r="E60" s="638">
        <v>-50.070929999999997</v>
      </c>
    </row>
    <row r="61" spans="1:5">
      <c r="A61" s="58" t="s">
        <v>204</v>
      </c>
      <c r="B61" s="638">
        <v>-46.351800000000004</v>
      </c>
      <c r="C61" s="638">
        <v>-660.01611000000003</v>
      </c>
      <c r="D61" s="638">
        <v>-151.79123999999999</v>
      </c>
      <c r="E61" s="638">
        <v>-858.15915000000007</v>
      </c>
    </row>
    <row r="62" spans="1:5">
      <c r="A62" s="58" t="s">
        <v>205</v>
      </c>
      <c r="B62" s="95">
        <v>0</v>
      </c>
      <c r="C62" s="95">
        <v>0</v>
      </c>
      <c r="D62" s="95">
        <v>0</v>
      </c>
      <c r="E62" s="95">
        <v>0</v>
      </c>
    </row>
    <row r="63" spans="1:5">
      <c r="A63" s="58" t="s">
        <v>1003</v>
      </c>
      <c r="B63" s="95">
        <v>0</v>
      </c>
      <c r="C63" s="95">
        <v>0</v>
      </c>
      <c r="D63" s="95">
        <v>-18.745810000000002</v>
      </c>
      <c r="E63" s="95">
        <v>-18.745810000000002</v>
      </c>
    </row>
    <row r="64" spans="1:5">
      <c r="A64" s="58" t="s">
        <v>1004</v>
      </c>
      <c r="B64" s="95">
        <v>0</v>
      </c>
      <c r="C64" s="95">
        <v>0</v>
      </c>
      <c r="D64" s="95">
        <v>-165.36615</v>
      </c>
      <c r="E64" s="95">
        <v>-165.36615</v>
      </c>
    </row>
    <row r="65" spans="1:5">
      <c r="A65" s="61" t="s">
        <v>1202</v>
      </c>
      <c r="B65" s="95">
        <v>0</v>
      </c>
      <c r="C65" s="95">
        <v>-3.42875</v>
      </c>
      <c r="D65" s="95">
        <v>-5.5033700000000003</v>
      </c>
      <c r="E65" s="95">
        <v>-8.9321200000000012</v>
      </c>
    </row>
    <row r="66" spans="1:5">
      <c r="A66" s="58" t="s">
        <v>1203</v>
      </c>
      <c r="B66" s="95">
        <v>0</v>
      </c>
      <c r="C66" s="95">
        <v>-9.4885800000000007</v>
      </c>
      <c r="D66" s="95">
        <v>-27.677049999999998</v>
      </c>
      <c r="E66" s="95">
        <v>-37.16563</v>
      </c>
    </row>
    <row r="67" spans="1:5">
      <c r="A67" s="58" t="s">
        <v>1204</v>
      </c>
      <c r="B67" s="95">
        <v>0</v>
      </c>
      <c r="C67" s="95">
        <v>-11.850680000000001</v>
      </c>
      <c r="D67" s="95">
        <v>-47.446580000000004</v>
      </c>
      <c r="E67" s="95">
        <v>-59.297260000000001</v>
      </c>
    </row>
    <row r="68" spans="1:5">
      <c r="A68" s="58" t="s">
        <v>1205</v>
      </c>
      <c r="B68" s="95">
        <v>0</v>
      </c>
      <c r="C68" s="95">
        <v>-13.409829999999999</v>
      </c>
      <c r="D68" s="95">
        <v>0</v>
      </c>
      <c r="E68" s="95">
        <v>-13.409829999999999</v>
      </c>
    </row>
    <row r="69" spans="1:5">
      <c r="A69" s="187" t="s">
        <v>206</v>
      </c>
      <c r="B69" s="57">
        <v>4753.7719299999999</v>
      </c>
      <c r="C69" s="57">
        <v>15898.13344</v>
      </c>
      <c r="D69" s="57">
        <v>2241.19301</v>
      </c>
      <c r="E69" s="57">
        <v>22893.098379999999</v>
      </c>
    </row>
    <row r="70" spans="1:5">
      <c r="A70" s="58" t="s">
        <v>207</v>
      </c>
      <c r="B70" s="95">
        <v>0</v>
      </c>
      <c r="C70" s="95">
        <v>0</v>
      </c>
      <c r="D70" s="95">
        <v>0</v>
      </c>
      <c r="E70" s="95">
        <v>0</v>
      </c>
    </row>
    <row r="71" spans="1:5">
      <c r="A71" s="61" t="s">
        <v>208</v>
      </c>
      <c r="B71" s="95">
        <v>2038.63518</v>
      </c>
      <c r="C71" s="95">
        <v>10209.74948</v>
      </c>
      <c r="D71" s="95">
        <v>834.81667000000004</v>
      </c>
      <c r="E71" s="95">
        <v>13083.20133</v>
      </c>
    </row>
    <row r="72" spans="1:5">
      <c r="A72" s="58" t="s">
        <v>209</v>
      </c>
      <c r="B72" s="95">
        <v>2909.65328</v>
      </c>
      <c r="C72" s="95">
        <v>7054.8537300000007</v>
      </c>
      <c r="D72" s="95">
        <v>1453.1808500000002</v>
      </c>
      <c r="E72" s="95">
        <v>11417.68786</v>
      </c>
    </row>
    <row r="73" spans="1:5">
      <c r="A73" s="58" t="s">
        <v>210</v>
      </c>
      <c r="B73" s="95">
        <v>0</v>
      </c>
      <c r="C73" s="95">
        <v>0</v>
      </c>
      <c r="D73" s="95">
        <v>0</v>
      </c>
      <c r="E73" s="95">
        <v>0</v>
      </c>
    </row>
    <row r="74" spans="1:5">
      <c r="A74" s="58" t="s">
        <v>211</v>
      </c>
      <c r="B74" s="95">
        <v>-194.51652999999999</v>
      </c>
      <c r="C74" s="95">
        <v>-1366.4697699999999</v>
      </c>
      <c r="D74" s="95">
        <v>-46.804510000000001</v>
      </c>
      <c r="E74" s="95">
        <v>-1607.79081</v>
      </c>
    </row>
    <row r="75" spans="1:5">
      <c r="A75" s="187" t="s">
        <v>212</v>
      </c>
      <c r="B75" s="57">
        <v>487.85552000000001</v>
      </c>
      <c r="C75" s="57">
        <v>3096.1620200000002</v>
      </c>
      <c r="D75" s="57">
        <v>187.48275000000001</v>
      </c>
      <c r="E75" s="57">
        <v>3771.5002899999999</v>
      </c>
    </row>
    <row r="76" spans="1:5">
      <c r="A76" s="58" t="s">
        <v>213</v>
      </c>
      <c r="B76" s="95">
        <v>3448.06086</v>
      </c>
      <c r="C76" s="95">
        <v>283.67016999999998</v>
      </c>
      <c r="D76" s="95">
        <v>342.64240999999998</v>
      </c>
      <c r="E76" s="95">
        <v>4074.3734399999998</v>
      </c>
    </row>
    <row r="77" spans="1:5">
      <c r="A77" s="58" t="s">
        <v>214</v>
      </c>
      <c r="B77" s="95">
        <v>10367.344999999999</v>
      </c>
      <c r="C77" s="95">
        <v>4564.2843800000001</v>
      </c>
      <c r="D77" s="95">
        <v>460.37338</v>
      </c>
      <c r="E77" s="95">
        <v>15392.002759999999</v>
      </c>
    </row>
    <row r="78" spans="1:5">
      <c r="A78" s="58" t="s">
        <v>215</v>
      </c>
      <c r="B78" s="95">
        <v>0</v>
      </c>
      <c r="C78" s="95">
        <v>203.74936</v>
      </c>
      <c r="D78" s="95">
        <v>1040.1001999999999</v>
      </c>
      <c r="E78" s="95">
        <v>1243.8495600000001</v>
      </c>
    </row>
    <row r="79" spans="1:5">
      <c r="A79" s="58" t="s">
        <v>216</v>
      </c>
      <c r="B79" s="95">
        <v>0</v>
      </c>
      <c r="C79" s="95">
        <v>7.2374999999999998</v>
      </c>
      <c r="D79" s="95">
        <v>5.7024999999999997</v>
      </c>
      <c r="E79" s="95">
        <v>12.94</v>
      </c>
    </row>
    <row r="80" spans="1:5">
      <c r="A80" s="58" t="s">
        <v>217</v>
      </c>
      <c r="B80" s="95">
        <v>-13327.55034</v>
      </c>
      <c r="C80" s="95">
        <v>-1962.7793899999999</v>
      </c>
      <c r="D80" s="95">
        <v>-1661.33574</v>
      </c>
      <c r="E80" s="95">
        <v>-16951.66547</v>
      </c>
    </row>
    <row r="81" spans="1:5">
      <c r="A81" s="187" t="s">
        <v>218</v>
      </c>
      <c r="B81" s="57">
        <v>186023.16874000002</v>
      </c>
      <c r="C81" s="57">
        <v>92549.419040000008</v>
      </c>
      <c r="D81" s="57">
        <v>67785.594150000004</v>
      </c>
      <c r="E81" s="57">
        <v>346358.18193000002</v>
      </c>
    </row>
    <row r="82" spans="1:5">
      <c r="A82" s="58" t="s">
        <v>172</v>
      </c>
      <c r="B82" s="95">
        <v>0</v>
      </c>
      <c r="C82" s="95">
        <v>0</v>
      </c>
      <c r="D82" s="95">
        <v>0</v>
      </c>
      <c r="E82" s="95">
        <v>0</v>
      </c>
    </row>
    <row r="83" spans="1:5">
      <c r="A83" s="58" t="s">
        <v>173</v>
      </c>
      <c r="B83" s="95">
        <v>0</v>
      </c>
      <c r="C83" s="95">
        <v>21337.06</v>
      </c>
      <c r="D83" s="95">
        <v>51074</v>
      </c>
      <c r="E83" s="95">
        <v>72411.06</v>
      </c>
    </row>
    <row r="84" spans="1:5">
      <c r="A84" s="58" t="s">
        <v>174</v>
      </c>
      <c r="B84" s="95">
        <v>0</v>
      </c>
      <c r="C84" s="95">
        <v>0</v>
      </c>
      <c r="D84" s="95">
        <v>0</v>
      </c>
      <c r="E84" s="95">
        <v>0</v>
      </c>
    </row>
    <row r="85" spans="1:5">
      <c r="A85" s="58" t="s">
        <v>175</v>
      </c>
      <c r="B85" s="95">
        <v>0</v>
      </c>
      <c r="C85" s="95">
        <v>0</v>
      </c>
      <c r="D85" s="95">
        <v>0</v>
      </c>
      <c r="E85" s="95">
        <v>0</v>
      </c>
    </row>
    <row r="86" spans="1:5">
      <c r="A86" s="58" t="s">
        <v>219</v>
      </c>
      <c r="B86" s="95">
        <v>246.96007</v>
      </c>
      <c r="C86" s="95">
        <v>0</v>
      </c>
      <c r="D86" s="95">
        <v>0</v>
      </c>
      <c r="E86" s="95">
        <v>246.96007</v>
      </c>
    </row>
    <row r="87" spans="1:5">
      <c r="A87" s="58" t="s">
        <v>220</v>
      </c>
      <c r="B87" s="95">
        <v>198.49851000000001</v>
      </c>
      <c r="C87" s="95">
        <v>262.69120000000004</v>
      </c>
      <c r="D87" s="95">
        <v>63.90119</v>
      </c>
      <c r="E87" s="95">
        <v>525.09090000000003</v>
      </c>
    </row>
    <row r="88" spans="1:5">
      <c r="A88" s="58" t="s">
        <v>177</v>
      </c>
      <c r="B88" s="95">
        <v>185852.79616</v>
      </c>
      <c r="C88" s="95">
        <v>70740.544399999999</v>
      </c>
      <c r="D88" s="95">
        <v>15896.89544</v>
      </c>
      <c r="E88" s="95">
        <v>272490.23599999998</v>
      </c>
    </row>
    <row r="89" spans="1:5">
      <c r="A89" s="58" t="s">
        <v>221</v>
      </c>
      <c r="B89" s="95">
        <v>0</v>
      </c>
      <c r="C89" s="95">
        <v>350.02064000000001</v>
      </c>
      <c r="D89" s="95">
        <v>785.39531999999997</v>
      </c>
      <c r="E89" s="95">
        <v>1135.41596</v>
      </c>
    </row>
    <row r="90" spans="1:5">
      <c r="A90" s="58" t="s">
        <v>222</v>
      </c>
      <c r="B90" s="95">
        <v>-275.08600000000001</v>
      </c>
      <c r="C90" s="95">
        <v>-140.8972</v>
      </c>
      <c r="D90" s="95">
        <v>-34.597799999999999</v>
      </c>
      <c r="E90" s="95">
        <v>-450.58100000000002</v>
      </c>
    </row>
    <row r="91" spans="1:5">
      <c r="A91" s="187" t="s">
        <v>223</v>
      </c>
      <c r="B91" s="57">
        <v>26187.859760000003</v>
      </c>
      <c r="C91" s="57">
        <v>25132.633949999999</v>
      </c>
      <c r="D91" s="57">
        <v>1484.41518</v>
      </c>
      <c r="E91" s="57">
        <v>52804.908889999999</v>
      </c>
    </row>
    <row r="92" spans="1:5">
      <c r="A92" s="58" t="s">
        <v>224</v>
      </c>
      <c r="B92" s="95">
        <v>9230.7172100000007</v>
      </c>
      <c r="C92" s="95">
        <v>2491.17346</v>
      </c>
      <c r="D92" s="95">
        <v>98.908259999999999</v>
      </c>
      <c r="E92" s="95">
        <v>11820.798929999999</v>
      </c>
    </row>
    <row r="93" spans="1:5">
      <c r="A93" s="58" t="s">
        <v>225</v>
      </c>
      <c r="B93" s="95">
        <v>14706.928699999999</v>
      </c>
      <c r="C93" s="95">
        <v>16683.163779999999</v>
      </c>
      <c r="D93" s="95">
        <v>975.69226000000003</v>
      </c>
      <c r="E93" s="95">
        <v>32365.784739999999</v>
      </c>
    </row>
    <row r="94" spans="1:5">
      <c r="A94" s="58" t="s">
        <v>226</v>
      </c>
      <c r="B94" s="95">
        <v>820.57620999999995</v>
      </c>
      <c r="C94" s="95">
        <v>2779.4834900000001</v>
      </c>
      <c r="D94" s="95">
        <v>114.76430999999999</v>
      </c>
      <c r="E94" s="95">
        <v>3714.8240099999998</v>
      </c>
    </row>
    <row r="95" spans="1:5">
      <c r="A95" s="58" t="s">
        <v>227</v>
      </c>
      <c r="B95" s="95">
        <v>323.78895</v>
      </c>
      <c r="C95" s="95">
        <v>679.56667000000004</v>
      </c>
      <c r="D95" s="95">
        <v>49.353739999999995</v>
      </c>
      <c r="E95" s="95">
        <v>1052.7093600000001</v>
      </c>
    </row>
    <row r="96" spans="1:5">
      <c r="A96" s="58" t="s">
        <v>228</v>
      </c>
      <c r="B96" s="95">
        <v>438.32501000000002</v>
      </c>
      <c r="C96" s="95">
        <v>2176.0863100000001</v>
      </c>
      <c r="D96" s="95">
        <v>245.69660999999999</v>
      </c>
      <c r="E96" s="95">
        <v>2860.1079300000001</v>
      </c>
    </row>
    <row r="97" spans="1:5">
      <c r="A97" s="58" t="s">
        <v>229</v>
      </c>
      <c r="B97" s="95">
        <v>0</v>
      </c>
      <c r="C97" s="95">
        <v>86.055120000000002</v>
      </c>
      <c r="D97" s="95">
        <v>0</v>
      </c>
      <c r="E97" s="95">
        <v>86.055120000000002</v>
      </c>
    </row>
    <row r="98" spans="1:5">
      <c r="A98" s="58" t="s">
        <v>230</v>
      </c>
      <c r="B98" s="95">
        <v>667.52368000000001</v>
      </c>
      <c r="C98" s="95">
        <v>100.43634</v>
      </c>
      <c r="D98" s="95">
        <v>0</v>
      </c>
      <c r="E98" s="95">
        <v>767.96001999999999</v>
      </c>
    </row>
    <row r="99" spans="1:5">
      <c r="A99" s="58" t="s">
        <v>231</v>
      </c>
      <c r="B99" s="95">
        <v>0</v>
      </c>
      <c r="C99" s="95">
        <v>0</v>
      </c>
      <c r="D99" s="95">
        <v>0</v>
      </c>
      <c r="E99" s="95">
        <v>0</v>
      </c>
    </row>
    <row r="100" spans="1:5">
      <c r="A100" s="58" t="s">
        <v>232</v>
      </c>
      <c r="B100" s="95">
        <v>0</v>
      </c>
      <c r="C100" s="95">
        <v>136.66878</v>
      </c>
      <c r="D100" s="95">
        <v>0</v>
      </c>
      <c r="E100" s="95">
        <v>136.66878</v>
      </c>
    </row>
    <row r="101" spans="1:5">
      <c r="A101" s="187" t="s">
        <v>233</v>
      </c>
      <c r="B101" s="57">
        <v>975.00891000000001</v>
      </c>
      <c r="C101" s="57">
        <v>3149.6387100000002</v>
      </c>
      <c r="D101" s="57">
        <v>453.08100999999999</v>
      </c>
      <c r="E101" s="57">
        <v>4577.7286299999996</v>
      </c>
    </row>
    <row r="102" spans="1:5">
      <c r="A102" s="58" t="s">
        <v>234</v>
      </c>
      <c r="B102" s="95">
        <v>75.60745</v>
      </c>
      <c r="C102" s="95">
        <v>484.33278000000001</v>
      </c>
      <c r="D102" s="95">
        <v>0</v>
      </c>
      <c r="E102" s="95">
        <v>559.94022999999993</v>
      </c>
    </row>
    <row r="103" spans="1:5">
      <c r="A103" s="58" t="s">
        <v>235</v>
      </c>
      <c r="B103" s="95">
        <v>0</v>
      </c>
      <c r="C103" s="95">
        <v>1960.14734</v>
      </c>
      <c r="D103" s="95">
        <v>0</v>
      </c>
      <c r="E103" s="95">
        <v>1960.14734</v>
      </c>
    </row>
    <row r="104" spans="1:5">
      <c r="A104" s="58" t="s">
        <v>236</v>
      </c>
      <c r="B104" s="95">
        <v>33.305</v>
      </c>
      <c r="C104" s="95">
        <v>0</v>
      </c>
      <c r="D104" s="95">
        <v>0</v>
      </c>
      <c r="E104" s="95">
        <v>33.305</v>
      </c>
    </row>
    <row r="105" spans="1:5">
      <c r="A105" s="58" t="s">
        <v>237</v>
      </c>
      <c r="B105" s="95">
        <v>866.09645999999998</v>
      </c>
      <c r="C105" s="95">
        <v>705.15859</v>
      </c>
      <c r="D105" s="95">
        <v>453.08100999999999</v>
      </c>
      <c r="E105" s="95">
        <v>2024.3360600000001</v>
      </c>
    </row>
    <row r="106" spans="1:5">
      <c r="A106" s="58" t="s">
        <v>238</v>
      </c>
      <c r="B106" s="95">
        <v>0</v>
      </c>
      <c r="C106" s="95">
        <v>0</v>
      </c>
      <c r="D106" s="95">
        <v>0</v>
      </c>
      <c r="E106" s="95">
        <v>0</v>
      </c>
    </row>
    <row r="107" spans="1:5">
      <c r="A107" s="187" t="s">
        <v>239</v>
      </c>
      <c r="B107" s="57">
        <v>0</v>
      </c>
      <c r="C107" s="57">
        <v>0</v>
      </c>
      <c r="D107" s="57">
        <v>0</v>
      </c>
      <c r="E107" s="57">
        <v>0</v>
      </c>
    </row>
    <row r="108" spans="1:5">
      <c r="A108" s="58" t="s">
        <v>240</v>
      </c>
      <c r="B108" s="95">
        <v>0</v>
      </c>
      <c r="C108" s="95">
        <v>0</v>
      </c>
      <c r="D108" s="95">
        <v>0</v>
      </c>
      <c r="E108" s="95">
        <v>0</v>
      </c>
    </row>
    <row r="109" spans="1:5">
      <c r="A109" s="58" t="s">
        <v>241</v>
      </c>
      <c r="B109" s="95">
        <v>0</v>
      </c>
      <c r="C109" s="95">
        <v>0</v>
      </c>
      <c r="D109" s="95">
        <v>0</v>
      </c>
      <c r="E109" s="95">
        <v>0</v>
      </c>
    </row>
    <row r="110" spans="1:5">
      <c r="A110" s="58" t="s">
        <v>242</v>
      </c>
      <c r="B110" s="95">
        <v>0</v>
      </c>
      <c r="C110" s="95">
        <v>0</v>
      </c>
      <c r="D110" s="95">
        <v>0</v>
      </c>
      <c r="E110" s="95">
        <v>0</v>
      </c>
    </row>
    <row r="111" spans="1:5">
      <c r="A111" s="58" t="s">
        <v>243</v>
      </c>
      <c r="B111" s="95">
        <v>0</v>
      </c>
      <c r="C111" s="95">
        <v>0</v>
      </c>
      <c r="D111" s="95">
        <v>0</v>
      </c>
      <c r="E111" s="95">
        <v>0</v>
      </c>
    </row>
    <row r="112" spans="1:5">
      <c r="A112" s="58" t="s">
        <v>244</v>
      </c>
      <c r="B112" s="95">
        <v>0</v>
      </c>
      <c r="C112" s="95">
        <v>0</v>
      </c>
      <c r="D112" s="95">
        <v>0</v>
      </c>
      <c r="E112" s="95">
        <v>0</v>
      </c>
    </row>
    <row r="113" spans="1:5">
      <c r="A113" s="58" t="s">
        <v>245</v>
      </c>
      <c r="B113" s="95">
        <v>0</v>
      </c>
      <c r="C113" s="95">
        <v>0</v>
      </c>
      <c r="D113" s="95">
        <v>0</v>
      </c>
      <c r="E113" s="95">
        <v>0</v>
      </c>
    </row>
    <row r="114" spans="1:5">
      <c r="A114" s="177" t="s">
        <v>246</v>
      </c>
      <c r="B114" s="57">
        <v>1782521.24872</v>
      </c>
      <c r="C114" s="57">
        <v>989245.88371000008</v>
      </c>
      <c r="D114" s="57">
        <v>175258.06515000001</v>
      </c>
      <c r="E114" s="57">
        <v>2947025.1975799999</v>
      </c>
    </row>
    <row r="115" spans="1:5">
      <c r="A115" s="177" t="s">
        <v>247</v>
      </c>
      <c r="B115" s="57">
        <v>1530985.9797999999</v>
      </c>
      <c r="C115" s="57">
        <v>800313.79028999992</v>
      </c>
      <c r="D115" s="57">
        <v>162711.06819999998</v>
      </c>
      <c r="E115" s="57">
        <v>2494010.8382899999</v>
      </c>
    </row>
    <row r="116" spans="1:5">
      <c r="A116" s="64" t="s">
        <v>248</v>
      </c>
      <c r="B116" s="95">
        <v>257.96444000000002</v>
      </c>
      <c r="C116" s="95">
        <v>0</v>
      </c>
      <c r="D116" s="95">
        <v>0</v>
      </c>
      <c r="E116" s="95">
        <v>257.96444000000002</v>
      </c>
    </row>
    <row r="117" spans="1:5">
      <c r="A117" s="64" t="s">
        <v>249</v>
      </c>
      <c r="B117" s="95">
        <v>0</v>
      </c>
      <c r="C117" s="95">
        <v>0</v>
      </c>
      <c r="D117" s="95">
        <v>0</v>
      </c>
      <c r="E117" s="95">
        <v>0</v>
      </c>
    </row>
    <row r="118" spans="1:5">
      <c r="A118" s="64" t="s">
        <v>250</v>
      </c>
      <c r="B118" s="95">
        <v>257.96444000000002</v>
      </c>
      <c r="C118" s="95">
        <v>0</v>
      </c>
      <c r="D118" s="95">
        <v>0</v>
      </c>
      <c r="E118" s="95">
        <v>257.96444000000002</v>
      </c>
    </row>
    <row r="119" spans="1:5">
      <c r="A119" s="64" t="s">
        <v>251</v>
      </c>
      <c r="B119" s="95">
        <v>1377592.2148800001</v>
      </c>
      <c r="C119" s="95">
        <v>418950.95763000002</v>
      </c>
      <c r="D119" s="95">
        <v>139870.27749000001</v>
      </c>
      <c r="E119" s="95">
        <v>1936413.45</v>
      </c>
    </row>
    <row r="120" spans="1:5">
      <c r="A120" s="65" t="s">
        <v>252</v>
      </c>
      <c r="B120" s="95">
        <v>136632.04669999998</v>
      </c>
      <c r="C120" s="95">
        <v>357175.75985999999</v>
      </c>
      <c r="D120" s="95">
        <v>22195.67787</v>
      </c>
      <c r="E120" s="95">
        <v>516003.48443000001</v>
      </c>
    </row>
    <row r="121" spans="1:5">
      <c r="A121" s="99" t="s">
        <v>253</v>
      </c>
      <c r="B121" s="95">
        <v>19664.56482</v>
      </c>
      <c r="C121" s="95">
        <v>8695.719509999999</v>
      </c>
      <c r="D121" s="95">
        <v>2385.68217</v>
      </c>
      <c r="E121" s="95">
        <v>30745.966499999999</v>
      </c>
    </row>
    <row r="122" spans="1:5">
      <c r="A122" s="99" t="s">
        <v>254</v>
      </c>
      <c r="B122" s="95">
        <v>6933.1030300000002</v>
      </c>
      <c r="C122" s="95">
        <v>69.309049999999999</v>
      </c>
      <c r="D122" s="95">
        <v>0</v>
      </c>
      <c r="E122" s="95">
        <v>7002.4120800000001</v>
      </c>
    </row>
    <row r="123" spans="1:5">
      <c r="A123" s="99" t="s">
        <v>255</v>
      </c>
      <c r="B123" s="95">
        <v>5612.0869400000001</v>
      </c>
      <c r="C123" s="95">
        <v>45.923099999999998</v>
      </c>
      <c r="D123" s="95">
        <v>1272.67851</v>
      </c>
      <c r="E123" s="95">
        <v>6930.6885499999999</v>
      </c>
    </row>
    <row r="124" spans="1:5">
      <c r="A124" s="99" t="s">
        <v>256</v>
      </c>
      <c r="B124" s="95">
        <v>16140.746580000001</v>
      </c>
      <c r="C124" s="95">
        <v>3884.7130000000002</v>
      </c>
      <c r="D124" s="95">
        <v>1655.5643700000001</v>
      </c>
      <c r="E124" s="95">
        <v>21681.023949999999</v>
      </c>
    </row>
    <row r="125" spans="1:5">
      <c r="A125" s="99" t="s">
        <v>257</v>
      </c>
      <c r="B125" s="95">
        <v>40378.711779999998</v>
      </c>
      <c r="C125" s="95">
        <v>6295.56232</v>
      </c>
      <c r="D125" s="95">
        <v>1884.5617500000001</v>
      </c>
      <c r="E125" s="95">
        <v>48558.835850000003</v>
      </c>
    </row>
    <row r="126" spans="1:5">
      <c r="A126" s="99" t="s">
        <v>258</v>
      </c>
      <c r="B126" s="95">
        <v>36144.032180000002</v>
      </c>
      <c r="C126" s="95">
        <v>271124.27370999998</v>
      </c>
      <c r="D126" s="95">
        <v>14997.191070000001</v>
      </c>
      <c r="E126" s="95">
        <v>322265.49695999996</v>
      </c>
    </row>
    <row r="127" spans="1:5">
      <c r="A127" s="156" t="s">
        <v>1489</v>
      </c>
      <c r="B127" s="95">
        <v>3088.77837</v>
      </c>
      <c r="C127" s="95">
        <v>48230.103539999996</v>
      </c>
      <c r="D127" s="95">
        <v>0</v>
      </c>
      <c r="E127" s="95">
        <v>51318.881909999996</v>
      </c>
    </row>
    <row r="128" spans="1:5">
      <c r="A128" s="156" t="s">
        <v>1490</v>
      </c>
      <c r="B128" s="95">
        <v>8670.0229999999992</v>
      </c>
      <c r="C128" s="95">
        <v>18830.155629999997</v>
      </c>
      <c r="D128" s="95">
        <v>0</v>
      </c>
      <c r="E128" s="95">
        <v>27500.178629999999</v>
      </c>
    </row>
    <row r="129" spans="1:5">
      <c r="A129" s="64" t="s">
        <v>261</v>
      </c>
      <c r="B129" s="95">
        <v>15397.80449</v>
      </c>
      <c r="C129" s="95">
        <v>16871.143670000001</v>
      </c>
      <c r="D129" s="95">
        <v>382.42033000000004</v>
      </c>
      <c r="E129" s="95">
        <v>32651.368489999997</v>
      </c>
    </row>
    <row r="130" spans="1:5">
      <c r="A130" s="64" t="s">
        <v>262</v>
      </c>
      <c r="B130" s="95">
        <v>0</v>
      </c>
      <c r="C130" s="95">
        <v>0</v>
      </c>
      <c r="D130" s="95">
        <v>0</v>
      </c>
      <c r="E130" s="95">
        <v>0</v>
      </c>
    </row>
    <row r="131" spans="1:5">
      <c r="A131" s="64" t="s">
        <v>263</v>
      </c>
      <c r="B131" s="95">
        <v>1105.94929</v>
      </c>
      <c r="C131" s="95">
        <v>7315.9291299999995</v>
      </c>
      <c r="D131" s="95">
        <v>262.69251000000003</v>
      </c>
      <c r="E131" s="95">
        <v>8684.5709299999999</v>
      </c>
    </row>
    <row r="132" spans="1:5">
      <c r="A132" s="177" t="s">
        <v>264</v>
      </c>
      <c r="B132" s="57">
        <v>202.95641000000001</v>
      </c>
      <c r="C132" s="57">
        <v>17.14593</v>
      </c>
      <c r="D132" s="57">
        <v>0</v>
      </c>
      <c r="E132" s="57">
        <v>220.10234</v>
      </c>
    </row>
    <row r="133" spans="1:5">
      <c r="A133" s="177" t="s">
        <v>455</v>
      </c>
      <c r="B133" s="57">
        <v>96.726729999999989</v>
      </c>
      <c r="C133" s="57">
        <v>113.04774999999999</v>
      </c>
      <c r="D133" s="57">
        <v>36.660119999999999</v>
      </c>
      <c r="E133" s="57">
        <v>246.43460000000002</v>
      </c>
    </row>
    <row r="134" spans="1:5">
      <c r="A134" s="64" t="s">
        <v>456</v>
      </c>
      <c r="B134" s="95">
        <v>0</v>
      </c>
      <c r="C134" s="95">
        <v>0</v>
      </c>
      <c r="D134" s="95">
        <v>0</v>
      </c>
      <c r="E134" s="95">
        <v>0</v>
      </c>
    </row>
    <row r="135" spans="1:5">
      <c r="A135" s="64" t="s">
        <v>457</v>
      </c>
      <c r="B135" s="95">
        <v>96.726729999999989</v>
      </c>
      <c r="C135" s="95">
        <v>113.04774999999999</v>
      </c>
      <c r="D135" s="95">
        <v>36.660119999999999</v>
      </c>
      <c r="E135" s="95">
        <v>246.43460000000002</v>
      </c>
    </row>
    <row r="136" spans="1:5">
      <c r="A136" s="64" t="s">
        <v>458</v>
      </c>
      <c r="B136" s="95">
        <v>0</v>
      </c>
      <c r="C136" s="95">
        <v>0</v>
      </c>
      <c r="D136" s="95">
        <v>0</v>
      </c>
      <c r="E136" s="95">
        <v>0</v>
      </c>
    </row>
    <row r="137" spans="1:5">
      <c r="A137" s="64" t="s">
        <v>459</v>
      </c>
      <c r="B137" s="95">
        <v>0</v>
      </c>
      <c r="C137" s="95">
        <v>0</v>
      </c>
      <c r="D137" s="95">
        <v>0</v>
      </c>
      <c r="E137" s="95">
        <v>0</v>
      </c>
    </row>
    <row r="138" spans="1:5">
      <c r="A138" s="64" t="s">
        <v>460</v>
      </c>
      <c r="B138" s="95">
        <v>0</v>
      </c>
      <c r="C138" s="95">
        <v>0</v>
      </c>
      <c r="D138" s="95">
        <v>0</v>
      </c>
      <c r="E138" s="95">
        <v>0</v>
      </c>
    </row>
    <row r="139" spans="1:5">
      <c r="A139" s="64" t="s">
        <v>467</v>
      </c>
      <c r="B139" s="95">
        <v>0</v>
      </c>
      <c r="C139" s="95">
        <v>0</v>
      </c>
      <c r="D139" s="95">
        <v>0</v>
      </c>
      <c r="E139" s="95">
        <v>0</v>
      </c>
    </row>
    <row r="140" spans="1:5">
      <c r="A140" s="177" t="s">
        <v>265</v>
      </c>
      <c r="B140" s="57">
        <v>112003.74583</v>
      </c>
      <c r="C140" s="57">
        <v>172496.92442</v>
      </c>
      <c r="D140" s="57">
        <v>721.95329000000004</v>
      </c>
      <c r="E140" s="57">
        <v>285222.62354</v>
      </c>
    </row>
    <row r="141" spans="1:5">
      <c r="A141" s="64" t="s">
        <v>266</v>
      </c>
      <c r="B141" s="95">
        <v>0</v>
      </c>
      <c r="C141" s="95">
        <v>0</v>
      </c>
      <c r="D141" s="95">
        <v>0</v>
      </c>
      <c r="E141" s="95">
        <v>0</v>
      </c>
    </row>
    <row r="142" spans="1:5">
      <c r="A142" s="64" t="s">
        <v>267</v>
      </c>
      <c r="B142" s="95">
        <v>112000</v>
      </c>
      <c r="C142" s="95">
        <v>64990</v>
      </c>
      <c r="D142" s="95">
        <v>0</v>
      </c>
      <c r="E142" s="95">
        <v>176990</v>
      </c>
    </row>
    <row r="143" spans="1:5">
      <c r="A143" s="64" t="s">
        <v>268</v>
      </c>
      <c r="B143" s="95">
        <v>0</v>
      </c>
      <c r="C143" s="95">
        <v>0</v>
      </c>
      <c r="D143" s="95">
        <v>0</v>
      </c>
      <c r="E143" s="95">
        <v>0</v>
      </c>
    </row>
    <row r="144" spans="1:5">
      <c r="A144" s="64" t="s">
        <v>269</v>
      </c>
      <c r="B144" s="95">
        <v>0</v>
      </c>
      <c r="C144" s="95">
        <v>0</v>
      </c>
      <c r="D144" s="95">
        <v>0</v>
      </c>
      <c r="E144" s="95">
        <v>0</v>
      </c>
    </row>
    <row r="145" spans="1:5">
      <c r="A145" s="64" t="s">
        <v>1491</v>
      </c>
      <c r="B145" s="95">
        <v>3.7458299999999998</v>
      </c>
      <c r="C145" s="95">
        <v>106324.28109</v>
      </c>
      <c r="D145" s="95">
        <v>712.44547</v>
      </c>
      <c r="E145" s="95">
        <v>107040.47239</v>
      </c>
    </row>
    <row r="146" spans="1:5">
      <c r="A146" s="64" t="s">
        <v>271</v>
      </c>
      <c r="B146" s="95">
        <v>0</v>
      </c>
      <c r="C146" s="95">
        <v>0</v>
      </c>
      <c r="D146" s="95">
        <v>0</v>
      </c>
      <c r="E146" s="95">
        <v>0</v>
      </c>
    </row>
    <row r="147" spans="1:5">
      <c r="A147" s="64" t="s">
        <v>272</v>
      </c>
      <c r="B147" s="95">
        <v>0</v>
      </c>
      <c r="C147" s="95">
        <v>0</v>
      </c>
      <c r="D147" s="95">
        <v>0</v>
      </c>
      <c r="E147" s="95">
        <v>0</v>
      </c>
    </row>
    <row r="148" spans="1:5">
      <c r="A148" s="64" t="s">
        <v>273</v>
      </c>
      <c r="B148" s="95">
        <v>0</v>
      </c>
      <c r="C148" s="95">
        <v>1182.6433300000001</v>
      </c>
      <c r="D148" s="95">
        <v>9.5078199999999988</v>
      </c>
      <c r="E148" s="95">
        <v>1192.1511499999999</v>
      </c>
    </row>
    <row r="149" spans="1:5">
      <c r="A149" s="177" t="s">
        <v>274</v>
      </c>
      <c r="B149" s="57">
        <v>74453.281780000005</v>
      </c>
      <c r="C149" s="57">
        <v>11022.263789999999</v>
      </c>
      <c r="D149" s="57">
        <v>7520.50335</v>
      </c>
      <c r="E149" s="57">
        <v>92996.048920000001</v>
      </c>
    </row>
    <row r="150" spans="1:5">
      <c r="A150" s="64" t="s">
        <v>207</v>
      </c>
      <c r="B150" s="95">
        <v>69.632379999999998</v>
      </c>
      <c r="C150" s="95">
        <v>0</v>
      </c>
      <c r="D150" s="95">
        <v>0</v>
      </c>
      <c r="E150" s="95">
        <v>69.632379999999998</v>
      </c>
    </row>
    <row r="151" spans="1:5">
      <c r="A151" s="64" t="s">
        <v>209</v>
      </c>
      <c r="B151" s="95">
        <v>42470.822789999998</v>
      </c>
      <c r="C151" s="95">
        <v>5645.37104</v>
      </c>
      <c r="D151" s="95">
        <v>5362.5469699999994</v>
      </c>
      <c r="E151" s="95">
        <v>53478.7408</v>
      </c>
    </row>
    <row r="152" spans="1:5">
      <c r="A152" s="64" t="s">
        <v>275</v>
      </c>
      <c r="B152" s="95">
        <v>31771.551649999998</v>
      </c>
      <c r="C152" s="95">
        <v>5307.1042800000005</v>
      </c>
      <c r="D152" s="95">
        <v>2157.5759700000003</v>
      </c>
      <c r="E152" s="95">
        <v>39236.231899999999</v>
      </c>
    </row>
    <row r="153" spans="1:5">
      <c r="A153" s="64" t="s">
        <v>236</v>
      </c>
      <c r="B153" s="95">
        <v>141.27495999999999</v>
      </c>
      <c r="C153" s="95">
        <v>69.788470000000004</v>
      </c>
      <c r="D153" s="95">
        <v>0.38041000000000003</v>
      </c>
      <c r="E153" s="95">
        <v>211.44383999999999</v>
      </c>
    </row>
    <row r="154" spans="1:5">
      <c r="A154" s="64" t="s">
        <v>276</v>
      </c>
      <c r="B154" s="95">
        <v>0</v>
      </c>
      <c r="C154" s="95">
        <v>0</v>
      </c>
      <c r="D154" s="95">
        <v>0</v>
      </c>
      <c r="E154" s="95">
        <v>0</v>
      </c>
    </row>
    <row r="155" spans="1:5">
      <c r="A155" s="177" t="s">
        <v>277</v>
      </c>
      <c r="B155" s="57">
        <v>64778.558170000004</v>
      </c>
      <c r="C155" s="57">
        <v>5282.7115300000005</v>
      </c>
      <c r="D155" s="57">
        <v>4267.8801900000008</v>
      </c>
      <c r="E155" s="57">
        <v>74329.149890000001</v>
      </c>
    </row>
    <row r="156" spans="1:5">
      <c r="A156" s="64" t="s">
        <v>278</v>
      </c>
      <c r="B156" s="95">
        <v>55.586150000000004</v>
      </c>
      <c r="C156" s="95">
        <v>0</v>
      </c>
      <c r="D156" s="95">
        <v>0</v>
      </c>
      <c r="E156" s="95">
        <v>55.586150000000004</v>
      </c>
    </row>
    <row r="157" spans="1:5">
      <c r="A157" s="64" t="s">
        <v>279</v>
      </c>
      <c r="B157" s="95">
        <v>0</v>
      </c>
      <c r="C157" s="95">
        <v>0</v>
      </c>
      <c r="D157" s="95">
        <v>0</v>
      </c>
      <c r="E157" s="95">
        <v>0</v>
      </c>
    </row>
    <row r="158" spans="1:5">
      <c r="A158" s="64" t="s">
        <v>280</v>
      </c>
      <c r="B158" s="95">
        <v>50864.034869999996</v>
      </c>
      <c r="C158" s="95">
        <v>428.95337999999998</v>
      </c>
      <c r="D158" s="95">
        <v>2280.7730799999999</v>
      </c>
      <c r="E158" s="95">
        <v>53573.761330000001</v>
      </c>
    </row>
    <row r="159" spans="1:5">
      <c r="A159" s="64" t="s">
        <v>1301</v>
      </c>
      <c r="B159" s="95">
        <v>0</v>
      </c>
      <c r="C159" s="95">
        <v>0</v>
      </c>
      <c r="D159" s="95">
        <v>0</v>
      </c>
      <c r="E159" s="95">
        <v>0</v>
      </c>
    </row>
    <row r="160" spans="1:5">
      <c r="A160" s="64" t="s">
        <v>281</v>
      </c>
      <c r="B160" s="95">
        <v>13858.93715</v>
      </c>
      <c r="C160" s="95">
        <v>4853.2327999999998</v>
      </c>
      <c r="D160" s="95">
        <v>1212.2363500000001</v>
      </c>
      <c r="E160" s="95">
        <v>19924.406300000002</v>
      </c>
    </row>
    <row r="161" spans="1:5">
      <c r="A161" s="64" t="s">
        <v>282</v>
      </c>
      <c r="B161" s="95">
        <v>0</v>
      </c>
      <c r="C161" s="95">
        <v>0.52534999999999998</v>
      </c>
      <c r="D161" s="95">
        <v>774.87076000000002</v>
      </c>
      <c r="E161" s="95">
        <v>775.39611000000002</v>
      </c>
    </row>
    <row r="162" spans="1:5">
      <c r="A162" s="177" t="s">
        <v>283</v>
      </c>
      <c r="B162" s="57">
        <v>0</v>
      </c>
      <c r="C162" s="57">
        <v>0</v>
      </c>
      <c r="D162" s="57">
        <v>0</v>
      </c>
      <c r="E162" s="57">
        <v>0</v>
      </c>
    </row>
    <row r="163" spans="1:5">
      <c r="A163" s="64" t="s">
        <v>284</v>
      </c>
      <c r="B163" s="95">
        <v>0</v>
      </c>
      <c r="C163" s="95">
        <v>0</v>
      </c>
      <c r="D163" s="95">
        <v>0</v>
      </c>
      <c r="E163" s="95">
        <v>0</v>
      </c>
    </row>
    <row r="164" spans="1:5">
      <c r="A164" s="64" t="s">
        <v>285</v>
      </c>
      <c r="B164" s="95">
        <v>0</v>
      </c>
      <c r="C164" s="95">
        <v>0</v>
      </c>
      <c r="D164" s="95">
        <v>0</v>
      </c>
      <c r="E164" s="95">
        <v>0</v>
      </c>
    </row>
    <row r="165" spans="1:5">
      <c r="A165" s="64" t="s">
        <v>1492</v>
      </c>
      <c r="B165" s="95">
        <v>0</v>
      </c>
      <c r="C165" s="95">
        <v>0</v>
      </c>
      <c r="D165" s="95">
        <v>0</v>
      </c>
      <c r="E165" s="95">
        <v>0</v>
      </c>
    </row>
    <row r="166" spans="1:5">
      <c r="A166" s="64" t="s">
        <v>287</v>
      </c>
      <c r="B166" s="95">
        <v>0</v>
      </c>
      <c r="C166" s="95">
        <v>0</v>
      </c>
      <c r="D166" s="95">
        <v>0</v>
      </c>
      <c r="E166" s="95">
        <v>0</v>
      </c>
    </row>
    <row r="167" spans="1:5">
      <c r="A167" s="177" t="s">
        <v>288</v>
      </c>
      <c r="B167" s="57">
        <v>0</v>
      </c>
      <c r="C167" s="57">
        <v>0</v>
      </c>
      <c r="D167" s="57">
        <v>0</v>
      </c>
      <c r="E167" s="57">
        <v>0</v>
      </c>
    </row>
    <row r="168" spans="1:5">
      <c r="A168" s="64" t="s">
        <v>289</v>
      </c>
      <c r="B168" s="95">
        <v>0</v>
      </c>
      <c r="C168" s="95">
        <v>0</v>
      </c>
      <c r="D168" s="95">
        <v>0</v>
      </c>
      <c r="E168" s="95">
        <v>0</v>
      </c>
    </row>
    <row r="169" spans="1:5">
      <c r="A169" s="64" t="s">
        <v>295</v>
      </c>
      <c r="B169" s="95">
        <v>0</v>
      </c>
      <c r="C169" s="95">
        <v>0</v>
      </c>
      <c r="D169" s="95">
        <v>0</v>
      </c>
      <c r="E169" s="95">
        <v>0</v>
      </c>
    </row>
    <row r="170" spans="1:5">
      <c r="A170" s="64" t="s">
        <v>296</v>
      </c>
      <c r="B170" s="95">
        <v>0</v>
      </c>
      <c r="C170" s="95">
        <v>0</v>
      </c>
      <c r="D170" s="95">
        <v>0</v>
      </c>
      <c r="E170" s="95">
        <v>0</v>
      </c>
    </row>
    <row r="171" spans="1:5">
      <c r="A171" s="177" t="s">
        <v>297</v>
      </c>
      <c r="B171" s="57">
        <v>723851.12442000001</v>
      </c>
      <c r="C171" s="57">
        <v>96354.061840000009</v>
      </c>
      <c r="D171" s="57">
        <v>176148.75612999999</v>
      </c>
      <c r="E171" s="57">
        <v>996353.94238999998</v>
      </c>
    </row>
    <row r="172" spans="1:5">
      <c r="A172" s="63" t="s">
        <v>298</v>
      </c>
      <c r="B172" s="95">
        <v>411490.8</v>
      </c>
      <c r="C172" s="95">
        <v>72549.3</v>
      </c>
      <c r="D172" s="95">
        <v>69392.399999999994</v>
      </c>
      <c r="E172" s="95">
        <v>553432.5</v>
      </c>
    </row>
    <row r="173" spans="1:5">
      <c r="A173" s="64" t="s">
        <v>299</v>
      </c>
      <c r="B173" s="95">
        <v>411490.8</v>
      </c>
      <c r="C173" s="95">
        <v>72549.3</v>
      </c>
      <c r="D173" s="95">
        <v>69392.399999999994</v>
      </c>
      <c r="E173" s="95">
        <v>553432.5</v>
      </c>
    </row>
    <row r="174" spans="1:5">
      <c r="A174" s="64" t="s">
        <v>300</v>
      </c>
      <c r="B174" s="95">
        <v>0</v>
      </c>
      <c r="C174" s="95">
        <v>0</v>
      </c>
      <c r="D174" s="95">
        <v>0</v>
      </c>
      <c r="E174" s="95">
        <v>0</v>
      </c>
    </row>
    <row r="175" spans="1:5">
      <c r="A175" s="64" t="s">
        <v>301</v>
      </c>
      <c r="B175" s="95">
        <v>0</v>
      </c>
      <c r="C175" s="95">
        <v>0</v>
      </c>
      <c r="D175" s="95">
        <v>0</v>
      </c>
      <c r="E175" s="95">
        <v>0</v>
      </c>
    </row>
    <row r="176" spans="1:5">
      <c r="A176" s="63" t="s">
        <v>302</v>
      </c>
      <c r="B176" s="95">
        <v>0</v>
      </c>
      <c r="C176" s="95">
        <v>4.7393199999999993</v>
      </c>
      <c r="D176" s="95">
        <v>0</v>
      </c>
      <c r="E176" s="95">
        <v>4.7393199999999993</v>
      </c>
    </row>
    <row r="177" spans="1:5">
      <c r="A177" s="64" t="s">
        <v>303</v>
      </c>
      <c r="B177" s="95">
        <v>0</v>
      </c>
      <c r="C177" s="95">
        <v>0</v>
      </c>
      <c r="D177" s="95">
        <v>0</v>
      </c>
      <c r="E177" s="95">
        <v>0</v>
      </c>
    </row>
    <row r="178" spans="1:5">
      <c r="A178" s="64" t="s">
        <v>304</v>
      </c>
      <c r="B178" s="95">
        <v>0</v>
      </c>
      <c r="C178" s="95">
        <v>0</v>
      </c>
      <c r="D178" s="95">
        <v>0</v>
      </c>
      <c r="E178" s="95">
        <v>0</v>
      </c>
    </row>
    <row r="179" spans="1:5">
      <c r="A179" s="64" t="s">
        <v>305</v>
      </c>
      <c r="B179" s="95">
        <v>0</v>
      </c>
      <c r="C179" s="95">
        <v>4.7393199999999993</v>
      </c>
      <c r="D179" s="95">
        <v>0</v>
      </c>
      <c r="E179" s="95">
        <v>4.7393199999999993</v>
      </c>
    </row>
    <row r="180" spans="1:5">
      <c r="A180" s="63" t="s">
        <v>306</v>
      </c>
      <c r="B180" s="95">
        <v>0</v>
      </c>
      <c r="C180" s="95">
        <v>0</v>
      </c>
      <c r="D180" s="95">
        <v>0</v>
      </c>
      <c r="E180" s="95">
        <v>0</v>
      </c>
    </row>
    <row r="181" spans="1:5">
      <c r="A181" s="64" t="s">
        <v>307</v>
      </c>
      <c r="B181" s="95">
        <v>0</v>
      </c>
      <c r="C181" s="95">
        <v>0</v>
      </c>
      <c r="D181" s="95">
        <v>0</v>
      </c>
      <c r="E181" s="95">
        <v>0</v>
      </c>
    </row>
    <row r="182" spans="1:5">
      <c r="A182" s="63" t="s">
        <v>308</v>
      </c>
      <c r="B182" s="95">
        <v>291689.03162000002</v>
      </c>
      <c r="C182" s="95">
        <v>35479.850810000004</v>
      </c>
      <c r="D182" s="95">
        <v>99909.407340000005</v>
      </c>
      <c r="E182" s="95">
        <v>427078.28976999997</v>
      </c>
    </row>
    <row r="183" spans="1:5">
      <c r="A183" s="64" t="s">
        <v>309</v>
      </c>
      <c r="B183" s="95">
        <v>20774.074929999999</v>
      </c>
      <c r="C183" s="95">
        <v>2289.4575399999999</v>
      </c>
      <c r="D183" s="95">
        <v>7974.4224699999995</v>
      </c>
      <c r="E183" s="95">
        <v>31037.95494</v>
      </c>
    </row>
    <row r="184" spans="1:5">
      <c r="A184" s="64" t="s">
        <v>310</v>
      </c>
      <c r="B184" s="95">
        <v>143960.88806999999</v>
      </c>
      <c r="C184" s="95">
        <v>20306.22019</v>
      </c>
      <c r="D184" s="95">
        <v>74594.86215999999</v>
      </c>
      <c r="E184" s="95">
        <v>238861.97042</v>
      </c>
    </row>
    <row r="185" spans="1:5">
      <c r="A185" s="64" t="s">
        <v>311</v>
      </c>
      <c r="B185" s="95">
        <v>126954.06862000001</v>
      </c>
      <c r="C185" s="95">
        <v>12884.17308</v>
      </c>
      <c r="D185" s="95">
        <v>17340.12271</v>
      </c>
      <c r="E185" s="95">
        <v>157178.36441000001</v>
      </c>
    </row>
    <row r="186" spans="1:5">
      <c r="A186" s="63" t="s">
        <v>312</v>
      </c>
      <c r="B186" s="95">
        <v>20671.292799999999</v>
      </c>
      <c r="C186" s="95">
        <v>-11679.828289999999</v>
      </c>
      <c r="D186" s="95">
        <v>6846.9487900000004</v>
      </c>
      <c r="E186" s="95">
        <v>15838.4133</v>
      </c>
    </row>
    <row r="187" spans="1:5">
      <c r="A187" s="64" t="s">
        <v>313</v>
      </c>
      <c r="B187" s="95">
        <v>0</v>
      </c>
      <c r="C187" s="95">
        <v>0</v>
      </c>
      <c r="D187" s="95">
        <v>0</v>
      </c>
      <c r="E187" s="95">
        <v>0</v>
      </c>
    </row>
    <row r="188" spans="1:5">
      <c r="A188" s="100" t="s">
        <v>314</v>
      </c>
      <c r="B188" s="95">
        <v>20671.292799999999</v>
      </c>
      <c r="C188" s="95">
        <v>-11679.828289999999</v>
      </c>
      <c r="D188" s="95">
        <v>6846.9487900000004</v>
      </c>
      <c r="E188" s="95">
        <v>15838.4133</v>
      </c>
    </row>
    <row r="189" spans="1:5">
      <c r="A189" s="155" t="s">
        <v>315</v>
      </c>
      <c r="B189" s="57">
        <v>2506372.3731399998</v>
      </c>
      <c r="C189" s="57">
        <v>1085599.9455500001</v>
      </c>
      <c r="D189" s="57">
        <v>351406.82127999997</v>
      </c>
      <c r="E189" s="57">
        <v>3943379.1399699999</v>
      </c>
    </row>
    <row r="190" spans="1:5">
      <c r="A190" s="177" t="s">
        <v>316</v>
      </c>
      <c r="B190" s="57">
        <v>1989.7443799999999</v>
      </c>
      <c r="C190" s="57">
        <v>5123.5479800000003</v>
      </c>
      <c r="D190" s="57">
        <v>0</v>
      </c>
      <c r="E190" s="57">
        <v>7113.2923600000004</v>
      </c>
    </row>
    <row r="191" spans="1:5">
      <c r="A191" s="63" t="s">
        <v>317</v>
      </c>
      <c r="B191" s="95">
        <v>0</v>
      </c>
      <c r="C191" s="95">
        <v>0</v>
      </c>
      <c r="D191" s="95">
        <v>0</v>
      </c>
      <c r="E191" s="95">
        <v>0</v>
      </c>
    </row>
    <row r="192" spans="1:5">
      <c r="A192" s="64" t="s">
        <v>318</v>
      </c>
      <c r="B192" s="95">
        <v>0</v>
      </c>
      <c r="C192" s="95">
        <v>0</v>
      </c>
      <c r="D192" s="95">
        <v>0</v>
      </c>
      <c r="E192" s="95">
        <v>0</v>
      </c>
    </row>
    <row r="193" spans="1:5">
      <c r="A193" s="64" t="s">
        <v>319</v>
      </c>
      <c r="B193" s="95">
        <v>0</v>
      </c>
      <c r="C193" s="95">
        <v>0</v>
      </c>
      <c r="D193" s="95">
        <v>0</v>
      </c>
      <c r="E193" s="95">
        <v>0</v>
      </c>
    </row>
    <row r="194" spans="1:5">
      <c r="A194" s="64" t="s">
        <v>320</v>
      </c>
      <c r="B194" s="95">
        <v>0</v>
      </c>
      <c r="C194" s="95">
        <v>0</v>
      </c>
      <c r="D194" s="95">
        <v>0</v>
      </c>
      <c r="E194" s="95">
        <v>0</v>
      </c>
    </row>
    <row r="195" spans="1:5">
      <c r="A195" s="64" t="s">
        <v>321</v>
      </c>
      <c r="B195" s="95">
        <v>0</v>
      </c>
      <c r="C195" s="95">
        <v>0</v>
      </c>
      <c r="D195" s="95">
        <v>0</v>
      </c>
      <c r="E195" s="95">
        <v>0</v>
      </c>
    </row>
    <row r="196" spans="1:5">
      <c r="A196" s="64" t="s">
        <v>322</v>
      </c>
      <c r="B196" s="95">
        <v>0</v>
      </c>
      <c r="C196" s="95">
        <v>0</v>
      </c>
      <c r="D196" s="95">
        <v>0</v>
      </c>
      <c r="E196" s="95">
        <v>0</v>
      </c>
    </row>
    <row r="197" spans="1:5">
      <c r="A197" s="63" t="s">
        <v>323</v>
      </c>
      <c r="B197" s="95">
        <v>0</v>
      </c>
      <c r="C197" s="95">
        <v>5123.5479800000003</v>
      </c>
      <c r="D197" s="95">
        <v>0</v>
      </c>
      <c r="E197" s="95">
        <v>5123.5479800000003</v>
      </c>
    </row>
    <row r="198" spans="1:5">
      <c r="A198" s="64" t="s">
        <v>324</v>
      </c>
      <c r="B198" s="95">
        <v>0</v>
      </c>
      <c r="C198" s="95">
        <v>0</v>
      </c>
      <c r="D198" s="95">
        <v>0</v>
      </c>
      <c r="E198" s="95">
        <v>0</v>
      </c>
    </row>
    <row r="199" spans="1:5">
      <c r="A199" s="64" t="s">
        <v>325</v>
      </c>
      <c r="B199" s="95">
        <v>0</v>
      </c>
      <c r="C199" s="95">
        <v>0</v>
      </c>
      <c r="D199" s="95">
        <v>0</v>
      </c>
      <c r="E199" s="95">
        <v>0</v>
      </c>
    </row>
    <row r="200" spans="1:5">
      <c r="A200" s="64" t="s">
        <v>1493</v>
      </c>
      <c r="B200" s="95">
        <v>0</v>
      </c>
      <c r="C200" s="95">
        <v>1946.37699</v>
      </c>
      <c r="D200" s="95">
        <v>0</v>
      </c>
      <c r="E200" s="95">
        <v>1946.37699</v>
      </c>
    </row>
    <row r="201" spans="1:5">
      <c r="A201" s="64" t="s">
        <v>327</v>
      </c>
      <c r="B201" s="95">
        <v>0</v>
      </c>
      <c r="C201" s="95">
        <v>0</v>
      </c>
      <c r="D201" s="95">
        <v>0</v>
      </c>
      <c r="E201" s="95">
        <v>0</v>
      </c>
    </row>
    <row r="202" spans="1:5">
      <c r="A202" s="64" t="s">
        <v>328</v>
      </c>
      <c r="B202" s="95">
        <v>0</v>
      </c>
      <c r="C202" s="95">
        <v>3177.1709900000001</v>
      </c>
      <c r="D202" s="95">
        <v>0</v>
      </c>
      <c r="E202" s="95">
        <v>3177.1709900000001</v>
      </c>
    </row>
    <row r="203" spans="1:5">
      <c r="A203" s="63" t="s">
        <v>329</v>
      </c>
      <c r="B203" s="95">
        <v>0</v>
      </c>
      <c r="C203" s="95">
        <v>0</v>
      </c>
      <c r="D203" s="95">
        <v>0</v>
      </c>
      <c r="E203" s="95">
        <v>0</v>
      </c>
    </row>
    <row r="204" spans="1:5">
      <c r="A204" s="63" t="s">
        <v>330</v>
      </c>
      <c r="B204" s="95">
        <v>1989.7443799999999</v>
      </c>
      <c r="C204" s="95">
        <v>0</v>
      </c>
      <c r="D204" s="95">
        <v>0</v>
      </c>
      <c r="E204" s="95">
        <v>1989.7443799999999</v>
      </c>
    </row>
    <row r="205" spans="1:5">
      <c r="A205" s="64" t="s">
        <v>331</v>
      </c>
      <c r="B205" s="95">
        <v>0</v>
      </c>
      <c r="C205" s="95">
        <v>0</v>
      </c>
      <c r="D205" s="95">
        <v>0</v>
      </c>
      <c r="E205" s="95">
        <v>0</v>
      </c>
    </row>
    <row r="206" spans="1:5">
      <c r="A206" s="64" t="s">
        <v>332</v>
      </c>
      <c r="B206" s="95">
        <v>1989.7443799999999</v>
      </c>
      <c r="C206" s="95">
        <v>0</v>
      </c>
      <c r="D206" s="95">
        <v>0</v>
      </c>
      <c r="E206" s="95">
        <v>1989.7443799999999</v>
      </c>
    </row>
    <row r="207" spans="1:5">
      <c r="A207" s="64" t="s">
        <v>333</v>
      </c>
      <c r="B207" s="95">
        <v>0</v>
      </c>
      <c r="C207" s="95">
        <v>0</v>
      </c>
      <c r="D207" s="95">
        <v>0</v>
      </c>
      <c r="E207" s="95">
        <v>0</v>
      </c>
    </row>
    <row r="208" spans="1:5">
      <c r="A208" s="64" t="s">
        <v>334</v>
      </c>
      <c r="B208" s="95">
        <v>0</v>
      </c>
      <c r="C208" s="95">
        <v>0</v>
      </c>
      <c r="D208" s="95">
        <v>0</v>
      </c>
      <c r="E208" s="95">
        <v>0</v>
      </c>
    </row>
    <row r="209" spans="1:5">
      <c r="A209" s="63" t="s">
        <v>335</v>
      </c>
      <c r="B209" s="95">
        <v>0</v>
      </c>
      <c r="C209" s="95">
        <v>0</v>
      </c>
      <c r="D209" s="95">
        <v>0</v>
      </c>
      <c r="E209" s="95">
        <v>0</v>
      </c>
    </row>
    <row r="210" spans="1:5">
      <c r="A210" s="177" t="s">
        <v>336</v>
      </c>
      <c r="B210" s="57">
        <v>5429910.7423900003</v>
      </c>
      <c r="C210" s="57">
        <v>1850425.5782600001</v>
      </c>
      <c r="D210" s="57">
        <v>539878.44659000007</v>
      </c>
      <c r="E210" s="57">
        <v>7820214.76724</v>
      </c>
    </row>
    <row r="211" spans="1:5">
      <c r="A211" s="63" t="s">
        <v>337</v>
      </c>
      <c r="B211" s="95">
        <v>0</v>
      </c>
      <c r="C211" s="95">
        <v>0</v>
      </c>
      <c r="D211" s="95">
        <v>0</v>
      </c>
      <c r="E211" s="95">
        <v>0</v>
      </c>
    </row>
    <row r="212" spans="1:5">
      <c r="A212" s="64" t="s">
        <v>338</v>
      </c>
      <c r="B212" s="95">
        <v>0</v>
      </c>
      <c r="C212" s="95">
        <v>0</v>
      </c>
      <c r="D212" s="95">
        <v>0</v>
      </c>
      <c r="E212" s="95">
        <v>0</v>
      </c>
    </row>
    <row r="213" spans="1:5">
      <c r="A213" s="64" t="s">
        <v>339</v>
      </c>
      <c r="B213" s="95">
        <v>0</v>
      </c>
      <c r="C213" s="95">
        <v>0</v>
      </c>
      <c r="D213" s="95">
        <v>0</v>
      </c>
      <c r="E213" s="95">
        <v>0</v>
      </c>
    </row>
    <row r="214" spans="1:5">
      <c r="A214" s="64" t="s">
        <v>340</v>
      </c>
      <c r="B214" s="95">
        <v>0</v>
      </c>
      <c r="C214" s="95">
        <v>0</v>
      </c>
      <c r="D214" s="95">
        <v>0</v>
      </c>
      <c r="E214" s="95">
        <v>0</v>
      </c>
    </row>
    <row r="215" spans="1:5">
      <c r="A215" s="63" t="s">
        <v>341</v>
      </c>
      <c r="B215" s="95">
        <v>0</v>
      </c>
      <c r="C215" s="95">
        <v>0</v>
      </c>
      <c r="D215" s="95">
        <v>144.54445999999999</v>
      </c>
      <c r="E215" s="95">
        <v>144.54445999999999</v>
      </c>
    </row>
    <row r="216" spans="1:5">
      <c r="A216" s="65" t="s">
        <v>342</v>
      </c>
      <c r="B216" s="95">
        <v>0</v>
      </c>
      <c r="C216" s="95">
        <v>0</v>
      </c>
      <c r="D216" s="95">
        <v>0</v>
      </c>
      <c r="E216" s="95">
        <v>0</v>
      </c>
    </row>
    <row r="217" spans="1:5">
      <c r="A217" s="64" t="s">
        <v>343</v>
      </c>
      <c r="B217" s="95">
        <v>0</v>
      </c>
      <c r="C217" s="95">
        <v>0</v>
      </c>
      <c r="D217" s="95">
        <v>144.54445999999999</v>
      </c>
      <c r="E217" s="95">
        <v>144.54445999999999</v>
      </c>
    </row>
    <row r="218" spans="1:5">
      <c r="A218" s="64" t="s">
        <v>344</v>
      </c>
      <c r="B218" s="95">
        <v>0</v>
      </c>
      <c r="C218" s="95">
        <v>0</v>
      </c>
      <c r="D218" s="95">
        <v>0</v>
      </c>
      <c r="E218" s="95">
        <v>0</v>
      </c>
    </row>
    <row r="219" spans="1:5">
      <c r="A219" s="64" t="s">
        <v>345</v>
      </c>
      <c r="B219" s="95">
        <v>0</v>
      </c>
      <c r="C219" s="95">
        <v>0</v>
      </c>
      <c r="D219" s="95">
        <v>0</v>
      </c>
      <c r="E219" s="95">
        <v>0</v>
      </c>
    </row>
    <row r="220" spans="1:5">
      <c r="A220" s="64" t="s">
        <v>346</v>
      </c>
      <c r="B220" s="95">
        <v>0</v>
      </c>
      <c r="C220" s="95">
        <v>0</v>
      </c>
      <c r="D220" s="95">
        <v>0</v>
      </c>
      <c r="E220" s="95">
        <v>0</v>
      </c>
    </row>
    <row r="221" spans="1:5">
      <c r="A221" s="63" t="s">
        <v>347</v>
      </c>
      <c r="B221" s="95">
        <v>0</v>
      </c>
      <c r="C221" s="95">
        <v>0</v>
      </c>
      <c r="D221" s="95">
        <v>0</v>
      </c>
      <c r="E221" s="95">
        <v>0</v>
      </c>
    </row>
    <row r="222" spans="1:5">
      <c r="A222" s="64" t="s">
        <v>348</v>
      </c>
      <c r="B222" s="95">
        <v>0</v>
      </c>
      <c r="C222" s="95">
        <v>0</v>
      </c>
      <c r="D222" s="95">
        <v>0</v>
      </c>
      <c r="E222" s="95">
        <v>0</v>
      </c>
    </row>
    <row r="223" spans="1:5">
      <c r="A223" s="64" t="s">
        <v>349</v>
      </c>
      <c r="B223" s="95">
        <v>0</v>
      </c>
      <c r="C223" s="95">
        <v>0</v>
      </c>
      <c r="D223" s="95">
        <v>0</v>
      </c>
      <c r="E223" s="95">
        <v>0</v>
      </c>
    </row>
    <row r="224" spans="1:5">
      <c r="A224" s="63" t="s">
        <v>350</v>
      </c>
      <c r="B224" s="95">
        <v>0</v>
      </c>
      <c r="C224" s="95">
        <v>0</v>
      </c>
      <c r="D224" s="95">
        <v>0</v>
      </c>
      <c r="E224" s="95">
        <v>0</v>
      </c>
    </row>
    <row r="225" spans="1:5">
      <c r="A225" s="64" t="s">
        <v>351</v>
      </c>
      <c r="B225" s="95">
        <v>0</v>
      </c>
      <c r="C225" s="95">
        <v>0</v>
      </c>
      <c r="D225" s="95">
        <v>0</v>
      </c>
      <c r="E225" s="95">
        <v>0</v>
      </c>
    </row>
    <row r="226" spans="1:5">
      <c r="A226" s="64" t="s">
        <v>352</v>
      </c>
      <c r="B226" s="95">
        <v>0</v>
      </c>
      <c r="C226" s="95">
        <v>0</v>
      </c>
      <c r="D226" s="95">
        <v>0</v>
      </c>
      <c r="E226" s="95">
        <v>0</v>
      </c>
    </row>
    <row r="227" spans="1:5">
      <c r="A227" s="63" t="s">
        <v>353</v>
      </c>
      <c r="B227" s="95">
        <v>3493632.6673900001</v>
      </c>
      <c r="C227" s="95">
        <v>1705497.55905</v>
      </c>
      <c r="D227" s="95">
        <v>519072.94263000001</v>
      </c>
      <c r="E227" s="95">
        <v>5718203.1690699998</v>
      </c>
    </row>
    <row r="228" spans="1:5">
      <c r="A228" s="64" t="s">
        <v>354</v>
      </c>
      <c r="B228" s="95">
        <v>3491647.6815800001</v>
      </c>
      <c r="C228" s="95">
        <v>1674069.90347</v>
      </c>
      <c r="D228" s="95">
        <v>519072.94263000001</v>
      </c>
      <c r="E228" s="95">
        <v>5684790.5276800003</v>
      </c>
    </row>
    <row r="229" spans="1:5">
      <c r="A229" s="64" t="s">
        <v>355</v>
      </c>
      <c r="B229" s="95">
        <v>0</v>
      </c>
      <c r="C229" s="95">
        <v>0</v>
      </c>
      <c r="D229" s="95">
        <v>0</v>
      </c>
      <c r="E229" s="95">
        <v>0</v>
      </c>
    </row>
    <row r="230" spans="1:5">
      <c r="A230" s="64" t="s">
        <v>356</v>
      </c>
      <c r="B230" s="95">
        <v>0</v>
      </c>
      <c r="C230" s="95">
        <v>12156.78436</v>
      </c>
      <c r="D230" s="95">
        <v>0</v>
      </c>
      <c r="E230" s="95">
        <v>12156.78436</v>
      </c>
    </row>
    <row r="231" spans="1:5">
      <c r="A231" s="64" t="s">
        <v>357</v>
      </c>
      <c r="B231" s="95">
        <v>0</v>
      </c>
      <c r="C231" s="95">
        <v>0</v>
      </c>
      <c r="D231" s="95">
        <v>0</v>
      </c>
      <c r="E231" s="95">
        <v>0</v>
      </c>
    </row>
    <row r="232" spans="1:5">
      <c r="A232" s="64" t="s">
        <v>358</v>
      </c>
      <c r="B232" s="64">
        <v>1984.9858100000001</v>
      </c>
      <c r="C232" s="64">
        <v>14243.31626</v>
      </c>
      <c r="D232" s="64">
        <v>0</v>
      </c>
      <c r="E232" s="64">
        <v>16228.30207</v>
      </c>
    </row>
    <row r="233" spans="1:5">
      <c r="A233" s="64" t="s">
        <v>359</v>
      </c>
      <c r="B233" s="64">
        <v>0</v>
      </c>
      <c r="C233" s="64">
        <v>171.5</v>
      </c>
      <c r="D233" s="64">
        <v>0</v>
      </c>
      <c r="E233" s="64">
        <v>171.5</v>
      </c>
    </row>
    <row r="234" spans="1:5">
      <c r="A234" s="64" t="s">
        <v>360</v>
      </c>
      <c r="B234" s="64">
        <v>0</v>
      </c>
      <c r="C234" s="64">
        <v>0</v>
      </c>
      <c r="D234" s="64">
        <v>0</v>
      </c>
      <c r="E234" s="64">
        <v>0</v>
      </c>
    </row>
    <row r="235" spans="1:5">
      <c r="A235" s="64" t="s">
        <v>361</v>
      </c>
      <c r="B235" s="64">
        <v>0</v>
      </c>
      <c r="C235" s="64">
        <v>4856.0549600000004</v>
      </c>
      <c r="D235" s="64">
        <v>0</v>
      </c>
      <c r="E235" s="64">
        <v>4856.0549600000004</v>
      </c>
    </row>
    <row r="236" spans="1:5">
      <c r="A236" s="63" t="s">
        <v>362</v>
      </c>
      <c r="B236" s="64">
        <v>1936278.075</v>
      </c>
      <c r="C236" s="64">
        <v>144928.01921</v>
      </c>
      <c r="D236" s="64">
        <v>20660.959500000001</v>
      </c>
      <c r="E236" s="64">
        <v>2101867.0537100001</v>
      </c>
    </row>
    <row r="237" spans="1:5">
      <c r="A237" s="64" t="s">
        <v>363</v>
      </c>
      <c r="B237" s="64">
        <v>17909.55041</v>
      </c>
      <c r="C237" s="64">
        <v>26221.05802</v>
      </c>
      <c r="D237" s="64">
        <v>0</v>
      </c>
      <c r="E237" s="64">
        <v>44130.60843</v>
      </c>
    </row>
    <row r="238" spans="1:5">
      <c r="A238" s="64" t="s">
        <v>364</v>
      </c>
      <c r="B238" s="64">
        <v>0</v>
      </c>
      <c r="C238" s="64">
        <v>0</v>
      </c>
      <c r="D238" s="64">
        <v>0</v>
      </c>
      <c r="E238" s="64">
        <v>0</v>
      </c>
    </row>
    <row r="239" spans="1:5">
      <c r="A239" s="64" t="s">
        <v>365</v>
      </c>
      <c r="B239" s="64">
        <v>19610.29407</v>
      </c>
      <c r="C239" s="64">
        <v>4148.7812599999997</v>
      </c>
      <c r="D239" s="64">
        <v>547.66968000000008</v>
      </c>
      <c r="E239" s="64">
        <v>24306.745010000002</v>
      </c>
    </row>
    <row r="240" spans="1:5">
      <c r="A240" s="64" t="s">
        <v>366</v>
      </c>
      <c r="B240" s="64">
        <v>13710.115460000001</v>
      </c>
      <c r="C240" s="64">
        <v>4853.1506399999998</v>
      </c>
      <c r="D240" s="64">
        <v>3837.9398200000001</v>
      </c>
      <c r="E240" s="64">
        <v>22401.20592</v>
      </c>
    </row>
    <row r="241" spans="1:5">
      <c r="A241" s="64" t="s">
        <v>1494</v>
      </c>
      <c r="B241" s="64">
        <v>0</v>
      </c>
      <c r="C241" s="64">
        <v>0</v>
      </c>
      <c r="D241" s="64">
        <v>0</v>
      </c>
      <c r="E241" s="64">
        <v>0</v>
      </c>
    </row>
    <row r="242" spans="1:5">
      <c r="A242" s="64" t="s">
        <v>367</v>
      </c>
      <c r="B242" s="64">
        <v>1885048.11506</v>
      </c>
      <c r="C242" s="64">
        <v>109705.02929000001</v>
      </c>
      <c r="D242" s="64">
        <v>16275.35</v>
      </c>
      <c r="E242" s="64">
        <v>2011028.4943499998</v>
      </c>
    </row>
    <row r="243" spans="1:5">
      <c r="A243" s="63" t="s">
        <v>368</v>
      </c>
      <c r="B243" s="64">
        <v>0</v>
      </c>
      <c r="C243" s="64">
        <v>0</v>
      </c>
      <c r="D243" s="64">
        <v>0</v>
      </c>
      <c r="E243" s="64">
        <v>0</v>
      </c>
    </row>
    <row r="244" spans="1:5">
      <c r="A244" s="64" t="s">
        <v>369</v>
      </c>
      <c r="B244" s="64">
        <v>0</v>
      </c>
      <c r="C244" s="64">
        <v>0</v>
      </c>
      <c r="D244" s="64">
        <v>0</v>
      </c>
      <c r="E244" s="64">
        <v>0</v>
      </c>
    </row>
    <row r="245" spans="1:5">
      <c r="A245" s="64" t="s">
        <v>370</v>
      </c>
      <c r="B245" s="64">
        <v>0</v>
      </c>
      <c r="C245" s="64">
        <v>0</v>
      </c>
      <c r="D245" s="64">
        <v>0</v>
      </c>
      <c r="E245" s="64">
        <v>0</v>
      </c>
    </row>
    <row r="246" spans="1:5">
      <c r="A246" s="63" t="s">
        <v>371</v>
      </c>
      <c r="B246" s="64">
        <v>0</v>
      </c>
      <c r="C246" s="64">
        <v>0</v>
      </c>
      <c r="D246" s="64">
        <v>0</v>
      </c>
      <c r="E246" s="64">
        <v>0</v>
      </c>
    </row>
    <row r="247" spans="1:5">
      <c r="A247" s="64" t="s">
        <v>369</v>
      </c>
      <c r="B247" s="64">
        <v>0</v>
      </c>
      <c r="C247" s="64">
        <v>0</v>
      </c>
      <c r="D247" s="64">
        <v>0</v>
      </c>
      <c r="E247" s="64">
        <v>0</v>
      </c>
    </row>
    <row r="248" spans="1:5">
      <c r="A248" s="64" t="s">
        <v>370</v>
      </c>
      <c r="B248" s="64">
        <v>0</v>
      </c>
      <c r="C248" s="64">
        <v>0</v>
      </c>
      <c r="D248" s="64">
        <v>0</v>
      </c>
      <c r="E248" s="64">
        <v>0</v>
      </c>
    </row>
    <row r="249" spans="1:5">
      <c r="A249" s="391" t="s">
        <v>372</v>
      </c>
      <c r="B249" s="274">
        <v>89950.203450000001</v>
      </c>
      <c r="C249" s="274">
        <v>45071.270600000003</v>
      </c>
      <c r="D249" s="274">
        <v>15013.01907</v>
      </c>
      <c r="E249" s="274">
        <v>150034.49312</v>
      </c>
    </row>
    <row r="250" spans="1:5">
      <c r="A250" s="64" t="s">
        <v>373</v>
      </c>
      <c r="B250" s="95">
        <v>0</v>
      </c>
      <c r="C250" s="95">
        <v>53.77496</v>
      </c>
      <c r="D250" s="95">
        <v>0</v>
      </c>
      <c r="E250" s="95">
        <v>53.77496</v>
      </c>
    </row>
    <row r="251" spans="1:5">
      <c r="A251" s="64" t="s">
        <v>374</v>
      </c>
      <c r="B251" s="95">
        <v>9435.4482599999992</v>
      </c>
      <c r="C251" s="95">
        <v>864.68263999999999</v>
      </c>
      <c r="D251" s="95">
        <v>426.63986999999997</v>
      </c>
      <c r="E251" s="95">
        <v>10726.770769999999</v>
      </c>
    </row>
    <row r="252" spans="1:5">
      <c r="A252" s="64" t="s">
        <v>375</v>
      </c>
      <c r="B252" s="95">
        <v>51821.840929999998</v>
      </c>
      <c r="C252" s="95">
        <v>22468.085179999998</v>
      </c>
      <c r="D252" s="95">
        <v>6618.4920999999995</v>
      </c>
      <c r="E252" s="95">
        <v>80908.418209999989</v>
      </c>
    </row>
    <row r="253" spans="1:5">
      <c r="A253" s="64" t="s">
        <v>376</v>
      </c>
      <c r="B253" s="95">
        <v>27586.111989999998</v>
      </c>
      <c r="C253" s="95">
        <v>17510.360929999999</v>
      </c>
      <c r="D253" s="95">
        <v>5834.3257800000001</v>
      </c>
      <c r="E253" s="95">
        <v>50930.798699999999</v>
      </c>
    </row>
    <row r="254" spans="1:5">
      <c r="A254" s="64" t="s">
        <v>377</v>
      </c>
      <c r="B254" s="95">
        <v>84.294889999999995</v>
      </c>
      <c r="C254" s="95">
        <v>38.838200000000001</v>
      </c>
      <c r="D254" s="95">
        <v>39.605629999999998</v>
      </c>
      <c r="E254" s="95">
        <v>162.73872</v>
      </c>
    </row>
    <row r="255" spans="1:5">
      <c r="A255" s="64" t="s">
        <v>378</v>
      </c>
      <c r="B255" s="95">
        <v>0</v>
      </c>
      <c r="C255" s="95">
        <v>95.542969999999997</v>
      </c>
      <c r="D255" s="95">
        <v>70.98603</v>
      </c>
      <c r="E255" s="95">
        <v>166.529</v>
      </c>
    </row>
    <row r="256" spans="1:5">
      <c r="A256" s="64" t="s">
        <v>379</v>
      </c>
      <c r="B256" s="95">
        <v>475.7978</v>
      </c>
      <c r="C256" s="95">
        <v>3037.3292700000002</v>
      </c>
      <c r="D256" s="95">
        <v>50.60322</v>
      </c>
      <c r="E256" s="95">
        <v>3563.73029</v>
      </c>
    </row>
    <row r="257" spans="1:5">
      <c r="A257" s="64" t="s">
        <v>380</v>
      </c>
      <c r="B257" s="95">
        <v>546.70957999999996</v>
      </c>
      <c r="C257" s="95">
        <v>7.3329199999999997</v>
      </c>
      <c r="D257" s="95">
        <v>0</v>
      </c>
      <c r="E257" s="95">
        <v>554.04250000000002</v>
      </c>
    </row>
    <row r="258" spans="1:5">
      <c r="A258" s="64" t="s">
        <v>381</v>
      </c>
      <c r="B258" s="95">
        <v>0</v>
      </c>
      <c r="C258" s="95">
        <v>0</v>
      </c>
      <c r="D258" s="95">
        <v>0</v>
      </c>
      <c r="E258" s="95">
        <v>0</v>
      </c>
    </row>
    <row r="259" spans="1:5">
      <c r="A259" s="64" t="s">
        <v>382</v>
      </c>
      <c r="B259" s="95">
        <v>0</v>
      </c>
      <c r="C259" s="95">
        <v>954.06891000000007</v>
      </c>
      <c r="D259" s="95">
        <v>1972.36644</v>
      </c>
      <c r="E259" s="95">
        <v>2926.4353500000002</v>
      </c>
    </row>
    <row r="260" spans="1:5">
      <c r="A260" s="64" t="s">
        <v>383</v>
      </c>
      <c r="B260" s="95">
        <v>0</v>
      </c>
      <c r="C260" s="95">
        <v>41.254620000000003</v>
      </c>
      <c r="D260" s="95">
        <v>0</v>
      </c>
      <c r="E260" s="95">
        <v>41.254620000000003</v>
      </c>
    </row>
    <row r="261" spans="1:5">
      <c r="A261" s="391" t="s">
        <v>384</v>
      </c>
      <c r="B261" s="274">
        <v>-20877.534960000001</v>
      </c>
      <c r="C261" s="274">
        <v>-22306.754300000001</v>
      </c>
      <c r="D261" s="274">
        <v>-1859.7663500000001</v>
      </c>
      <c r="E261" s="274">
        <v>-45044.055609999996</v>
      </c>
    </row>
    <row r="262" spans="1:5">
      <c r="A262" s="64" t="s">
        <v>385</v>
      </c>
      <c r="B262" s="95">
        <v>-20779.19569</v>
      </c>
      <c r="C262" s="95">
        <v>-17710.99668</v>
      </c>
      <c r="D262" s="95">
        <v>-1859.7663500000001</v>
      </c>
      <c r="E262" s="95">
        <v>-40349.958720000002</v>
      </c>
    </row>
    <row r="263" spans="1:5">
      <c r="A263" s="64" t="s">
        <v>386</v>
      </c>
      <c r="B263" s="95">
        <v>0</v>
      </c>
      <c r="C263" s="95">
        <v>0</v>
      </c>
      <c r="D263" s="95">
        <v>0</v>
      </c>
      <c r="E263" s="95">
        <v>0</v>
      </c>
    </row>
    <row r="264" spans="1:5">
      <c r="A264" s="64" t="s">
        <v>387</v>
      </c>
      <c r="B264" s="95">
        <v>0</v>
      </c>
      <c r="C264" s="95">
        <v>-4588.5324400000009</v>
      </c>
      <c r="D264" s="95">
        <v>0</v>
      </c>
      <c r="E264" s="95">
        <v>-4588.5324400000009</v>
      </c>
    </row>
    <row r="265" spans="1:5">
      <c r="A265" s="64" t="s">
        <v>388</v>
      </c>
      <c r="B265" s="95">
        <v>-98.339269999999999</v>
      </c>
      <c r="C265" s="95">
        <v>-5.5269500000000003</v>
      </c>
      <c r="D265" s="95">
        <v>0</v>
      </c>
      <c r="E265" s="95">
        <v>-103.86622</v>
      </c>
    </row>
    <row r="266" spans="1:5">
      <c r="A266" s="65" t="s">
        <v>389</v>
      </c>
      <c r="B266" s="95">
        <v>0</v>
      </c>
      <c r="C266" s="95">
        <v>0</v>
      </c>
      <c r="D266" s="95">
        <v>0</v>
      </c>
      <c r="E266" s="95">
        <v>0</v>
      </c>
    </row>
    <row r="267" spans="1:5">
      <c r="A267" s="65" t="s">
        <v>390</v>
      </c>
      <c r="B267" s="95">
        <v>0</v>
      </c>
      <c r="C267" s="95">
        <v>0</v>
      </c>
      <c r="D267" s="95">
        <v>0</v>
      </c>
      <c r="E267" s="95">
        <v>0</v>
      </c>
    </row>
    <row r="268" spans="1:5">
      <c r="A268" s="65" t="s">
        <v>461</v>
      </c>
      <c r="B268" s="95">
        <v>0</v>
      </c>
      <c r="C268" s="95">
        <v>-1.6982300000000001</v>
      </c>
      <c r="D268" s="95">
        <v>0</v>
      </c>
      <c r="E268" s="95">
        <v>-1.6982300000000001</v>
      </c>
    </row>
    <row r="269" spans="1:5">
      <c r="A269" s="387" t="s">
        <v>975</v>
      </c>
      <c r="B269" s="274">
        <v>69072.668489999996</v>
      </c>
      <c r="C269" s="274">
        <v>22764.516299999999</v>
      </c>
      <c r="D269" s="274">
        <v>13153.25272</v>
      </c>
      <c r="E269" s="274">
        <v>104990.43751</v>
      </c>
    </row>
    <row r="270" spans="1:5">
      <c r="A270" s="64" t="s">
        <v>391</v>
      </c>
      <c r="B270" s="95">
        <v>3048.4478899999999</v>
      </c>
      <c r="C270" s="95">
        <v>1284.8578300000001</v>
      </c>
      <c r="D270" s="95">
        <v>70.042079999999999</v>
      </c>
      <c r="E270" s="95">
        <v>4403.3477999999996</v>
      </c>
    </row>
    <row r="271" spans="1:5">
      <c r="A271" s="64" t="s">
        <v>392</v>
      </c>
      <c r="B271" s="95">
        <v>2111.7443599999997</v>
      </c>
      <c r="C271" s="95">
        <v>779.096</v>
      </c>
      <c r="D271" s="95">
        <v>48.466089999999994</v>
      </c>
      <c r="E271" s="95">
        <v>2939.30645</v>
      </c>
    </row>
    <row r="272" spans="1:5">
      <c r="A272" s="64" t="s">
        <v>393</v>
      </c>
      <c r="B272" s="95">
        <v>522.78679999999997</v>
      </c>
      <c r="C272" s="95">
        <v>165.52538000000001</v>
      </c>
      <c r="D272" s="95">
        <v>20.356990000000003</v>
      </c>
      <c r="E272" s="95">
        <v>708.66917000000001</v>
      </c>
    </row>
    <row r="273" spans="1:5">
      <c r="A273" s="64" t="s">
        <v>394</v>
      </c>
      <c r="B273" s="95">
        <v>126.44678</v>
      </c>
      <c r="C273" s="95">
        <v>297.54604999999998</v>
      </c>
      <c r="D273" s="95">
        <v>0</v>
      </c>
      <c r="E273" s="95">
        <v>423.99283000000003</v>
      </c>
    </row>
    <row r="274" spans="1:5">
      <c r="A274" s="64" t="s">
        <v>395</v>
      </c>
      <c r="B274" s="95">
        <v>232.60560000000001</v>
      </c>
      <c r="C274" s="95">
        <v>0</v>
      </c>
      <c r="D274" s="95">
        <v>0</v>
      </c>
      <c r="E274" s="95">
        <v>232.60560000000001</v>
      </c>
    </row>
    <row r="275" spans="1:5">
      <c r="A275" s="64" t="s">
        <v>396</v>
      </c>
      <c r="B275" s="95">
        <v>54.864350000000002</v>
      </c>
      <c r="C275" s="95">
        <v>42.690400000000004</v>
      </c>
      <c r="D275" s="95">
        <v>1.2190000000000001</v>
      </c>
      <c r="E275" s="95">
        <v>98.773750000000007</v>
      </c>
    </row>
    <row r="276" spans="1:5">
      <c r="A276" s="64" t="s">
        <v>397</v>
      </c>
      <c r="B276" s="95">
        <v>0</v>
      </c>
      <c r="C276" s="95">
        <v>0</v>
      </c>
      <c r="D276" s="95">
        <v>0</v>
      </c>
      <c r="E276" s="95">
        <v>0</v>
      </c>
    </row>
    <row r="277" spans="1:5">
      <c r="A277" s="64" t="s">
        <v>398</v>
      </c>
      <c r="B277" s="95">
        <v>-2404.5809199999999</v>
      </c>
      <c r="C277" s="95">
        <v>-3424.8167699999999</v>
      </c>
      <c r="D277" s="95">
        <v>-420.91581000000002</v>
      </c>
      <c r="E277" s="95">
        <v>-6250.3135000000002</v>
      </c>
    </row>
    <row r="278" spans="1:5">
      <c r="A278" s="64" t="s">
        <v>392</v>
      </c>
      <c r="B278" s="95">
        <v>-1023.07289</v>
      </c>
      <c r="C278" s="95">
        <v>-130.02922999999998</v>
      </c>
      <c r="D278" s="95">
        <v>-42.101230000000001</v>
      </c>
      <c r="E278" s="95">
        <v>-1195.20335</v>
      </c>
    </row>
    <row r="279" spans="1:5">
      <c r="A279" s="64" t="s">
        <v>399</v>
      </c>
      <c r="B279" s="95">
        <v>-929.97103000000004</v>
      </c>
      <c r="C279" s="95">
        <v>-2773.42652</v>
      </c>
      <c r="D279" s="95">
        <v>-378.05826000000002</v>
      </c>
      <c r="E279" s="95">
        <v>-4081.4558099999999</v>
      </c>
    </row>
    <row r="280" spans="1:5">
      <c r="A280" s="64" t="s">
        <v>400</v>
      </c>
      <c r="B280" s="95">
        <v>0</v>
      </c>
      <c r="C280" s="95">
        <v>0</v>
      </c>
      <c r="D280" s="95">
        <v>-0.7563200000000001</v>
      </c>
      <c r="E280" s="95">
        <v>-0.7563200000000001</v>
      </c>
    </row>
    <row r="281" spans="1:5">
      <c r="A281" s="65" t="s">
        <v>401</v>
      </c>
      <c r="B281" s="95">
        <v>0</v>
      </c>
      <c r="C281" s="95">
        <v>0</v>
      </c>
      <c r="D281" s="95">
        <v>0</v>
      </c>
      <c r="E281" s="95">
        <v>0</v>
      </c>
    </row>
    <row r="282" spans="1:5">
      <c r="A282" s="64" t="s">
        <v>402</v>
      </c>
      <c r="B282" s="95">
        <v>-451.53699999999998</v>
      </c>
      <c r="C282" s="95">
        <v>-521.36102000000005</v>
      </c>
      <c r="D282" s="95">
        <v>0</v>
      </c>
      <c r="E282" s="95">
        <v>-972.89801999999997</v>
      </c>
    </row>
    <row r="283" spans="1:5">
      <c r="A283" s="64" t="s">
        <v>403</v>
      </c>
      <c r="B283" s="95">
        <v>0</v>
      </c>
      <c r="C283" s="95">
        <v>0</v>
      </c>
      <c r="D283" s="95">
        <v>0</v>
      </c>
      <c r="E283" s="95">
        <v>0</v>
      </c>
    </row>
    <row r="284" spans="1:5">
      <c r="A284" s="391" t="s">
        <v>974</v>
      </c>
      <c r="B284" s="274">
        <v>69716.535459999999</v>
      </c>
      <c r="C284" s="274">
        <v>20624.557359999999</v>
      </c>
      <c r="D284" s="274">
        <v>12802.378990000001</v>
      </c>
      <c r="E284" s="274">
        <v>103143.47181</v>
      </c>
    </row>
    <row r="285" spans="1:5">
      <c r="A285" s="64" t="s">
        <v>404</v>
      </c>
      <c r="B285" s="95">
        <v>3067.9628399999997</v>
      </c>
      <c r="C285" s="95">
        <v>3918.7055599999999</v>
      </c>
      <c r="D285" s="95">
        <v>12503.78261</v>
      </c>
      <c r="E285" s="95">
        <v>19490.451010000001</v>
      </c>
    </row>
    <row r="286" spans="1:5">
      <c r="A286" s="64" t="s">
        <v>405</v>
      </c>
      <c r="B286" s="95">
        <v>53.759740000000001</v>
      </c>
      <c r="C286" s="95">
        <v>91.59850999999999</v>
      </c>
      <c r="D286" s="95">
        <v>9.0768599999999999</v>
      </c>
      <c r="E286" s="95">
        <v>154.43510999999998</v>
      </c>
    </row>
    <row r="287" spans="1:5">
      <c r="A287" s="64" t="s">
        <v>406</v>
      </c>
      <c r="B287" s="95">
        <v>3014.2031000000002</v>
      </c>
      <c r="C287" s="95">
        <v>3827.1070499999996</v>
      </c>
      <c r="D287" s="95">
        <v>12494.705749999999</v>
      </c>
      <c r="E287" s="95">
        <v>19336.015899999999</v>
      </c>
    </row>
    <row r="288" spans="1:5">
      <c r="A288" s="64" t="s">
        <v>407</v>
      </c>
      <c r="B288" s="95">
        <v>0</v>
      </c>
      <c r="C288" s="95">
        <v>0</v>
      </c>
      <c r="D288" s="95">
        <v>0</v>
      </c>
      <c r="E288" s="95">
        <v>0</v>
      </c>
    </row>
    <row r="289" spans="1:5">
      <c r="A289" s="64" t="s">
        <v>408</v>
      </c>
      <c r="B289" s="95">
        <v>0</v>
      </c>
      <c r="C289" s="95">
        <v>0</v>
      </c>
      <c r="D289" s="95">
        <v>0</v>
      </c>
      <c r="E289" s="95">
        <v>0</v>
      </c>
    </row>
    <row r="290" spans="1:5">
      <c r="A290" s="64" t="s">
        <v>409</v>
      </c>
      <c r="B290" s="95">
        <v>0</v>
      </c>
      <c r="C290" s="95">
        <v>0</v>
      </c>
      <c r="D290" s="95">
        <v>0</v>
      </c>
      <c r="E290" s="95">
        <v>0</v>
      </c>
    </row>
    <row r="291" spans="1:5">
      <c r="A291" s="64" t="s">
        <v>410</v>
      </c>
      <c r="B291" s="95">
        <v>0</v>
      </c>
      <c r="C291" s="95">
        <v>0</v>
      </c>
      <c r="D291" s="95">
        <v>0</v>
      </c>
      <c r="E291" s="95">
        <v>0</v>
      </c>
    </row>
    <row r="292" spans="1:5">
      <c r="A292" s="64" t="s">
        <v>411</v>
      </c>
      <c r="B292" s="95">
        <v>0</v>
      </c>
      <c r="C292" s="95">
        <v>0</v>
      </c>
      <c r="D292" s="95">
        <v>0</v>
      </c>
      <c r="E292" s="95">
        <v>0</v>
      </c>
    </row>
    <row r="293" spans="1:5">
      <c r="A293" s="64" t="s">
        <v>412</v>
      </c>
      <c r="B293" s="95">
        <v>-1024.7723599999999</v>
      </c>
      <c r="C293" s="95">
        <v>-8530.62111</v>
      </c>
      <c r="D293" s="95">
        <v>-12147.66538</v>
      </c>
      <c r="E293" s="95">
        <v>-21703.058850000001</v>
      </c>
    </row>
    <row r="294" spans="1:5">
      <c r="A294" s="64" t="s">
        <v>413</v>
      </c>
      <c r="B294" s="95">
        <v>-563.58857999999998</v>
      </c>
      <c r="C294" s="95">
        <v>-5893.2601100000002</v>
      </c>
      <c r="D294" s="95">
        <v>-11931.627289999999</v>
      </c>
      <c r="E294" s="95">
        <v>-18388.475979999999</v>
      </c>
    </row>
    <row r="295" spans="1:5">
      <c r="A295" s="64" t="s">
        <v>414</v>
      </c>
      <c r="B295" s="95">
        <v>-24.312240000000003</v>
      </c>
      <c r="C295" s="95">
        <v>-10.98376</v>
      </c>
      <c r="D295" s="95">
        <v>0</v>
      </c>
      <c r="E295" s="95">
        <v>-35.295999999999999</v>
      </c>
    </row>
    <row r="296" spans="1:5">
      <c r="A296" s="65" t="s">
        <v>415</v>
      </c>
      <c r="B296" s="95">
        <v>0</v>
      </c>
      <c r="C296" s="95">
        <v>0</v>
      </c>
      <c r="D296" s="95">
        <v>0</v>
      </c>
      <c r="E296" s="95">
        <v>0</v>
      </c>
    </row>
    <row r="297" spans="1:5">
      <c r="A297" s="64" t="s">
        <v>416</v>
      </c>
      <c r="B297" s="95">
        <v>-436.87153999999998</v>
      </c>
      <c r="C297" s="95">
        <v>-2626.3772400000003</v>
      </c>
      <c r="D297" s="95">
        <v>-216.03808999999998</v>
      </c>
      <c r="E297" s="95">
        <v>-3279.2868699999999</v>
      </c>
    </row>
    <row r="298" spans="1:5">
      <c r="A298" s="64" t="s">
        <v>1495</v>
      </c>
      <c r="B298" s="95">
        <v>0</v>
      </c>
      <c r="C298" s="95">
        <v>0</v>
      </c>
      <c r="D298" s="95">
        <v>0</v>
      </c>
      <c r="E298" s="95">
        <v>0</v>
      </c>
    </row>
    <row r="299" spans="1:5">
      <c r="A299" s="64" t="s">
        <v>418</v>
      </c>
      <c r="B299" s="95">
        <v>0</v>
      </c>
      <c r="C299" s="95">
        <v>0</v>
      </c>
      <c r="D299" s="95">
        <v>0</v>
      </c>
      <c r="E299" s="95">
        <v>0</v>
      </c>
    </row>
    <row r="300" spans="1:5">
      <c r="A300" s="391" t="s">
        <v>973</v>
      </c>
      <c r="B300" s="274">
        <v>71759.725940000004</v>
      </c>
      <c r="C300" s="274">
        <v>16012.641810000001</v>
      </c>
      <c r="D300" s="274">
        <v>13158.496220000001</v>
      </c>
      <c r="E300" s="274">
        <v>100930.86397000001</v>
      </c>
    </row>
    <row r="301" spans="1:5">
      <c r="A301" s="64" t="s">
        <v>419</v>
      </c>
      <c r="B301" s="95">
        <v>-50503.919030000005</v>
      </c>
      <c r="C301" s="95">
        <v>-27977.224120000003</v>
      </c>
      <c r="D301" s="95">
        <v>-6209.0661600000003</v>
      </c>
      <c r="E301" s="95">
        <v>-84690.209310000006</v>
      </c>
    </row>
    <row r="302" spans="1:5">
      <c r="A302" s="64" t="s">
        <v>420</v>
      </c>
      <c r="B302" s="95">
        <v>-26291.93723</v>
      </c>
      <c r="C302" s="95">
        <v>-14302.6733</v>
      </c>
      <c r="D302" s="95">
        <v>-2873.52295</v>
      </c>
      <c r="E302" s="95">
        <v>-43468.133479999997</v>
      </c>
    </row>
    <row r="303" spans="1:5">
      <c r="A303" s="64" t="s">
        <v>421</v>
      </c>
      <c r="B303" s="95">
        <v>-4284.0574900000001</v>
      </c>
      <c r="C303" s="95">
        <v>-2355.7845499999999</v>
      </c>
      <c r="D303" s="95">
        <v>-488.45100000000002</v>
      </c>
      <c r="E303" s="95">
        <v>-7128.2930400000005</v>
      </c>
    </row>
    <row r="304" spans="1:5">
      <c r="A304" s="64" t="s">
        <v>422</v>
      </c>
      <c r="B304" s="95">
        <v>-289.30553000000003</v>
      </c>
      <c r="C304" s="95">
        <v>-309.77423999999996</v>
      </c>
      <c r="D304" s="95">
        <v>-543.57130000000006</v>
      </c>
      <c r="E304" s="95">
        <v>-1142.6510700000001</v>
      </c>
    </row>
    <row r="305" spans="1:5">
      <c r="A305" s="64" t="s">
        <v>423</v>
      </c>
      <c r="B305" s="95">
        <v>-723.52761999999996</v>
      </c>
      <c r="C305" s="95">
        <v>-768.68627000000004</v>
      </c>
      <c r="D305" s="95">
        <v>-91.31783999999999</v>
      </c>
      <c r="E305" s="95">
        <v>-1583.5317299999999</v>
      </c>
    </row>
    <row r="306" spans="1:5">
      <c r="A306" s="64" t="s">
        <v>424</v>
      </c>
      <c r="B306" s="95">
        <v>-2762.59193</v>
      </c>
      <c r="C306" s="95">
        <v>-1292.95171</v>
      </c>
      <c r="D306" s="95">
        <v>-517.76900000000001</v>
      </c>
      <c r="E306" s="95">
        <v>-4573.3126400000001</v>
      </c>
    </row>
    <row r="307" spans="1:5">
      <c r="A307" s="64" t="s">
        <v>425</v>
      </c>
      <c r="B307" s="95">
        <v>-542.20256999999992</v>
      </c>
      <c r="C307" s="95">
        <v>-310.08821</v>
      </c>
      <c r="D307" s="95">
        <v>-22.293959999999998</v>
      </c>
      <c r="E307" s="95">
        <v>-874.58474000000001</v>
      </c>
    </row>
    <row r="308" spans="1:5">
      <c r="A308" s="64" t="s">
        <v>426</v>
      </c>
      <c r="B308" s="95">
        <v>-967.14631000000008</v>
      </c>
      <c r="C308" s="95">
        <v>-1535.2277300000001</v>
      </c>
      <c r="D308" s="95">
        <v>-112.35857</v>
      </c>
      <c r="E308" s="95">
        <v>-2614.73261</v>
      </c>
    </row>
    <row r="309" spans="1:5">
      <c r="A309" s="64" t="s">
        <v>427</v>
      </c>
      <c r="B309" s="95">
        <v>-507.23951</v>
      </c>
      <c r="C309" s="95">
        <v>-721.27062999999998</v>
      </c>
      <c r="D309" s="95">
        <v>-42.76</v>
      </c>
      <c r="E309" s="95">
        <v>-1271.2701399999999</v>
      </c>
    </row>
    <row r="310" spans="1:5">
      <c r="A310" s="65" t="s">
        <v>428</v>
      </c>
      <c r="B310" s="95">
        <v>-14135.91084</v>
      </c>
      <c r="C310" s="95">
        <v>-6380.7674800000004</v>
      </c>
      <c r="D310" s="95">
        <v>-1517.02154</v>
      </c>
      <c r="E310" s="95">
        <v>-22033.699860000001</v>
      </c>
    </row>
    <row r="311" spans="1:5">
      <c r="A311" s="387" t="s">
        <v>972</v>
      </c>
      <c r="B311" s="274">
        <v>21255.806909999999</v>
      </c>
      <c r="C311" s="274">
        <v>-11964.58231</v>
      </c>
      <c r="D311" s="274">
        <v>6949.4300599999997</v>
      </c>
      <c r="E311" s="274">
        <v>16240.65466</v>
      </c>
    </row>
    <row r="312" spans="1:5">
      <c r="A312" s="65" t="s">
        <v>429</v>
      </c>
      <c r="B312" s="95">
        <v>0</v>
      </c>
      <c r="C312" s="95">
        <v>0</v>
      </c>
      <c r="D312" s="95">
        <v>1.0354000000000001</v>
      </c>
      <c r="E312" s="95">
        <v>1.0354000000000001</v>
      </c>
    </row>
    <row r="313" spans="1:5">
      <c r="A313" s="65" t="s">
        <v>430</v>
      </c>
      <c r="B313" s="95">
        <v>0</v>
      </c>
      <c r="C313" s="95">
        <v>0</v>
      </c>
      <c r="D313" s="95">
        <v>1.0354000000000001</v>
      </c>
      <c r="E313" s="95">
        <v>1.0354000000000001</v>
      </c>
    </row>
    <row r="314" spans="1:5">
      <c r="A314" s="65" t="s">
        <v>431</v>
      </c>
      <c r="B314" s="95">
        <v>0</v>
      </c>
      <c r="C314" s="95">
        <v>0</v>
      </c>
      <c r="D314" s="95">
        <v>0</v>
      </c>
      <c r="E314" s="95">
        <v>0</v>
      </c>
    </row>
    <row r="315" spans="1:5">
      <c r="A315" s="65" t="s">
        <v>432</v>
      </c>
      <c r="B315" s="95">
        <v>0</v>
      </c>
      <c r="C315" s="95">
        <v>0</v>
      </c>
      <c r="D315" s="95">
        <v>0</v>
      </c>
      <c r="E315" s="95">
        <v>0</v>
      </c>
    </row>
    <row r="316" spans="1:5">
      <c r="A316" s="65" t="s">
        <v>433</v>
      </c>
      <c r="B316" s="95">
        <v>0</v>
      </c>
      <c r="C316" s="95">
        <v>0</v>
      </c>
      <c r="D316" s="95">
        <v>0</v>
      </c>
      <c r="E316" s="95">
        <v>0</v>
      </c>
    </row>
    <row r="317" spans="1:5">
      <c r="A317" s="64" t="s">
        <v>434</v>
      </c>
      <c r="B317" s="95">
        <v>0</v>
      </c>
      <c r="C317" s="95">
        <v>0</v>
      </c>
      <c r="D317" s="95">
        <v>0</v>
      </c>
      <c r="E317" s="95">
        <v>0</v>
      </c>
    </row>
    <row r="318" spans="1:5">
      <c r="A318" s="155" t="s">
        <v>1240</v>
      </c>
      <c r="B318" s="274">
        <v>21255.806909999999</v>
      </c>
      <c r="C318" s="274">
        <v>-11964.58231</v>
      </c>
      <c r="D318" s="274">
        <v>6950.4654600000003</v>
      </c>
      <c r="E318" s="274">
        <v>16241.690060000001</v>
      </c>
    </row>
    <row r="319" spans="1:5">
      <c r="A319" s="65" t="s">
        <v>435</v>
      </c>
      <c r="B319" s="95">
        <v>0</v>
      </c>
      <c r="C319" s="95">
        <v>29.327470000000002</v>
      </c>
      <c r="D319" s="95">
        <v>0</v>
      </c>
      <c r="E319" s="95">
        <v>29.327470000000002</v>
      </c>
    </row>
    <row r="320" spans="1:5">
      <c r="A320" s="391" t="s">
        <v>971</v>
      </c>
      <c r="B320" s="274">
        <v>21255.806909999999</v>
      </c>
      <c r="C320" s="274">
        <v>-11935.25484</v>
      </c>
      <c r="D320" s="274">
        <v>6950.4654600000003</v>
      </c>
      <c r="E320" s="274">
        <v>16271.017529999999</v>
      </c>
    </row>
    <row r="321" spans="1:6">
      <c r="A321" s="64" t="s">
        <v>436</v>
      </c>
      <c r="B321" s="95">
        <v>-29.314109999999999</v>
      </c>
      <c r="C321" s="95">
        <v>255.42654999999999</v>
      </c>
      <c r="D321" s="95">
        <v>13.34933</v>
      </c>
      <c r="E321" s="95">
        <v>239.46177</v>
      </c>
    </row>
    <row r="322" spans="1:6">
      <c r="A322" s="155" t="s">
        <v>1241</v>
      </c>
      <c r="B322" s="274">
        <v>21226.4928</v>
      </c>
      <c r="C322" s="274">
        <v>-11679.828289999999</v>
      </c>
      <c r="D322" s="274">
        <v>6963.8147900000004</v>
      </c>
      <c r="E322" s="274">
        <v>16510.479299999999</v>
      </c>
    </row>
    <row r="323" spans="1:6">
      <c r="A323" s="65" t="s">
        <v>437</v>
      </c>
      <c r="B323" s="95">
        <v>0</v>
      </c>
      <c r="C323" s="95">
        <v>0</v>
      </c>
      <c r="D323" s="95">
        <v>0</v>
      </c>
      <c r="E323" s="95">
        <v>0</v>
      </c>
    </row>
    <row r="324" spans="1:6">
      <c r="A324" s="387" t="s">
        <v>970</v>
      </c>
      <c r="B324" s="274">
        <v>21226.4928</v>
      </c>
      <c r="C324" s="274">
        <v>-11679.828289999999</v>
      </c>
      <c r="D324" s="274">
        <v>6963.8147900000004</v>
      </c>
      <c r="E324" s="274">
        <v>16510.479299999999</v>
      </c>
    </row>
    <row r="325" spans="1:6">
      <c r="A325" s="65" t="s">
        <v>438</v>
      </c>
      <c r="B325" s="95">
        <v>-555.20000000000005</v>
      </c>
      <c r="C325" s="95">
        <v>0</v>
      </c>
      <c r="D325" s="95">
        <v>-116.866</v>
      </c>
      <c r="E325" s="95">
        <v>-672.06600000000003</v>
      </c>
    </row>
    <row r="326" spans="1:6">
      <c r="A326" s="387" t="s">
        <v>969</v>
      </c>
      <c r="B326" s="274">
        <v>20671.292799999999</v>
      </c>
      <c r="C326" s="274">
        <v>-11679.828289999999</v>
      </c>
      <c r="D326" s="274">
        <v>6846.9487900000004</v>
      </c>
      <c r="E326" s="274">
        <v>15838.4133</v>
      </c>
      <c r="F326" s="732"/>
    </row>
    <row r="327" spans="1:6" ht="3.75" customHeight="1" thickBot="1">
      <c r="A327" s="437"/>
      <c r="B327" s="520"/>
      <c r="C327" s="520"/>
      <c r="D327" s="520"/>
      <c r="E327" s="520"/>
    </row>
    <row r="328" spans="1:6" ht="15.75" thickTop="1">
      <c r="A328" s="64"/>
      <c r="B328" s="96"/>
      <c r="C328" s="96"/>
      <c r="D328" s="96"/>
      <c r="E328" s="96"/>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E3"/>
    </sheetView>
  </sheetViews>
  <sheetFormatPr defaultRowHeight="15"/>
  <cols>
    <col min="1" max="1" width="91.42578125" style="5" customWidth="1"/>
    <col min="2" max="4" width="8.28515625" style="5" bestFit="1" customWidth="1"/>
    <col min="5" max="5" width="9.28515625" style="5" bestFit="1" customWidth="1"/>
    <col min="6" max="16384" width="9.140625" style="5"/>
  </cols>
  <sheetData>
    <row r="1" spans="1:5" ht="30" customHeight="1">
      <c r="A1" s="735" t="s">
        <v>444</v>
      </c>
      <c r="B1" s="735"/>
      <c r="C1" s="735"/>
      <c r="D1" s="735"/>
      <c r="E1" s="735"/>
    </row>
    <row r="2" spans="1:5" ht="18">
      <c r="A2" s="736" t="s">
        <v>963</v>
      </c>
      <c r="B2" s="736"/>
      <c r="C2" s="736"/>
      <c r="D2" s="736"/>
      <c r="E2" s="736"/>
    </row>
    <row r="3" spans="1:5" ht="30" customHeight="1">
      <c r="A3" s="748" t="s">
        <v>1502</v>
      </c>
      <c r="B3" s="748"/>
      <c r="C3" s="748"/>
      <c r="D3" s="748"/>
      <c r="E3" s="748"/>
    </row>
    <row r="4" spans="1:5">
      <c r="A4" s="103"/>
      <c r="B4" s="178"/>
      <c r="C4" s="178"/>
      <c r="D4" s="178"/>
      <c r="E4" s="178"/>
    </row>
    <row r="5" spans="1:5" ht="30" customHeight="1">
      <c r="A5" s="102"/>
      <c r="B5" s="52" t="s">
        <v>63</v>
      </c>
      <c r="C5" s="52" t="s">
        <v>65</v>
      </c>
      <c r="D5" s="52" t="s">
        <v>67</v>
      </c>
      <c r="E5" s="53" t="s">
        <v>519</v>
      </c>
    </row>
    <row r="6" spans="1:5">
      <c r="A6" s="103"/>
      <c r="B6" s="104"/>
      <c r="C6" s="104"/>
      <c r="D6" s="104"/>
      <c r="E6" s="105"/>
    </row>
    <row r="7" spans="1:5">
      <c r="A7" s="72" t="s">
        <v>521</v>
      </c>
      <c r="B7" s="52"/>
      <c r="C7" s="52"/>
      <c r="D7" s="52"/>
      <c r="E7" s="53"/>
    </row>
    <row r="8" spans="1:5">
      <c r="A8" s="103" t="s">
        <v>522</v>
      </c>
      <c r="B8" s="106">
        <v>5.4300000000000001E-2</v>
      </c>
      <c r="C8" s="106">
        <v>4.0899999999999999E-2</v>
      </c>
      <c r="D8" s="106">
        <v>7.3800000000000004E-2</v>
      </c>
      <c r="E8" s="106">
        <v>5.2299999999999999E-2</v>
      </c>
    </row>
    <row r="9" spans="1:5">
      <c r="A9" s="103" t="s">
        <v>523</v>
      </c>
      <c r="B9" s="106">
        <v>0.6573</v>
      </c>
      <c r="C9" s="106">
        <v>0.77029999999999998</v>
      </c>
      <c r="D9" s="106">
        <v>0.62370000000000003</v>
      </c>
      <c r="E9" s="106">
        <v>0.68540000000000001</v>
      </c>
    </row>
    <row r="10" spans="1:5">
      <c r="A10" s="72" t="s">
        <v>524</v>
      </c>
      <c r="B10" s="107"/>
      <c r="C10" s="107"/>
      <c r="D10" s="107"/>
      <c r="E10" s="107"/>
    </row>
    <row r="11" spans="1:5">
      <c r="A11" s="108" t="s">
        <v>1406</v>
      </c>
      <c r="B11" s="106">
        <v>0.61080000000000001</v>
      </c>
      <c r="C11" s="106">
        <v>0.73719999999999997</v>
      </c>
      <c r="D11" s="106">
        <v>0.46300000000000002</v>
      </c>
      <c r="E11" s="106">
        <v>0.63249999999999995</v>
      </c>
    </row>
    <row r="12" spans="1:5">
      <c r="A12" s="108" t="s">
        <v>1407</v>
      </c>
      <c r="B12" s="106">
        <v>0.6109</v>
      </c>
      <c r="C12" s="106">
        <v>0.73729999999999996</v>
      </c>
      <c r="D12" s="106">
        <v>0.46310000000000001</v>
      </c>
      <c r="E12" s="106">
        <v>0.63249999999999995</v>
      </c>
    </row>
    <row r="13" spans="1:5">
      <c r="A13" s="103" t="s">
        <v>1408</v>
      </c>
      <c r="B13" s="106">
        <v>4.4699999999999997E-2</v>
      </c>
      <c r="C13" s="106">
        <v>0.15890000000000001</v>
      </c>
      <c r="D13" s="106">
        <v>2.0999999999999999E-3</v>
      </c>
      <c r="E13" s="106">
        <v>7.2300000000000003E-2</v>
      </c>
    </row>
    <row r="14" spans="1:5">
      <c r="A14" s="108" t="s">
        <v>1409</v>
      </c>
      <c r="B14" s="106">
        <v>0</v>
      </c>
      <c r="C14" s="106">
        <v>0</v>
      </c>
      <c r="D14" s="106">
        <v>0</v>
      </c>
      <c r="E14" s="106">
        <v>0</v>
      </c>
    </row>
    <row r="15" spans="1:5">
      <c r="A15" s="109" t="s">
        <v>525</v>
      </c>
      <c r="B15" s="107"/>
      <c r="C15" s="107"/>
      <c r="D15" s="107"/>
      <c r="E15" s="107"/>
    </row>
    <row r="16" spans="1:5">
      <c r="A16" s="108" t="s">
        <v>1457</v>
      </c>
      <c r="B16" s="106">
        <v>1.09E-2</v>
      </c>
      <c r="C16" s="106">
        <v>6.9500000000000006E-2</v>
      </c>
      <c r="D16" s="106">
        <v>1.61E-2</v>
      </c>
      <c r="E16" s="106">
        <v>0.03</v>
      </c>
    </row>
    <row r="17" spans="1:5">
      <c r="A17" s="108" t="s">
        <v>1411</v>
      </c>
      <c r="B17" s="106">
        <v>0.98909999999999998</v>
      </c>
      <c r="C17" s="106">
        <v>0.93049999999999999</v>
      </c>
      <c r="D17" s="106">
        <v>0.9839</v>
      </c>
      <c r="E17" s="106">
        <v>0.97</v>
      </c>
    </row>
    <row r="18" spans="1:5">
      <c r="A18" s="108" t="s">
        <v>526</v>
      </c>
      <c r="B18" s="110">
        <v>338.5265</v>
      </c>
      <c r="C18" s="110">
        <v>595.34879999999998</v>
      </c>
      <c r="D18" s="110">
        <v>406.24700000000001</v>
      </c>
      <c r="E18" s="110">
        <v>519.21100000000001</v>
      </c>
    </row>
    <row r="19" spans="1:5">
      <c r="A19" s="109" t="s">
        <v>527</v>
      </c>
      <c r="B19" s="111"/>
      <c r="C19" s="111"/>
      <c r="D19" s="111"/>
      <c r="E19" s="111"/>
    </row>
    <row r="20" spans="1:5">
      <c r="A20" s="103" t="s">
        <v>528</v>
      </c>
      <c r="B20" s="106">
        <v>0.98950000000000005</v>
      </c>
      <c r="C20" s="106">
        <v>0.97919999999999996</v>
      </c>
      <c r="D20" s="106">
        <v>0.95209999999999995</v>
      </c>
      <c r="E20" s="106">
        <v>0.98309999999999997</v>
      </c>
    </row>
    <row r="21" spans="1:5">
      <c r="A21" s="103" t="s">
        <v>529</v>
      </c>
      <c r="B21" s="106">
        <v>0.33960000000000001</v>
      </c>
      <c r="C21" s="106">
        <v>0.43490000000000001</v>
      </c>
      <c r="D21" s="106">
        <v>0.35959999999999998</v>
      </c>
      <c r="E21" s="106">
        <v>0.37</v>
      </c>
    </row>
    <row r="22" spans="1:5">
      <c r="A22" s="108" t="s">
        <v>530</v>
      </c>
      <c r="B22" s="106">
        <v>1.0500000000000001E-2</v>
      </c>
      <c r="C22" s="106">
        <v>2.0799999999999999E-2</v>
      </c>
      <c r="D22" s="106">
        <v>4.7899999999999998E-2</v>
      </c>
      <c r="E22" s="106">
        <v>1.6899999999999998E-2</v>
      </c>
    </row>
    <row r="23" spans="1:5">
      <c r="A23" s="108" t="s">
        <v>531</v>
      </c>
      <c r="B23" s="106">
        <v>0.34310000000000002</v>
      </c>
      <c r="C23" s="106">
        <v>0.43609999999999999</v>
      </c>
      <c r="D23" s="106">
        <v>0.36009999999999998</v>
      </c>
      <c r="E23" s="106">
        <v>0.37240000000000001</v>
      </c>
    </row>
    <row r="24" spans="1:5">
      <c r="A24" s="108" t="s">
        <v>532</v>
      </c>
      <c r="B24" s="106">
        <v>2.0000000000000001E-4</v>
      </c>
      <c r="C24" s="106">
        <v>1.8200000000000001E-2</v>
      </c>
      <c r="D24" s="106">
        <v>4.6399999999999997E-2</v>
      </c>
      <c r="E24" s="106">
        <v>1.0500000000000001E-2</v>
      </c>
    </row>
    <row r="25" spans="1:5">
      <c r="A25" s="108" t="s">
        <v>533</v>
      </c>
      <c r="B25" s="106">
        <v>6.8000000000000005E-2</v>
      </c>
      <c r="C25" s="106">
        <v>8.5800000000000001E-2</v>
      </c>
      <c r="D25" s="106">
        <v>3.85E-2</v>
      </c>
      <c r="E25" s="106">
        <v>7.0699999999999999E-2</v>
      </c>
    </row>
    <row r="26" spans="1:5">
      <c r="A26" s="108" t="s">
        <v>1412</v>
      </c>
      <c r="B26" s="106">
        <v>8.0100000000000005E-2</v>
      </c>
      <c r="C26" s="106">
        <v>3.2899999999999999E-2</v>
      </c>
      <c r="D26" s="106">
        <v>0.11890000000000001</v>
      </c>
      <c r="E26" s="106">
        <v>6.9400000000000003E-2</v>
      </c>
    </row>
    <row r="27" spans="1:5">
      <c r="A27" s="108" t="s">
        <v>534</v>
      </c>
      <c r="B27" s="106">
        <v>0.98670000000000002</v>
      </c>
      <c r="C27" s="106">
        <v>0.97540000000000004</v>
      </c>
      <c r="D27" s="106">
        <v>0.9405</v>
      </c>
      <c r="E27" s="106">
        <v>0.97919999999999996</v>
      </c>
    </row>
    <row r="28" spans="1:5">
      <c r="A28" s="108" t="s">
        <v>535</v>
      </c>
      <c r="B28" s="106">
        <v>8.9999999999999998E-4</v>
      </c>
      <c r="C28" s="106">
        <v>7.1000000000000004E-3</v>
      </c>
      <c r="D28" s="106">
        <v>2.3900000000000001E-2</v>
      </c>
      <c r="E28" s="106">
        <v>4.7999999999999996E-3</v>
      </c>
    </row>
    <row r="29" spans="1:5">
      <c r="A29" s="108" t="s">
        <v>536</v>
      </c>
      <c r="B29" s="106">
        <v>1.6000000000000001E-3</v>
      </c>
      <c r="C29" s="106">
        <v>2.3999999999999998E-3</v>
      </c>
      <c r="D29" s="106">
        <v>2.0999999999999999E-3</v>
      </c>
      <c r="E29" s="106">
        <v>1.9E-3</v>
      </c>
    </row>
    <row r="30" spans="1:5">
      <c r="A30" s="108" t="s">
        <v>537</v>
      </c>
      <c r="B30" s="106">
        <v>2.0000000000000001E-4</v>
      </c>
      <c r="C30" s="106">
        <v>3.0000000000000001E-3</v>
      </c>
      <c r="D30" s="106">
        <v>0</v>
      </c>
      <c r="E30" s="106">
        <v>1E-3</v>
      </c>
    </row>
    <row r="31" spans="1:5">
      <c r="A31" s="108" t="s">
        <v>538</v>
      </c>
      <c r="B31" s="106">
        <v>0</v>
      </c>
      <c r="C31" s="106">
        <v>0</v>
      </c>
      <c r="D31" s="106">
        <v>5.9999999999999995E-4</v>
      </c>
      <c r="E31" s="106">
        <v>1E-4</v>
      </c>
    </row>
    <row r="32" spans="1:5">
      <c r="A32" s="108" t="s">
        <v>539</v>
      </c>
      <c r="B32" s="106">
        <v>1.0699999999999999E-2</v>
      </c>
      <c r="C32" s="106">
        <v>1.21E-2</v>
      </c>
      <c r="D32" s="106">
        <v>3.2899999999999999E-2</v>
      </c>
      <c r="E32" s="106">
        <v>1.3100000000000001E-2</v>
      </c>
    </row>
    <row r="33" spans="1:5">
      <c r="A33" s="109" t="s">
        <v>540</v>
      </c>
      <c r="B33" s="107"/>
      <c r="C33" s="107"/>
      <c r="D33" s="107"/>
      <c r="E33" s="107"/>
    </row>
    <row r="34" spans="1:5">
      <c r="A34" s="108" t="s">
        <v>541</v>
      </c>
      <c r="B34" s="106">
        <v>9.7299999999999998E-2</v>
      </c>
      <c r="C34" s="106">
        <v>0.10390000000000001</v>
      </c>
      <c r="D34" s="106">
        <v>0.1822</v>
      </c>
      <c r="E34" s="106">
        <v>0.10489999999999999</v>
      </c>
    </row>
    <row r="35" spans="1:5">
      <c r="A35" s="108" t="s">
        <v>542</v>
      </c>
      <c r="B35" s="106">
        <v>0.4582</v>
      </c>
      <c r="C35" s="106">
        <v>0.25600000000000001</v>
      </c>
      <c r="D35" s="106">
        <v>0.42230000000000001</v>
      </c>
      <c r="E35" s="106">
        <v>0.41160000000000002</v>
      </c>
    </row>
    <row r="36" spans="1:5">
      <c r="A36" s="108" t="s">
        <v>543</v>
      </c>
      <c r="B36" s="106">
        <v>0.35930000000000001</v>
      </c>
      <c r="C36" s="106">
        <v>0.11070000000000001</v>
      </c>
      <c r="D36" s="106">
        <v>0.34279999999999999</v>
      </c>
      <c r="E36" s="106">
        <v>0.27489999999999998</v>
      </c>
    </row>
    <row r="37" spans="1:5">
      <c r="A37" s="108" t="s">
        <v>544</v>
      </c>
      <c r="B37" s="106">
        <v>0.2555</v>
      </c>
      <c r="C37" s="106">
        <v>0.1009</v>
      </c>
      <c r="D37" s="106">
        <v>0.17100000000000001</v>
      </c>
      <c r="E37" s="106">
        <v>0.2054</v>
      </c>
    </row>
    <row r="38" spans="1:5">
      <c r="A38" s="103" t="s">
        <v>1499</v>
      </c>
      <c r="B38" s="106">
        <v>0.4582</v>
      </c>
      <c r="C38" s="106">
        <v>0.22539999999999999</v>
      </c>
      <c r="D38" s="106">
        <v>0.4178</v>
      </c>
      <c r="E38" s="106">
        <v>0.39950000000000002</v>
      </c>
    </row>
    <row r="39" spans="1:5">
      <c r="A39" s="72" t="s">
        <v>545</v>
      </c>
      <c r="B39" s="107"/>
      <c r="C39" s="107"/>
      <c r="D39" s="107"/>
      <c r="E39" s="107"/>
    </row>
    <row r="40" spans="1:5">
      <c r="A40" s="108" t="s">
        <v>546</v>
      </c>
      <c r="B40" s="106">
        <v>0.2888</v>
      </c>
      <c r="C40" s="106">
        <v>8.8800000000000004E-2</v>
      </c>
      <c r="D40" s="106">
        <v>0.50129999999999997</v>
      </c>
      <c r="E40" s="106">
        <v>0.25269999999999998</v>
      </c>
    </row>
    <row r="41" spans="1:5">
      <c r="A41" s="108" t="s">
        <v>547</v>
      </c>
      <c r="B41" s="106">
        <v>0.28860000000000002</v>
      </c>
      <c r="C41" s="106">
        <v>8.8300000000000003E-2</v>
      </c>
      <c r="D41" s="106">
        <v>0.50129999999999997</v>
      </c>
      <c r="E41" s="106">
        <v>0.25219999999999998</v>
      </c>
    </row>
    <row r="42" spans="1:5">
      <c r="A42" s="108" t="s">
        <v>548</v>
      </c>
      <c r="B42" s="106">
        <v>2.35E-2</v>
      </c>
      <c r="C42" s="106">
        <v>0.17119999999999999</v>
      </c>
      <c r="D42" s="106">
        <v>6.4100000000000004E-2</v>
      </c>
      <c r="E42" s="106">
        <v>4.4999999999999998E-2</v>
      </c>
    </row>
    <row r="43" spans="1:5">
      <c r="A43" s="108" t="s">
        <v>549</v>
      </c>
      <c r="B43" s="106">
        <v>1E-4</v>
      </c>
      <c r="C43" s="106">
        <v>6.5299999999999997E-2</v>
      </c>
      <c r="D43" s="106">
        <v>2.23E-2</v>
      </c>
      <c r="E43" s="106">
        <v>1.04E-2</v>
      </c>
    </row>
    <row r="44" spans="1:5">
      <c r="A44" s="108" t="s">
        <v>550</v>
      </c>
      <c r="B44" s="106">
        <v>1.17E-2</v>
      </c>
      <c r="C44" s="106">
        <v>0.1119</v>
      </c>
      <c r="D44" s="106">
        <v>3.44E-2</v>
      </c>
      <c r="E44" s="106">
        <v>2.5399999999999999E-2</v>
      </c>
    </row>
    <row r="45" spans="1:5">
      <c r="A45" s="108" t="s">
        <v>551</v>
      </c>
      <c r="B45" s="106">
        <v>0.64390000000000003</v>
      </c>
      <c r="C45" s="106">
        <v>0.16109999999999999</v>
      </c>
      <c r="D45" s="106">
        <v>0.94640000000000002</v>
      </c>
      <c r="E45" s="106">
        <v>0.52200000000000002</v>
      </c>
    </row>
    <row r="46" spans="1:5">
      <c r="A46" s="109" t="s">
        <v>552</v>
      </c>
      <c r="B46" s="107"/>
      <c r="C46" s="107"/>
      <c r="D46" s="107"/>
      <c r="E46" s="107"/>
    </row>
    <row r="47" spans="1:5">
      <c r="A47" s="108" t="s">
        <v>553</v>
      </c>
      <c r="B47" s="106">
        <v>0.91210000000000002</v>
      </c>
      <c r="C47" s="106">
        <v>0.8579</v>
      </c>
      <c r="D47" s="106">
        <v>0.91720000000000002</v>
      </c>
      <c r="E47" s="106">
        <v>0.89759999999999995</v>
      </c>
    </row>
    <row r="48" spans="1:5">
      <c r="A48" s="108" t="s">
        <v>554</v>
      </c>
      <c r="B48" s="106">
        <v>0.91239999999999999</v>
      </c>
      <c r="C48" s="106">
        <v>0.96719999999999995</v>
      </c>
      <c r="D48" s="106">
        <v>0.92900000000000005</v>
      </c>
      <c r="E48" s="106">
        <v>0.93189999999999995</v>
      </c>
    </row>
    <row r="49" spans="1:5">
      <c r="A49" s="108" t="s">
        <v>555</v>
      </c>
      <c r="B49" s="106">
        <v>0.40510000000000002</v>
      </c>
      <c r="C49" s="106">
        <v>-2.7199999999999998E-2</v>
      </c>
      <c r="D49" s="106">
        <v>0.97960000000000003</v>
      </c>
      <c r="E49" s="106">
        <v>0.28810000000000002</v>
      </c>
    </row>
    <row r="50" spans="1:5" ht="15.75" thickBot="1">
      <c r="A50" s="238" t="s">
        <v>556</v>
      </c>
      <c r="B50" s="112">
        <v>0.30449999999999999</v>
      </c>
      <c r="C50" s="112">
        <v>1.6091</v>
      </c>
      <c r="D50" s="112">
        <v>0.1651</v>
      </c>
      <c r="E50" s="112">
        <v>0.40600000000000003</v>
      </c>
    </row>
    <row r="51" spans="1:5" ht="15.75" thickTop="1">
      <c r="A51" s="784" t="s">
        <v>557</v>
      </c>
      <c r="B51" s="784"/>
      <c r="C51" s="784"/>
      <c r="D51" s="784"/>
      <c r="E51" s="784"/>
    </row>
    <row r="52" spans="1:5" ht="84.75" customHeight="1">
      <c r="A52" s="747" t="s">
        <v>558</v>
      </c>
      <c r="B52" s="747"/>
      <c r="C52" s="747"/>
      <c r="D52" s="747"/>
      <c r="E52" s="747"/>
    </row>
    <row r="53" spans="1:5" ht="84.75" customHeight="1">
      <c r="A53" s="747" t="s">
        <v>559</v>
      </c>
      <c r="B53" s="747"/>
      <c r="C53" s="747"/>
      <c r="D53" s="747"/>
      <c r="E53" s="747"/>
    </row>
    <row r="54" spans="1:5">
      <c r="A54" s="745" t="s">
        <v>1458</v>
      </c>
      <c r="B54" s="745"/>
      <c r="C54" s="745"/>
      <c r="D54" s="745"/>
      <c r="E54" s="745"/>
    </row>
    <row r="55" spans="1:5">
      <c r="A55" s="745" t="s">
        <v>561</v>
      </c>
      <c r="B55" s="745"/>
      <c r="C55" s="745"/>
      <c r="D55" s="745"/>
      <c r="E55" s="745"/>
    </row>
    <row r="56" spans="1:5">
      <c r="A56" s="11"/>
      <c r="B56" s="11"/>
      <c r="C56" s="11"/>
      <c r="D56" s="11"/>
      <c r="E56" s="11"/>
    </row>
    <row r="57" spans="1:5" ht="30" customHeight="1">
      <c r="A57" s="159"/>
      <c r="B57" s="67" t="s">
        <v>63</v>
      </c>
      <c r="C57" s="67" t="s">
        <v>65</v>
      </c>
      <c r="D57" s="67" t="s">
        <v>67</v>
      </c>
      <c r="E57" s="68" t="s">
        <v>519</v>
      </c>
    </row>
    <row r="58" spans="1:5">
      <c r="A58" s="99"/>
      <c r="B58" s="99"/>
      <c r="C58" s="99"/>
      <c r="D58" s="99"/>
      <c r="E58" s="99"/>
    </row>
    <row r="59" spans="1:5">
      <c r="A59" s="109" t="s">
        <v>562</v>
      </c>
      <c r="B59" s="67"/>
      <c r="C59" s="67"/>
      <c r="D59" s="67"/>
      <c r="E59" s="68"/>
    </row>
    <row r="60" spans="1:5">
      <c r="A60" s="712" t="s">
        <v>891</v>
      </c>
      <c r="B60" s="160">
        <v>4.1500000000000002E-2</v>
      </c>
      <c r="C60" s="160">
        <v>3.1800000000000002E-2</v>
      </c>
      <c r="D60" s="160">
        <v>5.6800000000000003E-2</v>
      </c>
      <c r="E60" s="160">
        <v>4.02E-2</v>
      </c>
    </row>
    <row r="61" spans="1:5">
      <c r="A61" s="712" t="s">
        <v>1413</v>
      </c>
      <c r="B61" s="160">
        <v>4.19E-2</v>
      </c>
      <c r="C61" s="160">
        <v>2.8799999999999999E-2</v>
      </c>
      <c r="D61" s="160">
        <v>5.5300000000000002E-2</v>
      </c>
      <c r="E61" s="160">
        <v>3.95E-2</v>
      </c>
    </row>
    <row r="62" spans="1:5">
      <c r="A62" s="712" t="s">
        <v>1414</v>
      </c>
      <c r="B62" s="160">
        <v>4.3099999999999999E-2</v>
      </c>
      <c r="C62" s="160">
        <v>2.24E-2</v>
      </c>
      <c r="D62" s="160">
        <v>5.6800000000000003E-2</v>
      </c>
      <c r="E62" s="160">
        <v>3.8600000000000002E-2</v>
      </c>
    </row>
    <row r="63" spans="1:5">
      <c r="A63" s="712" t="s">
        <v>1415</v>
      </c>
      <c r="B63" s="160">
        <v>1.2800000000000001E-2</v>
      </c>
      <c r="C63" s="160">
        <v>-1.67E-2</v>
      </c>
      <c r="D63" s="160">
        <v>0.03</v>
      </c>
      <c r="E63" s="160">
        <v>6.1999999999999998E-3</v>
      </c>
    </row>
    <row r="64" spans="1:5">
      <c r="A64" s="712" t="s">
        <v>1416</v>
      </c>
      <c r="B64" s="160">
        <v>1.2699999999999999E-2</v>
      </c>
      <c r="C64" s="160">
        <v>-1.6299999999999999E-2</v>
      </c>
      <c r="D64" s="160">
        <v>3.0099999999999998E-2</v>
      </c>
      <c r="E64" s="160">
        <v>6.3E-3</v>
      </c>
    </row>
    <row r="65" spans="1:5">
      <c r="A65" s="712" t="s">
        <v>1417</v>
      </c>
      <c r="B65" s="160">
        <v>1.24E-2</v>
      </c>
      <c r="C65" s="160">
        <v>-1.6299999999999999E-2</v>
      </c>
      <c r="D65" s="160">
        <v>2.9600000000000001E-2</v>
      </c>
      <c r="E65" s="160">
        <v>6.1000000000000004E-3</v>
      </c>
    </row>
    <row r="66" spans="1:5">
      <c r="A66" s="712" t="s">
        <v>1418</v>
      </c>
      <c r="B66" s="160">
        <v>4.3200000000000002E-2</v>
      </c>
      <c r="C66" s="160">
        <v>-0.1714</v>
      </c>
      <c r="D66" s="160">
        <v>5.8999999999999997E-2</v>
      </c>
      <c r="E66" s="160">
        <v>2.3900000000000001E-2</v>
      </c>
    </row>
    <row r="67" spans="1:5">
      <c r="A67" s="109" t="s">
        <v>563</v>
      </c>
      <c r="B67" s="67"/>
      <c r="C67" s="67"/>
      <c r="D67" s="67"/>
      <c r="E67" s="68"/>
    </row>
    <row r="68" spans="1:5">
      <c r="A68" s="712" t="s">
        <v>899</v>
      </c>
      <c r="B68" s="160">
        <v>5.3999999999999999E-2</v>
      </c>
      <c r="C68" s="160">
        <v>6.3E-2</v>
      </c>
      <c r="D68" s="160">
        <v>6.4799999999999996E-2</v>
      </c>
      <c r="E68" s="160">
        <v>5.74E-2</v>
      </c>
    </row>
    <row r="69" spans="1:5">
      <c r="A69" s="712" t="s">
        <v>901</v>
      </c>
      <c r="B69" s="160">
        <v>-1.2500000000000001E-2</v>
      </c>
      <c r="C69" s="160">
        <v>-3.1199999999999999E-2</v>
      </c>
      <c r="D69" s="160">
        <v>-8.0000000000000002E-3</v>
      </c>
      <c r="E69" s="160">
        <v>-1.72E-2</v>
      </c>
    </row>
    <row r="70" spans="1:5">
      <c r="A70" s="712" t="s">
        <v>903</v>
      </c>
      <c r="B70" s="160">
        <v>1.9300000000000001E-2</v>
      </c>
      <c r="C70" s="160">
        <v>3.56E-2</v>
      </c>
      <c r="D70" s="160">
        <v>1.7299999999999999E-2</v>
      </c>
      <c r="E70" s="160">
        <v>2.4799999999999999E-2</v>
      </c>
    </row>
    <row r="71" spans="1:5">
      <c r="A71" s="712" t="s">
        <v>905</v>
      </c>
      <c r="B71" s="160">
        <v>0</v>
      </c>
      <c r="C71" s="160">
        <v>0</v>
      </c>
      <c r="D71" s="160">
        <v>0</v>
      </c>
      <c r="E71" s="160">
        <v>0</v>
      </c>
    </row>
    <row r="72" spans="1:5">
      <c r="A72" s="712" t="s">
        <v>1419</v>
      </c>
      <c r="B72" s="160">
        <v>1.1999999999999999E-3</v>
      </c>
      <c r="C72" s="160">
        <v>-6.4999999999999997E-3</v>
      </c>
      <c r="D72" s="160">
        <v>1.5E-3</v>
      </c>
      <c r="E72" s="160">
        <v>-8.0000000000000004E-4</v>
      </c>
    </row>
    <row r="73" spans="1:5">
      <c r="A73" s="712" t="s">
        <v>1420</v>
      </c>
      <c r="B73" s="160">
        <v>4.0000000000000002E-4</v>
      </c>
      <c r="C73" s="160">
        <v>-3.0000000000000001E-3</v>
      </c>
      <c r="D73" s="160">
        <v>-1.5E-3</v>
      </c>
      <c r="E73" s="160">
        <v>-6.9999999999999999E-4</v>
      </c>
    </row>
    <row r="74" spans="1:5">
      <c r="A74" s="712" t="s">
        <v>1421</v>
      </c>
      <c r="B74" s="160">
        <v>-3.0300000000000001E-2</v>
      </c>
      <c r="C74" s="160">
        <v>-3.9100000000000003E-2</v>
      </c>
      <c r="D74" s="160">
        <v>-2.6800000000000001E-2</v>
      </c>
      <c r="E74" s="160">
        <v>-3.2399999999999998E-2</v>
      </c>
    </row>
    <row r="75" spans="1:5">
      <c r="A75" s="712" t="s">
        <v>1422</v>
      </c>
      <c r="B75" s="160">
        <v>0</v>
      </c>
      <c r="C75" s="160">
        <v>4.0000000000000002E-4</v>
      </c>
      <c r="D75" s="160">
        <v>1E-4</v>
      </c>
      <c r="E75" s="160">
        <v>1E-4</v>
      </c>
    </row>
    <row r="76" spans="1:5">
      <c r="A76" s="712" t="s">
        <v>1423</v>
      </c>
      <c r="B76" s="160">
        <v>8.3500000000000005E-2</v>
      </c>
      <c r="C76" s="160">
        <v>0.11700000000000001</v>
      </c>
      <c r="D76" s="160">
        <v>0.1203</v>
      </c>
      <c r="E76" s="160">
        <v>0.10199999999999999</v>
      </c>
    </row>
    <row r="77" spans="1:5">
      <c r="A77" s="109" t="s">
        <v>564</v>
      </c>
      <c r="B77" s="67"/>
      <c r="C77" s="67"/>
      <c r="D77" s="67"/>
      <c r="E77" s="68"/>
    </row>
    <row r="78" spans="1:5">
      <c r="A78" s="712" t="s">
        <v>1424</v>
      </c>
      <c r="B78" s="160">
        <v>6.9199999999999998E-2</v>
      </c>
      <c r="C78" s="160">
        <v>7.6300000000000007E-2</v>
      </c>
      <c r="D78" s="160">
        <v>6.9900000000000004E-2</v>
      </c>
      <c r="E78" s="160">
        <v>7.1099999999999997E-2</v>
      </c>
    </row>
    <row r="79" spans="1:5">
      <c r="A79" s="712" t="s">
        <v>1425</v>
      </c>
      <c r="B79" s="160">
        <v>8.2500000000000004E-2</v>
      </c>
      <c r="C79" s="160">
        <v>8.1600000000000006E-2</v>
      </c>
      <c r="D79" s="160">
        <v>0.1023</v>
      </c>
      <c r="E79" s="160">
        <v>8.4000000000000005E-2</v>
      </c>
    </row>
    <row r="80" spans="1:5">
      <c r="A80" s="712" t="s">
        <v>1426</v>
      </c>
      <c r="B80" s="160">
        <v>4.7399999999999998E-2</v>
      </c>
      <c r="C80" s="160">
        <v>0.35539999999999999</v>
      </c>
      <c r="D80" s="160">
        <v>1.6299999999999999E-2</v>
      </c>
      <c r="E80" s="160">
        <v>0.14319999999999999</v>
      </c>
    </row>
    <row r="81" spans="1:5">
      <c r="A81" s="712" t="s">
        <v>1427</v>
      </c>
      <c r="B81" s="160">
        <v>1.2077</v>
      </c>
      <c r="C81" s="160">
        <v>4.7800000000000002E-2</v>
      </c>
      <c r="D81" s="160">
        <v>0.05</v>
      </c>
      <c r="E81" s="160">
        <v>0.17910000000000001</v>
      </c>
    </row>
    <row r="82" spans="1:5">
      <c r="A82" s="712" t="s">
        <v>1428</v>
      </c>
      <c r="B82" s="160">
        <v>2.0000000000000001E-4</v>
      </c>
      <c r="C82" s="160">
        <v>0</v>
      </c>
      <c r="D82" s="160">
        <v>7.0000000000000001E-3</v>
      </c>
      <c r="E82" s="160">
        <v>2.3999999999999998E-3</v>
      </c>
    </row>
    <row r="83" spans="1:5">
      <c r="A83" s="712" t="s">
        <v>1429</v>
      </c>
      <c r="B83" s="160">
        <v>3.8E-3</v>
      </c>
      <c r="C83" s="160">
        <v>1.6000000000000001E-3</v>
      </c>
      <c r="D83" s="160">
        <v>9.7199999999999995E-2</v>
      </c>
      <c r="E83" s="160">
        <v>3.3E-3</v>
      </c>
    </row>
    <row r="84" spans="1:5">
      <c r="A84" s="712" t="s">
        <v>1430</v>
      </c>
      <c r="B84" s="160">
        <v>3.5000000000000001E-3</v>
      </c>
      <c r="C84" s="160">
        <v>1.5E-3</v>
      </c>
      <c r="D84" s="160">
        <v>3.5299999999999998E-2</v>
      </c>
      <c r="E84" s="160">
        <v>3.3E-3</v>
      </c>
    </row>
    <row r="85" spans="1:5">
      <c r="A85" s="712" t="s">
        <v>1431</v>
      </c>
      <c r="B85" s="160">
        <v>0</v>
      </c>
      <c r="C85" s="160">
        <v>0</v>
      </c>
      <c r="D85" s="160">
        <v>0</v>
      </c>
      <c r="E85" s="160">
        <v>0</v>
      </c>
    </row>
    <row r="86" spans="1:5">
      <c r="A86" s="712" t="s">
        <v>1432</v>
      </c>
      <c r="B86" s="160">
        <v>2.07E-2</v>
      </c>
      <c r="C86" s="160">
        <v>2.4199999999999999E-2</v>
      </c>
      <c r="D86" s="160">
        <v>1.5299999999999999E-2</v>
      </c>
      <c r="E86" s="160">
        <v>2.1100000000000001E-2</v>
      </c>
    </row>
    <row r="87" spans="1:5">
      <c r="A87" s="712" t="s">
        <v>1433</v>
      </c>
      <c r="B87" s="160">
        <v>1.9300000000000001E-2</v>
      </c>
      <c r="C87" s="160">
        <v>4.8099999999999997E-2</v>
      </c>
      <c r="D87" s="160">
        <v>3.0300000000000001E-2</v>
      </c>
      <c r="E87" s="160">
        <v>3.9199999999999999E-2</v>
      </c>
    </row>
    <row r="88" spans="1:5">
      <c r="A88" s="712" t="s">
        <v>1434</v>
      </c>
      <c r="B88" s="160">
        <v>0</v>
      </c>
      <c r="C88" s="160">
        <v>1.29E-2</v>
      </c>
      <c r="D88" s="160">
        <v>0</v>
      </c>
      <c r="E88" s="160">
        <v>5.4000000000000003E-3</v>
      </c>
    </row>
    <row r="89" spans="1:5">
      <c r="A89" s="712" t="s">
        <v>1435</v>
      </c>
      <c r="B89" s="160">
        <v>0</v>
      </c>
      <c r="C89" s="160">
        <v>2.07E-2</v>
      </c>
      <c r="D89" s="160">
        <v>0</v>
      </c>
      <c r="E89" s="160">
        <v>7.6E-3</v>
      </c>
    </row>
    <row r="90" spans="1:5">
      <c r="A90" s="109" t="s">
        <v>565</v>
      </c>
      <c r="B90" s="67"/>
      <c r="C90" s="67"/>
      <c r="D90" s="67"/>
      <c r="E90" s="68"/>
    </row>
    <row r="91" spans="1:5">
      <c r="A91" s="109" t="s">
        <v>566</v>
      </c>
      <c r="B91" s="67"/>
      <c r="C91" s="67"/>
      <c r="D91" s="67"/>
      <c r="E91" s="68"/>
    </row>
    <row r="92" spans="1:5">
      <c r="A92" s="712" t="s">
        <v>923</v>
      </c>
      <c r="B92" s="160">
        <v>3.0300000000000001E-2</v>
      </c>
      <c r="C92" s="160">
        <v>3.9100000000000003E-2</v>
      </c>
      <c r="D92" s="160">
        <v>2.6800000000000001E-2</v>
      </c>
      <c r="E92" s="160">
        <v>3.2399999999999998E-2</v>
      </c>
    </row>
    <row r="93" spans="1:5">
      <c r="A93" s="712" t="s">
        <v>925</v>
      </c>
      <c r="B93" s="160">
        <v>3.3399999999999999E-2</v>
      </c>
      <c r="C93" s="160">
        <v>4.53E-2</v>
      </c>
      <c r="D93" s="160">
        <v>2.9100000000000001E-2</v>
      </c>
      <c r="E93" s="160">
        <v>3.61E-2</v>
      </c>
    </row>
    <row r="94" spans="1:5">
      <c r="A94" s="712" t="s">
        <v>927</v>
      </c>
      <c r="B94" s="160">
        <v>4.5999999999999999E-2</v>
      </c>
      <c r="C94" s="160">
        <v>5.3600000000000002E-2</v>
      </c>
      <c r="D94" s="160">
        <v>3.9100000000000003E-2</v>
      </c>
      <c r="E94" s="160">
        <v>4.7600000000000003E-2</v>
      </c>
    </row>
    <row r="95" spans="1:5">
      <c r="A95" s="712" t="s">
        <v>1436</v>
      </c>
      <c r="B95" s="160">
        <v>5.0099999999999999E-2</v>
      </c>
      <c r="C95" s="160">
        <v>5.6300000000000003E-2</v>
      </c>
      <c r="D95" s="160">
        <v>5.7799999999999997E-2</v>
      </c>
      <c r="E95" s="160">
        <v>5.2499999999999998E-2</v>
      </c>
    </row>
    <row r="96" spans="1:5">
      <c r="A96" s="109" t="s">
        <v>567</v>
      </c>
      <c r="B96" s="67"/>
      <c r="C96" s="67"/>
      <c r="D96" s="67"/>
      <c r="E96" s="68"/>
    </row>
    <row r="97" spans="1:5">
      <c r="A97" s="712" t="s">
        <v>930</v>
      </c>
      <c r="B97" s="160">
        <v>0.52059999999999995</v>
      </c>
      <c r="C97" s="160">
        <v>0.51119999999999999</v>
      </c>
      <c r="D97" s="160">
        <v>0.46279999999999999</v>
      </c>
      <c r="E97" s="160">
        <v>0.51329999999999998</v>
      </c>
    </row>
    <row r="98" spans="1:5">
      <c r="A98" s="712" t="s">
        <v>932</v>
      </c>
      <c r="B98" s="160">
        <v>2.92E-2</v>
      </c>
      <c r="C98" s="160">
        <v>8.0699999999999994E-2</v>
      </c>
      <c r="D98" s="160">
        <v>2.5000000000000001E-2</v>
      </c>
      <c r="E98" s="160">
        <v>4.5900000000000003E-2</v>
      </c>
    </row>
    <row r="99" spans="1:5">
      <c r="A99" s="712" t="s">
        <v>934</v>
      </c>
      <c r="B99" s="160">
        <v>0.45019999999999999</v>
      </c>
      <c r="C99" s="160">
        <v>0.40810000000000002</v>
      </c>
      <c r="D99" s="160">
        <v>0.51219999999999999</v>
      </c>
      <c r="E99" s="160">
        <v>0.44090000000000001</v>
      </c>
    </row>
    <row r="100" spans="1:5">
      <c r="A100" s="712" t="s">
        <v>936</v>
      </c>
      <c r="B100" s="160">
        <v>0.66990000000000005</v>
      </c>
      <c r="C100" s="160">
        <v>0.4486</v>
      </c>
      <c r="D100" s="160">
        <v>0.29909999999999998</v>
      </c>
      <c r="E100" s="160">
        <v>0.5343</v>
      </c>
    </row>
    <row r="101" spans="1:5">
      <c r="A101" s="109" t="s">
        <v>568</v>
      </c>
      <c r="B101" s="67"/>
      <c r="C101" s="67"/>
      <c r="D101" s="67"/>
      <c r="E101" s="68"/>
    </row>
    <row r="102" spans="1:5">
      <c r="A102" s="108" t="s">
        <v>938</v>
      </c>
      <c r="B102" s="160">
        <v>4.1599999999999998E-2</v>
      </c>
      <c r="C102" s="160">
        <v>2.52E-2</v>
      </c>
      <c r="D102" s="160">
        <v>5.4399999999999997E-2</v>
      </c>
      <c r="E102" s="160">
        <v>3.8300000000000001E-2</v>
      </c>
    </row>
    <row r="103" spans="1:5">
      <c r="A103" s="108" t="s">
        <v>940</v>
      </c>
      <c r="B103" s="160">
        <v>4.1300000000000003E-2</v>
      </c>
      <c r="C103" s="160">
        <v>2.8199999999999999E-2</v>
      </c>
      <c r="D103" s="160">
        <v>5.5899999999999998E-2</v>
      </c>
      <c r="E103" s="160">
        <v>3.9E-2</v>
      </c>
    </row>
    <row r="104" spans="1:5">
      <c r="A104" s="103" t="s">
        <v>1437</v>
      </c>
      <c r="B104" s="160">
        <v>4.5999999999999999E-2</v>
      </c>
      <c r="C104" s="160">
        <v>3.2199999999999999E-2</v>
      </c>
      <c r="D104" s="160">
        <v>6.0600000000000001E-2</v>
      </c>
      <c r="E104" s="160">
        <v>4.3499999999999997E-2</v>
      </c>
    </row>
    <row r="105" spans="1:5">
      <c r="A105" s="103" t="s">
        <v>943</v>
      </c>
      <c r="B105" s="160">
        <v>5.8500000000000003E-2</v>
      </c>
      <c r="C105" s="160">
        <v>6.3399999999999998E-2</v>
      </c>
      <c r="D105" s="160">
        <v>6.8599999999999994E-2</v>
      </c>
      <c r="E105" s="160">
        <v>6.0699999999999997E-2</v>
      </c>
    </row>
    <row r="106" spans="1:5">
      <c r="A106" s="103" t="s">
        <v>945</v>
      </c>
      <c r="B106" s="160">
        <v>-1.2500000000000001E-2</v>
      </c>
      <c r="C106" s="160">
        <v>-3.1300000000000001E-2</v>
      </c>
      <c r="D106" s="160">
        <v>-8.0000000000000002E-3</v>
      </c>
      <c r="E106" s="160">
        <v>-1.72E-2</v>
      </c>
    </row>
    <row r="107" spans="1:5">
      <c r="A107" s="103" t="s">
        <v>947</v>
      </c>
      <c r="B107" s="160">
        <v>-4.7000000000000002E-3</v>
      </c>
      <c r="C107" s="160">
        <v>-4.0000000000000001E-3</v>
      </c>
      <c r="D107" s="160">
        <v>-4.7000000000000002E-3</v>
      </c>
      <c r="E107" s="160">
        <v>-4.4999999999999997E-3</v>
      </c>
    </row>
    <row r="108" spans="1:5">
      <c r="A108" s="103" t="s">
        <v>949</v>
      </c>
      <c r="B108" s="160">
        <v>2.9999999999999997E-4</v>
      </c>
      <c r="C108" s="160">
        <v>-3.0000000000000001E-3</v>
      </c>
      <c r="D108" s="160">
        <v>-1.5E-3</v>
      </c>
      <c r="E108" s="160">
        <v>-6.9999999999999999E-4</v>
      </c>
    </row>
    <row r="109" spans="1:5">
      <c r="A109" s="109" t="s">
        <v>950</v>
      </c>
      <c r="B109" s="67"/>
      <c r="C109" s="67"/>
      <c r="D109" s="67"/>
      <c r="E109" s="68"/>
    </row>
    <row r="110" spans="1:5">
      <c r="A110" s="103" t="s">
        <v>938</v>
      </c>
      <c r="B110" s="160">
        <v>4.1599999999999998E-2</v>
      </c>
      <c r="C110" s="160">
        <v>2.52E-2</v>
      </c>
      <c r="D110" s="160">
        <v>5.4399999999999997E-2</v>
      </c>
      <c r="E110" s="160">
        <v>3.8300000000000001E-2</v>
      </c>
    </row>
    <row r="111" spans="1:5">
      <c r="A111" s="103" t="s">
        <v>952</v>
      </c>
      <c r="B111" s="160">
        <v>1.5E-3</v>
      </c>
      <c r="C111" s="160">
        <v>-2.8E-3</v>
      </c>
      <c r="D111" s="160">
        <v>2.5000000000000001E-3</v>
      </c>
      <c r="E111" s="160">
        <v>4.0000000000000002E-4</v>
      </c>
    </row>
    <row r="112" spans="1:5">
      <c r="A112" s="103" t="s">
        <v>954</v>
      </c>
      <c r="B112" s="160">
        <v>-3.0300000000000001E-2</v>
      </c>
      <c r="C112" s="160">
        <v>-3.9199999999999999E-2</v>
      </c>
      <c r="D112" s="160">
        <v>-2.6800000000000001E-2</v>
      </c>
      <c r="E112" s="160">
        <v>-3.2500000000000001E-2</v>
      </c>
    </row>
    <row r="113" spans="1:5">
      <c r="A113" s="103" t="s">
        <v>956</v>
      </c>
      <c r="B113" s="160">
        <v>0</v>
      </c>
      <c r="C113" s="160">
        <v>0</v>
      </c>
      <c r="D113" s="160">
        <v>0</v>
      </c>
      <c r="E113" s="160">
        <v>0</v>
      </c>
    </row>
    <row r="114" spans="1:5">
      <c r="A114" s="103" t="s">
        <v>958</v>
      </c>
      <c r="B114" s="160">
        <v>0</v>
      </c>
      <c r="C114" s="160">
        <v>4.0000000000000002E-4</v>
      </c>
      <c r="D114" s="160">
        <v>1E-4</v>
      </c>
      <c r="E114" s="160">
        <v>1E-4</v>
      </c>
    </row>
    <row r="115" spans="1:5">
      <c r="A115" s="103" t="s">
        <v>959</v>
      </c>
      <c r="B115" s="160">
        <v>0</v>
      </c>
      <c r="C115" s="160">
        <v>0</v>
      </c>
      <c r="D115" s="160">
        <v>0</v>
      </c>
      <c r="E115" s="160">
        <v>0</v>
      </c>
    </row>
    <row r="116" spans="1:5">
      <c r="A116" s="72" t="s">
        <v>569</v>
      </c>
      <c r="B116" s="161">
        <v>1.2800000000000001E-2</v>
      </c>
      <c r="C116" s="161">
        <v>-1.6400000000000001E-2</v>
      </c>
      <c r="D116" s="161">
        <v>3.0099999999999998E-2</v>
      </c>
      <c r="E116" s="161">
        <v>6.3E-3</v>
      </c>
    </row>
    <row r="117" spans="1:5" ht="3.75" customHeight="1" thickBot="1">
      <c r="A117" s="191"/>
      <c r="B117" s="217"/>
      <c r="C117" s="217"/>
      <c r="D117" s="217"/>
      <c r="E117" s="217"/>
    </row>
    <row r="118" spans="1:5" ht="15.75" thickTop="1">
      <c r="A118" s="746" t="s">
        <v>1401</v>
      </c>
      <c r="B118" s="746"/>
      <c r="C118" s="746"/>
      <c r="D118" s="746"/>
      <c r="E118" s="746"/>
    </row>
    <row r="119" spans="1:5">
      <c r="A119" s="741" t="s">
        <v>1402</v>
      </c>
      <c r="B119" s="741"/>
      <c r="C119" s="741"/>
      <c r="D119" s="741"/>
      <c r="E119" s="741"/>
    </row>
    <row r="120" spans="1:5">
      <c r="A120" s="741" t="s">
        <v>1403</v>
      </c>
      <c r="B120" s="741"/>
      <c r="C120" s="741"/>
      <c r="D120" s="741"/>
      <c r="E120" s="741"/>
    </row>
    <row r="121" spans="1:5">
      <c r="A121" s="741" t="s">
        <v>1404</v>
      </c>
      <c r="B121" s="741"/>
      <c r="C121" s="741"/>
      <c r="D121" s="741"/>
      <c r="E121" s="741"/>
    </row>
    <row r="122" spans="1:5">
      <c r="A122" s="741" t="s">
        <v>1405</v>
      </c>
      <c r="B122" s="741"/>
      <c r="C122" s="741"/>
      <c r="D122" s="741"/>
      <c r="E122" s="741"/>
    </row>
    <row r="123" spans="1:5" ht="30" customHeight="1">
      <c r="A123" s="743" t="s">
        <v>964</v>
      </c>
      <c r="B123" s="743"/>
      <c r="C123" s="743"/>
      <c r="D123" s="743"/>
      <c r="E123" s="743"/>
    </row>
    <row r="124" spans="1:5">
      <c r="A124" s="741" t="s">
        <v>571</v>
      </c>
      <c r="B124" s="741"/>
      <c r="C124" s="741"/>
      <c r="D124" s="741"/>
      <c r="E124" s="741"/>
    </row>
    <row r="125" spans="1:5" ht="30" customHeight="1">
      <c r="A125" s="743" t="s">
        <v>965</v>
      </c>
      <c r="B125" s="743"/>
      <c r="C125" s="743"/>
      <c r="D125" s="743"/>
      <c r="E125" s="743"/>
    </row>
    <row r="126" spans="1:5">
      <c r="A126" s="11"/>
      <c r="B126" s="211"/>
      <c r="C126" s="211"/>
      <c r="D126" s="211"/>
      <c r="E126" s="211"/>
    </row>
  </sheetData>
  <mergeCells count="16">
    <mergeCell ref="A53:E53"/>
    <mergeCell ref="A1:E1"/>
    <mergeCell ref="A2:E2"/>
    <mergeCell ref="A3:E3"/>
    <mergeCell ref="A51:E51"/>
    <mergeCell ref="A52:E52"/>
    <mergeCell ref="A122:E122"/>
    <mergeCell ref="A123:E123"/>
    <mergeCell ref="A124:E124"/>
    <mergeCell ref="A125:E125"/>
    <mergeCell ref="A54:E54"/>
    <mergeCell ref="A55:E55"/>
    <mergeCell ref="A118:E118"/>
    <mergeCell ref="A119:E119"/>
    <mergeCell ref="A120:E120"/>
    <mergeCell ref="A121:E121"/>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2" sqref="A2:K2"/>
    </sheetView>
  </sheetViews>
  <sheetFormatPr defaultRowHeight="18"/>
  <cols>
    <col min="1" max="1" width="89.85546875" style="14" bestFit="1" customWidth="1"/>
    <col min="2" max="2" width="11.140625" style="14" bestFit="1" customWidth="1"/>
    <col min="3"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50" t="s">
        <v>444</v>
      </c>
      <c r="B1" s="750"/>
      <c r="C1" s="750"/>
      <c r="D1" s="750"/>
      <c r="E1" s="750"/>
      <c r="F1" s="750"/>
      <c r="G1" s="750"/>
      <c r="H1" s="750"/>
      <c r="I1" s="750"/>
      <c r="J1" s="750"/>
      <c r="K1" s="750"/>
    </row>
    <row r="2" spans="1:11" ht="15" customHeight="1">
      <c r="A2" s="751" t="s">
        <v>572</v>
      </c>
      <c r="B2" s="751"/>
      <c r="C2" s="751"/>
      <c r="D2" s="751"/>
      <c r="E2" s="751"/>
      <c r="F2" s="751"/>
      <c r="G2" s="751"/>
      <c r="H2" s="751"/>
      <c r="I2" s="751"/>
      <c r="J2" s="751"/>
      <c r="K2" s="751"/>
    </row>
    <row r="3" spans="1:11" ht="30" customHeight="1">
      <c r="A3" s="752" t="s">
        <v>512</v>
      </c>
      <c r="B3" s="752"/>
      <c r="C3" s="752"/>
      <c r="D3" s="752"/>
      <c r="E3" s="752"/>
      <c r="F3" s="752"/>
      <c r="G3" s="752"/>
      <c r="H3" s="752"/>
      <c r="I3" s="752"/>
      <c r="J3" s="752"/>
      <c r="K3" s="752"/>
    </row>
    <row r="4" spans="1:11" ht="3.75" customHeight="1" thickBot="1">
      <c r="A4" s="47"/>
      <c r="B4" s="47"/>
      <c r="C4" s="47"/>
      <c r="D4" s="47"/>
      <c r="E4" s="47"/>
      <c r="F4" s="47"/>
      <c r="G4" s="47"/>
      <c r="H4" s="47"/>
      <c r="I4" s="47"/>
      <c r="J4" s="47"/>
      <c r="K4" s="47"/>
    </row>
    <row r="5" spans="1:11" ht="19.5" thickTop="1" thickBot="1">
      <c r="A5" s="571"/>
      <c r="B5" s="636" t="s">
        <v>1251</v>
      </c>
      <c r="C5" s="785" t="s">
        <v>444</v>
      </c>
      <c r="D5" s="785"/>
      <c r="E5" s="785"/>
      <c r="F5" s="785"/>
      <c r="G5" s="785"/>
      <c r="H5" s="785"/>
      <c r="I5" s="785"/>
      <c r="J5" s="785"/>
      <c r="K5" s="785"/>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4407838.8264600001</v>
      </c>
      <c r="C7" s="395">
        <v>4584646.9357000003</v>
      </c>
      <c r="D7" s="395">
        <v>3510170.1633699997</v>
      </c>
      <c r="E7" s="395">
        <v>3847091.32284</v>
      </c>
      <c r="F7" s="395">
        <v>3951563.7530999999</v>
      </c>
      <c r="G7" s="395">
        <v>3905410.7503299997</v>
      </c>
      <c r="H7" s="395">
        <v>3847177.5872300002</v>
      </c>
      <c r="I7" s="395">
        <v>3888487.6628899998</v>
      </c>
      <c r="J7" s="395">
        <v>3882617.9608800001</v>
      </c>
      <c r="K7" s="395">
        <v>3943379.13949</v>
      </c>
    </row>
    <row r="8" spans="1:11" s="16" customFormat="1" ht="15" customHeight="1" thickTop="1">
      <c r="A8" s="147" t="s">
        <v>162</v>
      </c>
      <c r="B8" s="114">
        <v>281769.33925999998</v>
      </c>
      <c r="C8" s="114">
        <v>330731.38819999999</v>
      </c>
      <c r="D8" s="114">
        <v>227646.42818000002</v>
      </c>
      <c r="E8" s="114">
        <v>244156.97907</v>
      </c>
      <c r="F8" s="114">
        <v>257465.64434</v>
      </c>
      <c r="G8" s="114">
        <v>227802.74453999999</v>
      </c>
      <c r="H8" s="114">
        <v>261638.51071</v>
      </c>
      <c r="I8" s="114">
        <v>233112.94088000001</v>
      </c>
      <c r="J8" s="114">
        <v>226810.02343</v>
      </c>
      <c r="K8" s="114">
        <v>206382.06834999999</v>
      </c>
    </row>
    <row r="9" spans="1:11" s="16" customFormat="1" ht="15" customHeight="1">
      <c r="A9" s="147" t="s">
        <v>171</v>
      </c>
      <c r="B9" s="114">
        <v>647131.53206</v>
      </c>
      <c r="C9" s="114">
        <v>778902.58794000011</v>
      </c>
      <c r="D9" s="114">
        <v>766549.95730999997</v>
      </c>
      <c r="E9" s="114">
        <v>745357.54261999996</v>
      </c>
      <c r="F9" s="114">
        <v>476030.53049000003</v>
      </c>
      <c r="G9" s="114">
        <v>313226.30056</v>
      </c>
      <c r="H9" s="114">
        <v>381413.99927999999</v>
      </c>
      <c r="I9" s="114">
        <v>546602.21279000002</v>
      </c>
      <c r="J9" s="114">
        <v>551756.83372</v>
      </c>
      <c r="K9" s="114">
        <v>603667.07957000006</v>
      </c>
    </row>
    <row r="10" spans="1:11" s="16" customFormat="1" ht="15" customHeight="1">
      <c r="A10" s="147" t="s">
        <v>180</v>
      </c>
      <c r="B10" s="114">
        <v>3091890.99027</v>
      </c>
      <c r="C10" s="114">
        <v>3238773.4474800001</v>
      </c>
      <c r="D10" s="114">
        <v>2382995.8239000002</v>
      </c>
      <c r="E10" s="114">
        <v>2620440.4886100003</v>
      </c>
      <c r="F10" s="114">
        <v>2768797.23489</v>
      </c>
      <c r="G10" s="114">
        <v>2831384.56366</v>
      </c>
      <c r="H10" s="114">
        <v>2817400.3032300002</v>
      </c>
      <c r="I10" s="114">
        <v>2725938.84993</v>
      </c>
      <c r="J10" s="114">
        <v>2714432.4177600001</v>
      </c>
      <c r="K10" s="114">
        <v>2702924.57345</v>
      </c>
    </row>
    <row r="11" spans="1:11" s="16" customFormat="1" ht="15" customHeight="1">
      <c r="A11" s="148" t="s">
        <v>581</v>
      </c>
      <c r="B11" s="114">
        <v>3182810.11106</v>
      </c>
      <c r="C11" s="114">
        <v>3330318.19661</v>
      </c>
      <c r="D11" s="114">
        <v>2447438.7730399999</v>
      </c>
      <c r="E11" s="114">
        <v>2671987.3874499998</v>
      </c>
      <c r="F11" s="114">
        <v>2820841.4120800002</v>
      </c>
      <c r="G11" s="114">
        <v>2891116.5057800002</v>
      </c>
      <c r="H11" s="114">
        <v>2788953.81097</v>
      </c>
      <c r="I11" s="114">
        <v>2657410.99089</v>
      </c>
      <c r="J11" s="114">
        <v>2631629.3779699998</v>
      </c>
      <c r="K11" s="114">
        <v>2601174.0886300001</v>
      </c>
    </row>
    <row r="12" spans="1:11" s="16" customFormat="1" ht="15" customHeight="1">
      <c r="A12" s="148" t="s">
        <v>582</v>
      </c>
      <c r="B12" s="114">
        <v>3166857.7422600002</v>
      </c>
      <c r="C12" s="114">
        <v>3312899.3948000004</v>
      </c>
      <c r="D12" s="114">
        <v>2427991.5934499996</v>
      </c>
      <c r="E12" s="114">
        <v>2650700.2073300001</v>
      </c>
      <c r="F12" s="114">
        <v>2788730.0140200001</v>
      </c>
      <c r="G12" s="114">
        <v>2864946.2845100001</v>
      </c>
      <c r="H12" s="114">
        <v>2702967.6057800003</v>
      </c>
      <c r="I12" s="114">
        <v>2110812.73649</v>
      </c>
      <c r="J12" s="114">
        <v>1782047.08045</v>
      </c>
      <c r="K12" s="114">
        <v>1632594.56006</v>
      </c>
    </row>
    <row r="13" spans="1:11" s="16" customFormat="1" ht="15" customHeight="1">
      <c r="A13" s="148" t="s">
        <v>583</v>
      </c>
      <c r="B13" s="114">
        <v>15952.3688</v>
      </c>
      <c r="C13" s="114">
        <v>17418.801809999997</v>
      </c>
      <c r="D13" s="114">
        <v>19447.17959</v>
      </c>
      <c r="E13" s="114">
        <v>21287.180120000001</v>
      </c>
      <c r="F13" s="114">
        <v>32111.39806</v>
      </c>
      <c r="G13" s="114">
        <v>26170.221269999998</v>
      </c>
      <c r="H13" s="114">
        <v>85986.205189999993</v>
      </c>
      <c r="I13" s="114">
        <v>546598.25439999998</v>
      </c>
      <c r="J13" s="114">
        <v>849582.29752000002</v>
      </c>
      <c r="K13" s="114">
        <v>968579.52857000008</v>
      </c>
    </row>
    <row r="14" spans="1:11" s="16" customFormat="1" ht="15" customHeight="1">
      <c r="A14" s="148" t="s">
        <v>584</v>
      </c>
      <c r="B14" s="114">
        <v>13515.591619999999</v>
      </c>
      <c r="C14" s="114">
        <v>9499.6850599999998</v>
      </c>
      <c r="D14" s="114">
        <v>10758.39179</v>
      </c>
      <c r="E14" s="114">
        <v>21538.603520000001</v>
      </c>
      <c r="F14" s="114">
        <v>17746.28226</v>
      </c>
      <c r="G14" s="114">
        <v>14294.772710000001</v>
      </c>
      <c r="H14" s="114">
        <v>0</v>
      </c>
      <c r="I14" s="114">
        <v>1963.9878000000001</v>
      </c>
      <c r="J14" s="114">
        <v>652.65018000000009</v>
      </c>
      <c r="K14" s="114">
        <v>7506.8351600000005</v>
      </c>
    </row>
    <row r="15" spans="1:11" s="16" customFormat="1" ht="15" customHeight="1">
      <c r="A15" s="148" t="s">
        <v>585</v>
      </c>
      <c r="B15" s="114">
        <v>13412.505580000001</v>
      </c>
      <c r="C15" s="114">
        <v>9467.0943399999996</v>
      </c>
      <c r="D15" s="114">
        <v>10726.133179999999</v>
      </c>
      <c r="E15" s="114">
        <v>20218.612779999999</v>
      </c>
      <c r="F15" s="114">
        <v>17705.563149999998</v>
      </c>
      <c r="G15" s="114">
        <v>14255.939759999999</v>
      </c>
      <c r="H15" s="114">
        <v>0</v>
      </c>
      <c r="I15" s="114">
        <v>1850.2233700000002</v>
      </c>
      <c r="J15" s="114">
        <v>349.06769000000003</v>
      </c>
      <c r="K15" s="114">
        <v>1207.9768799999999</v>
      </c>
    </row>
    <row r="16" spans="1:11" s="16" customFormat="1" ht="15" customHeight="1">
      <c r="A16" s="148" t="s">
        <v>586</v>
      </c>
      <c r="B16" s="114">
        <v>103.08604</v>
      </c>
      <c r="C16" s="114">
        <v>32.590720000000005</v>
      </c>
      <c r="D16" s="114">
        <v>32.258609999999997</v>
      </c>
      <c r="E16" s="114">
        <v>1319.99074</v>
      </c>
      <c r="F16" s="114">
        <v>40.719110000000001</v>
      </c>
      <c r="G16" s="114">
        <v>38.832949999999997</v>
      </c>
      <c r="H16" s="114">
        <v>0</v>
      </c>
      <c r="I16" s="114">
        <v>113.76442999999999</v>
      </c>
      <c r="J16" s="114">
        <v>303.58249000000001</v>
      </c>
      <c r="K16" s="114">
        <v>6298.8582800000004</v>
      </c>
    </row>
    <row r="17" spans="1:11" s="16" customFormat="1" ht="15" customHeight="1">
      <c r="A17" s="148" t="s">
        <v>587</v>
      </c>
      <c r="B17" s="114">
        <v>50474.872790000001</v>
      </c>
      <c r="C17" s="114">
        <v>53402.04552</v>
      </c>
      <c r="D17" s="114">
        <v>24188.09604</v>
      </c>
      <c r="E17" s="114">
        <v>41541.632990000006</v>
      </c>
      <c r="F17" s="114">
        <v>47522.820530000005</v>
      </c>
      <c r="G17" s="114">
        <v>52478.472200000004</v>
      </c>
      <c r="H17" s="114">
        <v>56650.233420000004</v>
      </c>
      <c r="I17" s="114">
        <v>49137.415280000001</v>
      </c>
      <c r="J17" s="114">
        <v>44694.216420000004</v>
      </c>
      <c r="K17" s="114">
        <v>37287.511720000002</v>
      </c>
    </row>
    <row r="18" spans="1:11" s="16" customFormat="1" ht="15" customHeight="1">
      <c r="A18" s="148" t="s">
        <v>588</v>
      </c>
      <c r="B18" s="114">
        <v>44429.60194</v>
      </c>
      <c r="C18" s="114">
        <v>47665.697970000001</v>
      </c>
      <c r="D18" s="114">
        <v>23717.780289999999</v>
      </c>
      <c r="E18" s="114">
        <v>41501.274520000006</v>
      </c>
      <c r="F18" s="114">
        <v>46154.891790000001</v>
      </c>
      <c r="G18" s="114">
        <v>51215.253509999995</v>
      </c>
      <c r="H18" s="114">
        <v>54353.044070000004</v>
      </c>
      <c r="I18" s="114">
        <v>46503.218639999999</v>
      </c>
      <c r="J18" s="114">
        <v>43248.163950000002</v>
      </c>
      <c r="K18" s="114">
        <v>33267.645349999999</v>
      </c>
    </row>
    <row r="19" spans="1:11" s="16" customFormat="1" ht="15" customHeight="1">
      <c r="A19" s="148" t="s">
        <v>589</v>
      </c>
      <c r="B19" s="114">
        <v>6045.2708499999999</v>
      </c>
      <c r="C19" s="114">
        <v>5736.3475499999995</v>
      </c>
      <c r="D19" s="114">
        <v>470.31574999999998</v>
      </c>
      <c r="E19" s="114">
        <v>40.358470000000004</v>
      </c>
      <c r="F19" s="114">
        <v>1367.9287400000001</v>
      </c>
      <c r="G19" s="114">
        <v>1263.2186899999999</v>
      </c>
      <c r="H19" s="114">
        <v>2297.1893500000001</v>
      </c>
      <c r="I19" s="114">
        <v>2634.1966400000001</v>
      </c>
      <c r="J19" s="114">
        <v>1446.0524700000001</v>
      </c>
      <c r="K19" s="114">
        <v>4019.8663700000002</v>
      </c>
    </row>
    <row r="20" spans="1:11" s="16" customFormat="1" ht="15" customHeight="1">
      <c r="A20" s="148" t="s">
        <v>193</v>
      </c>
      <c r="B20" s="114">
        <v>11920.365169999999</v>
      </c>
      <c r="C20" s="114">
        <v>11782.86975</v>
      </c>
      <c r="D20" s="114">
        <v>8623.2709600000017</v>
      </c>
      <c r="E20" s="114">
        <v>9863.3410000000003</v>
      </c>
      <c r="F20" s="114">
        <v>10236.6651</v>
      </c>
      <c r="G20" s="114">
        <v>11001.6661</v>
      </c>
      <c r="H20" s="114">
        <v>114978.34331</v>
      </c>
      <c r="I20" s="114">
        <v>155905.69880000001</v>
      </c>
      <c r="J20" s="114">
        <v>173035.42855000001</v>
      </c>
      <c r="K20" s="114">
        <v>187088.66816999999</v>
      </c>
    </row>
    <row r="21" spans="1:11" s="16" customFormat="1" ht="15" customHeight="1">
      <c r="A21" s="148" t="s">
        <v>590</v>
      </c>
      <c r="B21" s="114">
        <v>-166829.95037000001</v>
      </c>
      <c r="C21" s="114">
        <v>-166229.34946</v>
      </c>
      <c r="D21" s="114">
        <v>-108012.70793</v>
      </c>
      <c r="E21" s="114">
        <v>-124490.47635</v>
      </c>
      <c r="F21" s="114">
        <v>-127549.94508</v>
      </c>
      <c r="G21" s="114">
        <v>-137506.85313</v>
      </c>
      <c r="H21" s="114">
        <v>-143182.08447</v>
      </c>
      <c r="I21" s="114">
        <v>-138479.24283999999</v>
      </c>
      <c r="J21" s="114">
        <v>-135579.25536000001</v>
      </c>
      <c r="K21" s="114">
        <v>-130132.53023</v>
      </c>
    </row>
    <row r="22" spans="1:11" s="16" customFormat="1" ht="15" customHeight="1">
      <c r="A22" s="147" t="s">
        <v>206</v>
      </c>
      <c r="B22" s="114">
        <v>9039.1144899999999</v>
      </c>
      <c r="C22" s="114">
        <v>11858.053810000001</v>
      </c>
      <c r="D22" s="114">
        <v>4466.4076699999996</v>
      </c>
      <c r="E22" s="114">
        <v>5811.9998399999995</v>
      </c>
      <c r="F22" s="114">
        <v>7564.6427300000005</v>
      </c>
      <c r="G22" s="114">
        <v>6784.8854099999999</v>
      </c>
      <c r="H22" s="114">
        <v>9532.167449999999</v>
      </c>
      <c r="I22" s="114">
        <v>13789.709339999999</v>
      </c>
      <c r="J22" s="114">
        <v>16060.65134</v>
      </c>
      <c r="K22" s="114">
        <v>22893.098379999999</v>
      </c>
    </row>
    <row r="23" spans="1:11" s="16" customFormat="1" ht="15" customHeight="1">
      <c r="A23" s="147" t="s">
        <v>212</v>
      </c>
      <c r="B23" s="114">
        <v>312.89001000000002</v>
      </c>
      <c r="C23" s="114">
        <v>577.74613999999997</v>
      </c>
      <c r="D23" s="114">
        <v>1096.7559799999999</v>
      </c>
      <c r="E23" s="114">
        <v>872.51013999999998</v>
      </c>
      <c r="F23" s="114">
        <v>1063.14229</v>
      </c>
      <c r="G23" s="114">
        <v>1454.6790800000001</v>
      </c>
      <c r="H23" s="114">
        <v>919.55763000000002</v>
      </c>
      <c r="I23" s="114">
        <v>1636.43669</v>
      </c>
      <c r="J23" s="114">
        <v>1971.66074</v>
      </c>
      <c r="K23" s="114">
        <v>3771.5002899999999</v>
      </c>
    </row>
    <row r="24" spans="1:11" s="16" customFormat="1" ht="15" customHeight="1">
      <c r="A24" s="147" t="s">
        <v>591</v>
      </c>
      <c r="B24" s="114">
        <v>312315.72617000004</v>
      </c>
      <c r="C24" s="114">
        <v>160911.06766999999</v>
      </c>
      <c r="D24" s="114">
        <v>79593.683150000012</v>
      </c>
      <c r="E24" s="114">
        <v>181488.90885000001</v>
      </c>
      <c r="F24" s="114">
        <v>392308.54635000002</v>
      </c>
      <c r="G24" s="114">
        <v>475059.98824000004</v>
      </c>
      <c r="H24" s="114">
        <v>327149.83173999999</v>
      </c>
      <c r="I24" s="114">
        <v>320334.59873000003</v>
      </c>
      <c r="J24" s="114">
        <v>320640.51068000001</v>
      </c>
      <c r="K24" s="114">
        <v>346358.18193000002</v>
      </c>
    </row>
    <row r="25" spans="1:11" s="16" customFormat="1" ht="15" customHeight="1">
      <c r="A25" s="147" t="s">
        <v>223</v>
      </c>
      <c r="B25" s="114">
        <v>61687.769639999999</v>
      </c>
      <c r="C25" s="114">
        <v>59447.905509999997</v>
      </c>
      <c r="D25" s="114">
        <v>45582.823079999995</v>
      </c>
      <c r="E25" s="114">
        <v>45898.478259999996</v>
      </c>
      <c r="F25" s="114">
        <v>44651.986950000006</v>
      </c>
      <c r="G25" s="114">
        <v>45489.169809999999</v>
      </c>
      <c r="H25" s="114">
        <v>45148.48689</v>
      </c>
      <c r="I25" s="114">
        <v>43631.163280000001</v>
      </c>
      <c r="J25" s="114">
        <v>46766.151189999997</v>
      </c>
      <c r="K25" s="114">
        <v>52804.908889999999</v>
      </c>
    </row>
    <row r="26" spans="1:11" s="16" customFormat="1" ht="15" customHeight="1">
      <c r="A26" s="147" t="s">
        <v>592</v>
      </c>
      <c r="B26" s="114">
        <v>3691.4645599999999</v>
      </c>
      <c r="C26" s="114">
        <v>3444.7389500000004</v>
      </c>
      <c r="D26" s="114">
        <v>2238.2841000000003</v>
      </c>
      <c r="E26" s="114">
        <v>3064.41545</v>
      </c>
      <c r="F26" s="114">
        <v>3682.0250599999999</v>
      </c>
      <c r="G26" s="114">
        <v>4208.41903</v>
      </c>
      <c r="H26" s="114">
        <v>3974.7302999999997</v>
      </c>
      <c r="I26" s="114">
        <v>3441.7512499999998</v>
      </c>
      <c r="J26" s="114">
        <v>4179.7120199999999</v>
      </c>
      <c r="K26" s="114">
        <v>4577.7286299999996</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3510461.7504400001</v>
      </c>
      <c r="C28" s="395">
        <v>3598285.2859</v>
      </c>
      <c r="D28" s="395">
        <v>2688590.04354</v>
      </c>
      <c r="E28" s="395">
        <v>2948026.8595599998</v>
      </c>
      <c r="F28" s="395">
        <v>3038957.47077</v>
      </c>
      <c r="G28" s="395">
        <v>2972449.90607</v>
      </c>
      <c r="H28" s="395">
        <v>2867607.2281999998</v>
      </c>
      <c r="I28" s="395">
        <v>2901018.7314599999</v>
      </c>
      <c r="J28" s="395">
        <v>2891002.8791</v>
      </c>
      <c r="K28" s="395">
        <v>2947025.1975799999</v>
      </c>
    </row>
    <row r="29" spans="1:11" s="16" customFormat="1" ht="15" customHeight="1" thickTop="1">
      <c r="A29" s="147" t="s">
        <v>594</v>
      </c>
      <c r="B29" s="114">
        <v>3216267.5471999999</v>
      </c>
      <c r="C29" s="114">
        <v>3336038.7406599997</v>
      </c>
      <c r="D29" s="114">
        <v>2516669.4650500002</v>
      </c>
      <c r="E29" s="114">
        <v>2726255.65747</v>
      </c>
      <c r="F29" s="114">
        <v>2739078.8734200001</v>
      </c>
      <c r="G29" s="114">
        <v>2542863.83072</v>
      </c>
      <c r="H29" s="114">
        <v>2432865.85512</v>
      </c>
      <c r="I29" s="114">
        <v>2439135.5308400001</v>
      </c>
      <c r="J29" s="114">
        <v>2431133.34504</v>
      </c>
      <c r="K29" s="114">
        <v>2494010.8382899999</v>
      </c>
    </row>
    <row r="30" spans="1:11" s="16" customFormat="1" ht="15" customHeight="1">
      <c r="A30" s="148" t="s">
        <v>595</v>
      </c>
      <c r="B30" s="114">
        <v>900.51956999999993</v>
      </c>
      <c r="C30" s="114">
        <v>850.94278000000008</v>
      </c>
      <c r="D30" s="114">
        <v>139.46078</v>
      </c>
      <c r="E30" s="114">
        <v>139.46078</v>
      </c>
      <c r="F30" s="114">
        <v>171.22353000000001</v>
      </c>
      <c r="G30" s="114">
        <v>144.37359000000001</v>
      </c>
      <c r="H30" s="114">
        <v>317.72606999999999</v>
      </c>
      <c r="I30" s="114">
        <v>259.19888000000003</v>
      </c>
      <c r="J30" s="114">
        <v>247.44420000000002</v>
      </c>
      <c r="K30" s="114">
        <v>257.96444000000002</v>
      </c>
    </row>
    <row r="31" spans="1:11" s="16" customFormat="1" ht="15" customHeight="1">
      <c r="A31" s="148" t="s">
        <v>596</v>
      </c>
      <c r="B31" s="114">
        <v>2291796.0401500002</v>
      </c>
      <c r="C31" s="114">
        <v>2412947.0002199998</v>
      </c>
      <c r="D31" s="114">
        <v>1973721.61234</v>
      </c>
      <c r="E31" s="114">
        <v>2122651.1604599999</v>
      </c>
      <c r="F31" s="114">
        <v>2129163.8757000002</v>
      </c>
      <c r="G31" s="114">
        <v>1975741.0943699998</v>
      </c>
      <c r="H31" s="114">
        <v>1875383.7936800001</v>
      </c>
      <c r="I31" s="114">
        <v>1887384.5190099999</v>
      </c>
      <c r="J31" s="114">
        <v>1883922.9807500001</v>
      </c>
      <c r="K31" s="114">
        <v>1936413.45</v>
      </c>
    </row>
    <row r="32" spans="1:11" s="16" customFormat="1" ht="15" customHeight="1">
      <c r="A32" s="148" t="s">
        <v>597</v>
      </c>
      <c r="B32" s="114">
        <v>878227.15091999993</v>
      </c>
      <c r="C32" s="114">
        <v>875552.30346000008</v>
      </c>
      <c r="D32" s="114">
        <v>511574.42612999998</v>
      </c>
      <c r="E32" s="114">
        <v>572213.08679999993</v>
      </c>
      <c r="F32" s="114">
        <v>576870.81750999996</v>
      </c>
      <c r="G32" s="114">
        <v>521009.68982999999</v>
      </c>
      <c r="H32" s="114">
        <v>511920.76851999998</v>
      </c>
      <c r="I32" s="114">
        <v>505687.92966000002</v>
      </c>
      <c r="J32" s="114">
        <v>500622.73222000001</v>
      </c>
      <c r="K32" s="114">
        <v>516003.48443000001</v>
      </c>
    </row>
    <row r="33" spans="1:11" s="16" customFormat="1" ht="15" customHeight="1">
      <c r="A33" s="148" t="s">
        <v>598</v>
      </c>
      <c r="B33" s="114">
        <v>34452.715979999994</v>
      </c>
      <c r="C33" s="114">
        <v>34669.983759999996</v>
      </c>
      <c r="D33" s="114">
        <v>24435.987149999997</v>
      </c>
      <c r="E33" s="114">
        <v>23437.670899999997</v>
      </c>
      <c r="F33" s="114">
        <v>24489.300139999999</v>
      </c>
      <c r="G33" s="114">
        <v>38068.932079999999</v>
      </c>
      <c r="H33" s="114">
        <v>38062.032719999996</v>
      </c>
      <c r="I33" s="114">
        <v>38568.147549999994</v>
      </c>
      <c r="J33" s="114">
        <v>38227.838250000001</v>
      </c>
      <c r="K33" s="114">
        <v>32651.368489999997</v>
      </c>
    </row>
    <row r="34" spans="1:11" s="16" customFormat="1" ht="15" customHeight="1">
      <c r="A34" s="148" t="s">
        <v>599</v>
      </c>
      <c r="B34" s="114">
        <v>0</v>
      </c>
      <c r="C34" s="114">
        <v>0</v>
      </c>
      <c r="D34" s="114">
        <v>0</v>
      </c>
      <c r="E34" s="114">
        <v>0</v>
      </c>
      <c r="F34" s="114">
        <v>0</v>
      </c>
      <c r="G34" s="114">
        <v>0</v>
      </c>
      <c r="H34" s="114">
        <v>0</v>
      </c>
      <c r="I34" s="114">
        <v>0</v>
      </c>
      <c r="J34" s="114">
        <v>0</v>
      </c>
      <c r="K34" s="114">
        <v>0</v>
      </c>
    </row>
    <row r="35" spans="1:11" s="16" customFormat="1" ht="15" customHeight="1">
      <c r="A35" s="148" t="s">
        <v>600</v>
      </c>
      <c r="B35" s="114">
        <v>10891.120580000001</v>
      </c>
      <c r="C35" s="114">
        <v>12018.51044</v>
      </c>
      <c r="D35" s="114">
        <v>6797.97865</v>
      </c>
      <c r="E35" s="114">
        <v>7814.2785300000005</v>
      </c>
      <c r="F35" s="114">
        <v>8383.6565399999999</v>
      </c>
      <c r="G35" s="114">
        <v>7899.7408499999992</v>
      </c>
      <c r="H35" s="114">
        <v>7181.53413</v>
      </c>
      <c r="I35" s="114">
        <v>7235.7357400000001</v>
      </c>
      <c r="J35" s="114">
        <v>8112.34962</v>
      </c>
      <c r="K35" s="114">
        <v>8684.5709299999999</v>
      </c>
    </row>
    <row r="36" spans="1:11" s="16" customFormat="1" ht="15" customHeight="1">
      <c r="A36" s="147" t="s">
        <v>601</v>
      </c>
      <c r="B36" s="114">
        <v>1832.41977</v>
      </c>
      <c r="C36" s="114">
        <v>3648.6875800000003</v>
      </c>
      <c r="D36" s="114">
        <v>38.835239999999999</v>
      </c>
      <c r="E36" s="114">
        <v>447.71359000000001</v>
      </c>
      <c r="F36" s="114">
        <v>370.83949000000001</v>
      </c>
      <c r="G36" s="114">
        <v>408.43096999999995</v>
      </c>
      <c r="H36" s="114">
        <v>341.45976000000002</v>
      </c>
      <c r="I36" s="114">
        <v>515.84257000000002</v>
      </c>
      <c r="J36" s="114">
        <v>218.69561999999999</v>
      </c>
      <c r="K36" s="114">
        <v>220.10234</v>
      </c>
    </row>
    <row r="37" spans="1:11" s="16" customFormat="1" ht="15" customHeight="1">
      <c r="A37" s="147" t="s">
        <v>602</v>
      </c>
      <c r="B37" s="114">
        <v>113758.67712000001</v>
      </c>
      <c r="C37" s="114">
        <v>116012.5077</v>
      </c>
      <c r="D37" s="114">
        <v>57869.421329999997</v>
      </c>
      <c r="E37" s="114">
        <v>105132.98883</v>
      </c>
      <c r="F37" s="114">
        <v>172076.05137999999</v>
      </c>
      <c r="G37" s="114">
        <v>284979.44379000005</v>
      </c>
      <c r="H37" s="114">
        <v>283893.70530999999</v>
      </c>
      <c r="I37" s="114">
        <v>301675.14691000001</v>
      </c>
      <c r="J37" s="114">
        <v>296975.99598000001</v>
      </c>
      <c r="K37" s="114">
        <v>285222.62354</v>
      </c>
    </row>
    <row r="38" spans="1:11" s="16" customFormat="1" ht="15" customHeight="1">
      <c r="A38" s="147" t="s">
        <v>603</v>
      </c>
      <c r="B38" s="114">
        <v>60659.345439999997</v>
      </c>
      <c r="C38" s="114">
        <v>60640.191719999995</v>
      </c>
      <c r="D38" s="114">
        <v>38547.096850000002</v>
      </c>
      <c r="E38" s="114">
        <v>43696.182609999996</v>
      </c>
      <c r="F38" s="114">
        <v>53217.761060000004</v>
      </c>
      <c r="G38" s="114">
        <v>68390.527799999996</v>
      </c>
      <c r="H38" s="114">
        <v>75227.528160000002</v>
      </c>
      <c r="I38" s="114">
        <v>85479.964810000005</v>
      </c>
      <c r="J38" s="114">
        <v>87898.532250000004</v>
      </c>
      <c r="K38" s="114">
        <v>92996.048920000001</v>
      </c>
    </row>
    <row r="39" spans="1:11" s="16" customFormat="1" ht="15" customHeight="1">
      <c r="A39" s="147" t="s">
        <v>277</v>
      </c>
      <c r="B39" s="114">
        <v>117943.76091</v>
      </c>
      <c r="C39" s="114">
        <v>81945.15823999999</v>
      </c>
      <c r="D39" s="114">
        <v>75465.225069999986</v>
      </c>
      <c r="E39" s="114">
        <v>72494.317060000001</v>
      </c>
      <c r="F39" s="114">
        <v>74213.945420000004</v>
      </c>
      <c r="G39" s="114">
        <v>74450.496249999997</v>
      </c>
      <c r="H39" s="114">
        <v>74276.247220000005</v>
      </c>
      <c r="I39" s="114">
        <v>74004.682499999995</v>
      </c>
      <c r="J39" s="114">
        <v>74075.135209999993</v>
      </c>
      <c r="K39" s="114">
        <v>74329.149890000001</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0</v>
      </c>
      <c r="C42" s="114">
        <v>0</v>
      </c>
      <c r="D42" s="114">
        <v>0</v>
      </c>
      <c r="E42" s="114">
        <v>0</v>
      </c>
      <c r="F42" s="114">
        <v>0</v>
      </c>
      <c r="G42" s="114">
        <v>1357.1765399999999</v>
      </c>
      <c r="H42" s="114">
        <v>1002.43263</v>
      </c>
      <c r="I42" s="114">
        <v>207.56383</v>
      </c>
      <c r="J42" s="114">
        <v>701.17499999999995</v>
      </c>
      <c r="K42" s="114">
        <v>246.43460000000002</v>
      </c>
    </row>
    <row r="43" spans="1:11" ht="15" customHeight="1" thickTop="1" thickBot="1">
      <c r="A43" s="394" t="s">
        <v>605</v>
      </c>
      <c r="B43" s="395">
        <v>897377.07637999998</v>
      </c>
      <c r="C43" s="395">
        <v>986361.64978999994</v>
      </c>
      <c r="D43" s="395">
        <v>821580.1198300001</v>
      </c>
      <c r="E43" s="395">
        <v>899064.4633200001</v>
      </c>
      <c r="F43" s="395">
        <v>912606.28284</v>
      </c>
      <c r="G43" s="395">
        <v>932960.84475000005</v>
      </c>
      <c r="H43" s="395">
        <v>979570.35950999998</v>
      </c>
      <c r="I43" s="395">
        <v>987468.93192</v>
      </c>
      <c r="J43" s="395">
        <v>991615.08227000001</v>
      </c>
      <c r="K43" s="395">
        <v>996353.94238999998</v>
      </c>
    </row>
    <row r="44" spans="1:11" s="16" customFormat="1" ht="15" customHeight="1" thickTop="1">
      <c r="A44" s="147" t="s">
        <v>298</v>
      </c>
      <c r="B44" s="114">
        <v>2901.2880299999997</v>
      </c>
      <c r="C44" s="114">
        <v>637355.00075999997</v>
      </c>
      <c r="D44" s="114">
        <v>517143.20075999998</v>
      </c>
      <c r="E44" s="114">
        <v>553359</v>
      </c>
      <c r="F44" s="114">
        <v>553432.5</v>
      </c>
      <c r="G44" s="114">
        <v>553432.5</v>
      </c>
      <c r="H44" s="114">
        <v>553432.5</v>
      </c>
      <c r="I44" s="114">
        <v>553432.5</v>
      </c>
      <c r="J44" s="114">
        <v>553432.5</v>
      </c>
      <c r="K44" s="114">
        <v>553432.5</v>
      </c>
    </row>
    <row r="45" spans="1:11" s="16" customFormat="1" ht="15" customHeight="1">
      <c r="A45" s="147" t="s">
        <v>302</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c r="K45" s="114">
        <v>4.7393199999999993</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813961.72276000003</v>
      </c>
      <c r="C47" s="114">
        <v>305230.69393000001</v>
      </c>
      <c r="D47" s="114">
        <v>275283.11742999998</v>
      </c>
      <c r="E47" s="114">
        <v>317688.37088</v>
      </c>
      <c r="F47" s="114">
        <v>330254.11550999997</v>
      </c>
      <c r="G47" s="114">
        <v>346793.90307999996</v>
      </c>
      <c r="H47" s="114">
        <v>349382.17431000003</v>
      </c>
      <c r="I47" s="114">
        <v>394046.86736999999</v>
      </c>
      <c r="J47" s="114">
        <v>411031.67197000002</v>
      </c>
      <c r="K47" s="114">
        <v>427078.28976999997</v>
      </c>
    </row>
    <row r="48" spans="1:11" s="16" customFormat="1" ht="15" customHeight="1">
      <c r="A48" s="147" t="s">
        <v>312</v>
      </c>
      <c r="B48" s="114">
        <v>42789.301490000005</v>
      </c>
      <c r="C48" s="114">
        <v>43771.215779999999</v>
      </c>
      <c r="D48" s="114">
        <v>29149.062320000001</v>
      </c>
      <c r="E48" s="114">
        <v>28012.35312</v>
      </c>
      <c r="F48" s="114">
        <v>28914.928010000003</v>
      </c>
      <c r="G48" s="114">
        <v>32729.702350000003</v>
      </c>
      <c r="H48" s="114">
        <v>76750.945879999999</v>
      </c>
      <c r="I48" s="114">
        <v>39984.825229999995</v>
      </c>
      <c r="J48" s="114">
        <v>27146.170979999999</v>
      </c>
      <c r="K48" s="114">
        <v>15838.4133</v>
      </c>
    </row>
    <row r="49" spans="1:11" s="16" customFormat="1" ht="15" customHeight="1">
      <c r="A49" s="148" t="s">
        <v>607</v>
      </c>
      <c r="B49" s="114">
        <v>-93.748999999999995</v>
      </c>
      <c r="C49" s="114">
        <v>901.04657999999995</v>
      </c>
      <c r="D49" s="114">
        <v>-161.31825000000001</v>
      </c>
      <c r="E49" s="114">
        <v>-592.66138000000001</v>
      </c>
      <c r="F49" s="114">
        <v>0</v>
      </c>
      <c r="G49" s="114">
        <v>0</v>
      </c>
      <c r="H49" s="114">
        <v>30141.431120000001</v>
      </c>
      <c r="I49" s="114">
        <v>18225.456600000001</v>
      </c>
      <c r="J49" s="114">
        <v>0</v>
      </c>
      <c r="K49" s="114">
        <v>0</v>
      </c>
    </row>
    <row r="50" spans="1:11" s="17" customFormat="1" ht="15" customHeight="1" thickBot="1">
      <c r="A50" s="148" t="s">
        <v>608</v>
      </c>
      <c r="B50" s="114">
        <v>42883.050490000001</v>
      </c>
      <c r="C50" s="114">
        <v>42870.169200000004</v>
      </c>
      <c r="D50" s="114">
        <v>29310.380570000001</v>
      </c>
      <c r="E50" s="114">
        <v>28605.014500000001</v>
      </c>
      <c r="F50" s="114">
        <v>28914.928010000003</v>
      </c>
      <c r="G50" s="114">
        <v>32729.702350000003</v>
      </c>
      <c r="H50" s="114">
        <v>46609.514759999998</v>
      </c>
      <c r="I50" s="114">
        <v>21759.368629999997</v>
      </c>
      <c r="J50" s="114">
        <v>27146.170979999999</v>
      </c>
      <c r="K50" s="114">
        <v>15838.4133</v>
      </c>
    </row>
    <row r="51" spans="1:11" ht="15" customHeight="1" thickTop="1" thickBot="1">
      <c r="A51" s="394" t="s">
        <v>609</v>
      </c>
      <c r="B51" s="395">
        <v>4407838.8268200001</v>
      </c>
      <c r="C51" s="395">
        <v>4584646.9356899997</v>
      </c>
      <c r="D51" s="395">
        <v>3510170.1633699997</v>
      </c>
      <c r="E51" s="395">
        <v>3847091.3228800003</v>
      </c>
      <c r="F51" s="395">
        <v>3951563.75361</v>
      </c>
      <c r="G51" s="395">
        <v>3905410.7508200002</v>
      </c>
      <c r="H51" s="395">
        <v>3847177.5877100001</v>
      </c>
      <c r="I51" s="395">
        <v>3888487.6633800003</v>
      </c>
      <c r="J51" s="395">
        <v>3882617.9613699997</v>
      </c>
      <c r="K51" s="395">
        <v>3943379.1399699999</v>
      </c>
    </row>
    <row r="52" spans="1:11" s="16" customFormat="1" ht="15" customHeight="1" thickTop="1">
      <c r="A52" s="113" t="s">
        <v>610</v>
      </c>
      <c r="B52" s="114">
        <v>14973.20441</v>
      </c>
      <c r="C52" s="114">
        <v>10001.87084</v>
      </c>
      <c r="D52" s="114">
        <v>2994.1173199999998</v>
      </c>
      <c r="E52" s="114">
        <v>4149.4416899999997</v>
      </c>
      <c r="F52" s="114">
        <v>3406.1938799999998</v>
      </c>
      <c r="G52" s="114">
        <v>2259.9529700000003</v>
      </c>
      <c r="H52" s="114">
        <v>2328.8197200000004</v>
      </c>
      <c r="I52" s="114">
        <v>2420.1889200000001</v>
      </c>
      <c r="J52" s="114">
        <v>3460.2270800000001</v>
      </c>
      <c r="K52" s="114">
        <v>7113.2923600000004</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11200.111339999999</v>
      </c>
      <c r="C54" s="114">
        <v>6890.3854299999994</v>
      </c>
      <c r="D54" s="114">
        <v>0</v>
      </c>
      <c r="E54" s="114">
        <v>1475.8085900000001</v>
      </c>
      <c r="F54" s="114">
        <v>1009.88729</v>
      </c>
      <c r="G54" s="114">
        <v>0</v>
      </c>
      <c r="H54" s="114">
        <v>0</v>
      </c>
      <c r="I54" s="114">
        <v>287.15078999999997</v>
      </c>
      <c r="J54" s="114">
        <v>1194.7472600000001</v>
      </c>
      <c r="K54" s="114">
        <v>5123.5479800000003</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3773.0930699999999</v>
      </c>
      <c r="C56" s="114">
        <v>3111.4854100000002</v>
      </c>
      <c r="D56" s="114">
        <v>2994.1173199999998</v>
      </c>
      <c r="E56" s="114">
        <v>2673.6331</v>
      </c>
      <c r="F56" s="114">
        <v>2396.3065899999997</v>
      </c>
      <c r="G56" s="114">
        <v>2259.9529700000003</v>
      </c>
      <c r="H56" s="114">
        <v>2328.8197200000004</v>
      </c>
      <c r="I56" s="114">
        <v>2133.0381299999999</v>
      </c>
      <c r="J56" s="114">
        <v>2265.47982</v>
      </c>
      <c r="K56" s="114">
        <v>1989.7443799999999</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7468567.2496800004</v>
      </c>
      <c r="C58" s="114">
        <v>7821015.5494999997</v>
      </c>
      <c r="D58" s="114">
        <v>6003174.3401099993</v>
      </c>
      <c r="E58" s="114">
        <v>6875041.8672899995</v>
      </c>
      <c r="F58" s="114">
        <v>8446337.1393100005</v>
      </c>
      <c r="G58" s="114">
        <v>8499016.6838700008</v>
      </c>
      <c r="H58" s="114">
        <v>8284045.1439799992</v>
      </c>
      <c r="I58" s="114">
        <v>8076915.1250499999</v>
      </c>
      <c r="J58" s="114">
        <v>7857535.64647</v>
      </c>
      <c r="K58" s="114">
        <v>7820214.76724</v>
      </c>
    </row>
    <row r="59" spans="1:11">
      <c r="A59" s="396" t="s">
        <v>617</v>
      </c>
      <c r="B59" s="397">
        <v>278395.13493</v>
      </c>
      <c r="C59" s="397">
        <v>280500.53021</v>
      </c>
      <c r="D59" s="397">
        <v>217517.43105000001</v>
      </c>
      <c r="E59" s="397">
        <v>234827.81987000001</v>
      </c>
      <c r="F59" s="397">
        <v>219823.99284999998</v>
      </c>
      <c r="G59" s="397">
        <v>244973.10185000001</v>
      </c>
      <c r="H59" s="397">
        <v>238467.09261000002</v>
      </c>
      <c r="I59" s="397">
        <v>148625.27181999999</v>
      </c>
      <c r="J59" s="397">
        <v>221615.32175999999</v>
      </c>
      <c r="K59" s="397">
        <v>150034.49312</v>
      </c>
    </row>
    <row r="60" spans="1:11" ht="15" customHeight="1">
      <c r="A60" s="148" t="s">
        <v>618</v>
      </c>
      <c r="B60" s="114">
        <v>-61944.671020000002</v>
      </c>
      <c r="C60" s="114">
        <v>-77189.052769999995</v>
      </c>
      <c r="D60" s="114">
        <v>-65191.276060000004</v>
      </c>
      <c r="E60" s="114">
        <v>-74970.936069999996</v>
      </c>
      <c r="F60" s="114">
        <v>-60930.343689999994</v>
      </c>
      <c r="G60" s="114">
        <v>-66952.571779999998</v>
      </c>
      <c r="H60" s="114">
        <v>-60703.231319999999</v>
      </c>
      <c r="I60" s="114">
        <v>-41119.029159999998</v>
      </c>
      <c r="J60" s="114">
        <v>-62682.430079999998</v>
      </c>
      <c r="K60" s="114">
        <v>-45044.055609999996</v>
      </c>
    </row>
    <row r="61" spans="1:11" ht="15" customHeight="1">
      <c r="A61" s="147" t="s">
        <v>619</v>
      </c>
      <c r="B61" s="114">
        <v>216450.46390999999</v>
      </c>
      <c r="C61" s="114">
        <v>203311.47743999999</v>
      </c>
      <c r="D61" s="114">
        <v>152326.15499000001</v>
      </c>
      <c r="E61" s="114">
        <v>159856.88380000001</v>
      </c>
      <c r="F61" s="114">
        <v>158893.64916</v>
      </c>
      <c r="G61" s="114">
        <v>178020.53006999998</v>
      </c>
      <c r="H61" s="114">
        <v>177763.86129</v>
      </c>
      <c r="I61" s="114">
        <v>107506.24266</v>
      </c>
      <c r="J61" s="114">
        <v>158932.89168</v>
      </c>
      <c r="K61" s="114">
        <v>104990.43751</v>
      </c>
    </row>
    <row r="62" spans="1:11" ht="15" customHeight="1">
      <c r="A62" s="116" t="s">
        <v>620</v>
      </c>
      <c r="B62" s="114">
        <v>39165.92239</v>
      </c>
      <c r="C62" s="114">
        <v>42542.612909999996</v>
      </c>
      <c r="D62" s="114">
        <v>14170.80668</v>
      </c>
      <c r="E62" s="114">
        <v>10907.563310000001</v>
      </c>
      <c r="F62" s="114">
        <v>12894.35066</v>
      </c>
      <c r="G62" s="114">
        <v>11408.337119999998</v>
      </c>
      <c r="H62" s="114">
        <v>8703.7225199999993</v>
      </c>
      <c r="I62" s="114">
        <v>4125.7265099999995</v>
      </c>
      <c r="J62" s="114">
        <v>7782.6703399999997</v>
      </c>
      <c r="K62" s="114">
        <v>4403.3477999999996</v>
      </c>
    </row>
    <row r="63" spans="1:11" ht="15" customHeight="1">
      <c r="A63" s="148" t="s">
        <v>621</v>
      </c>
      <c r="B63" s="114">
        <v>-11484.47741</v>
      </c>
      <c r="C63" s="114">
        <v>-9762.5304499999984</v>
      </c>
      <c r="D63" s="114">
        <v>-5632.7140999999992</v>
      </c>
      <c r="E63" s="114">
        <v>-4847.8689800000002</v>
      </c>
      <c r="F63" s="114">
        <v>-7294.7126699999999</v>
      </c>
      <c r="G63" s="114">
        <v>-7709.0222599999997</v>
      </c>
      <c r="H63" s="114">
        <v>-6094.3253500000001</v>
      </c>
      <c r="I63" s="114">
        <v>-3522.8565800000001</v>
      </c>
      <c r="J63" s="114">
        <v>-6039.3464800000002</v>
      </c>
      <c r="K63" s="114">
        <v>-6250.3135000000002</v>
      </c>
    </row>
    <row r="64" spans="1:11" ht="15" customHeight="1">
      <c r="A64" s="117" t="s">
        <v>622</v>
      </c>
      <c r="B64" s="114">
        <v>244131.90888999999</v>
      </c>
      <c r="C64" s="114">
        <v>236091.55989999999</v>
      </c>
      <c r="D64" s="114">
        <v>160864.24757000001</v>
      </c>
      <c r="E64" s="114">
        <v>165916.57813000001</v>
      </c>
      <c r="F64" s="114">
        <v>164493.28715000002</v>
      </c>
      <c r="G64" s="114">
        <v>181719.84493000002</v>
      </c>
      <c r="H64" s="114">
        <v>180373.25846000001</v>
      </c>
      <c r="I64" s="114">
        <v>108109.11259</v>
      </c>
      <c r="J64" s="114">
        <v>160676.21554</v>
      </c>
      <c r="K64" s="114">
        <v>103143.47181</v>
      </c>
    </row>
    <row r="65" spans="1:11" ht="15" customHeight="1">
      <c r="A65" s="116" t="s">
        <v>623</v>
      </c>
      <c r="B65" s="114">
        <v>27377.961629999998</v>
      </c>
      <c r="C65" s="114">
        <v>32213.431539999998</v>
      </c>
      <c r="D65" s="114">
        <v>24767.02288</v>
      </c>
      <c r="E65" s="114">
        <v>30045.309730000001</v>
      </c>
      <c r="F65" s="114">
        <v>27213.680370000002</v>
      </c>
      <c r="G65" s="114">
        <v>22927.203809999999</v>
      </c>
      <c r="H65" s="114">
        <v>13435.205619999999</v>
      </c>
      <c r="I65" s="114">
        <v>10879.575199999999</v>
      </c>
      <c r="J65" s="114">
        <v>14629.049720000001</v>
      </c>
      <c r="K65" s="114">
        <v>19490.451010000001</v>
      </c>
    </row>
    <row r="66" spans="1:11" ht="15" customHeight="1">
      <c r="A66" s="116" t="s">
        <v>624</v>
      </c>
      <c r="B66" s="114">
        <v>-48160.041870000001</v>
      </c>
      <c r="C66" s="114">
        <v>-40808.950689999998</v>
      </c>
      <c r="D66" s="114">
        <v>-31560.596129999998</v>
      </c>
      <c r="E66" s="114">
        <v>-38559.072189999999</v>
      </c>
      <c r="F66" s="114">
        <v>-39229.631529999999</v>
      </c>
      <c r="G66" s="114">
        <v>-37891.479060000005</v>
      </c>
      <c r="H66" s="114">
        <v>-21845.534079999998</v>
      </c>
      <c r="I66" s="114">
        <v>-10243.57991</v>
      </c>
      <c r="J66" s="114">
        <v>-15382.653980000001</v>
      </c>
      <c r="K66" s="114">
        <v>-21703.058850000001</v>
      </c>
    </row>
    <row r="67" spans="1:11" ht="15" customHeight="1">
      <c r="A67" s="147" t="s">
        <v>625</v>
      </c>
      <c r="B67" s="114">
        <v>223349.82865000001</v>
      </c>
      <c r="C67" s="114">
        <v>227496.04074999999</v>
      </c>
      <c r="D67" s="114">
        <v>154070.67431999999</v>
      </c>
      <c r="E67" s="114">
        <v>157402.81566999998</v>
      </c>
      <c r="F67" s="114">
        <v>152477.33599000002</v>
      </c>
      <c r="G67" s="114">
        <v>166755.56968000002</v>
      </c>
      <c r="H67" s="114">
        <v>171962.93</v>
      </c>
      <c r="I67" s="114">
        <v>108745.10788</v>
      </c>
      <c r="J67" s="114">
        <v>159922.61128000001</v>
      </c>
      <c r="K67" s="114">
        <v>100930.86397000001</v>
      </c>
    </row>
    <row r="68" spans="1:11" ht="15" customHeight="1">
      <c r="A68" s="148" t="s">
        <v>626</v>
      </c>
      <c r="B68" s="114">
        <v>-180019.25640000001</v>
      </c>
      <c r="C68" s="114">
        <v>-185061.74734999999</v>
      </c>
      <c r="D68" s="114">
        <v>-125918.45629999999</v>
      </c>
      <c r="E68" s="114">
        <v>-130814.61242</v>
      </c>
      <c r="F68" s="114">
        <v>-122215.48759</v>
      </c>
      <c r="G68" s="114">
        <v>-131724.92104000002</v>
      </c>
      <c r="H68" s="114">
        <v>-119146.16972000001</v>
      </c>
      <c r="I68" s="114">
        <v>-87011.45594</v>
      </c>
      <c r="J68" s="114">
        <v>-124957.24294</v>
      </c>
      <c r="K68" s="114">
        <v>-84690.209310000006</v>
      </c>
    </row>
    <row r="69" spans="1:11" ht="15" customHeight="1">
      <c r="A69" s="117" t="s">
        <v>627</v>
      </c>
      <c r="B69" s="114">
        <v>43330.572249999997</v>
      </c>
      <c r="C69" s="114">
        <v>42434.293399999995</v>
      </c>
      <c r="D69" s="114">
        <v>28152.21802</v>
      </c>
      <c r="E69" s="114">
        <v>26588.203249999999</v>
      </c>
      <c r="F69" s="114">
        <v>30261.848399999999</v>
      </c>
      <c r="G69" s="114">
        <v>35030.648639999999</v>
      </c>
      <c r="H69" s="114">
        <v>52816.760280000002</v>
      </c>
      <c r="I69" s="114">
        <v>21733.65194</v>
      </c>
      <c r="J69" s="114">
        <v>34965.368340000001</v>
      </c>
      <c r="K69" s="114">
        <v>16240.65466</v>
      </c>
    </row>
    <row r="70" spans="1:11" ht="15" customHeight="1">
      <c r="A70" s="117" t="s">
        <v>628</v>
      </c>
      <c r="B70" s="114">
        <v>2114.2653399999999</v>
      </c>
      <c r="C70" s="114">
        <v>1345.97244</v>
      </c>
      <c r="D70" s="114">
        <v>1006.65594</v>
      </c>
      <c r="E70" s="114">
        <v>865.44482999999991</v>
      </c>
      <c r="F70" s="114">
        <v>506.57324</v>
      </c>
      <c r="G70" s="114">
        <v>0.13505</v>
      </c>
      <c r="H70" s="114">
        <v>6.0310000000000002E-2</v>
      </c>
      <c r="I70" s="114">
        <v>6.7420000000000008E-2</v>
      </c>
      <c r="J70" s="114">
        <v>1.38537</v>
      </c>
      <c r="K70" s="114">
        <v>1.0354000000000001</v>
      </c>
    </row>
    <row r="71" spans="1:11" ht="15" customHeight="1">
      <c r="A71" s="115" t="s">
        <v>977</v>
      </c>
      <c r="B71" s="114">
        <v>11.282020000000001</v>
      </c>
      <c r="C71" s="114">
        <v>3.9025500000000002</v>
      </c>
      <c r="D71" s="114">
        <v>0.13996</v>
      </c>
      <c r="E71" s="114">
        <v>0.11565</v>
      </c>
      <c r="F71" s="114">
        <v>8.4849999999999995E-2</v>
      </c>
      <c r="G71" s="114">
        <v>0.13505</v>
      </c>
      <c r="H71" s="114">
        <v>6.0310000000000002E-2</v>
      </c>
      <c r="I71" s="114">
        <v>6.7420000000000008E-2</v>
      </c>
      <c r="J71" s="114">
        <v>1.38537</v>
      </c>
      <c r="K71" s="114">
        <v>1.0354000000000001</v>
      </c>
    </row>
    <row r="72" spans="1:11" ht="15" customHeight="1">
      <c r="A72" s="115" t="s">
        <v>978</v>
      </c>
      <c r="B72" s="114">
        <v>2102.9833199999998</v>
      </c>
      <c r="C72" s="114">
        <v>1342.06989</v>
      </c>
      <c r="D72" s="114">
        <v>1006.51598</v>
      </c>
      <c r="E72" s="114">
        <v>865.32918000000006</v>
      </c>
      <c r="F72" s="114">
        <v>506.48839000000004</v>
      </c>
      <c r="G72" s="114">
        <v>0</v>
      </c>
      <c r="H72" s="114">
        <v>0</v>
      </c>
      <c r="I72" s="114">
        <v>0</v>
      </c>
      <c r="J72" s="114">
        <v>0</v>
      </c>
      <c r="K72" s="114">
        <v>0</v>
      </c>
    </row>
    <row r="73" spans="1:11" ht="15" customHeight="1">
      <c r="A73" s="147" t="s">
        <v>629</v>
      </c>
      <c r="B73" s="114">
        <v>-30.451450000000001</v>
      </c>
      <c r="C73" s="114">
        <v>-1.1402399999999999</v>
      </c>
      <c r="D73" s="114">
        <v>2.9E-4</v>
      </c>
      <c r="E73" s="114">
        <v>8.0000000000000007E-5</v>
      </c>
      <c r="F73" s="114">
        <v>0</v>
      </c>
      <c r="G73" s="114">
        <v>0</v>
      </c>
      <c r="H73" s="114">
        <v>-1.0000000000000001E-5</v>
      </c>
      <c r="I73" s="114">
        <v>0</v>
      </c>
      <c r="J73" s="114">
        <v>0</v>
      </c>
      <c r="K73" s="114">
        <v>0</v>
      </c>
    </row>
    <row r="74" spans="1:11" ht="15" customHeight="1">
      <c r="A74" s="147" t="s">
        <v>1307</v>
      </c>
      <c r="B74" s="114">
        <v>-26.436330000000002</v>
      </c>
      <c r="C74" s="114">
        <v>0.26155</v>
      </c>
      <c r="D74" s="114">
        <v>3.1E-4</v>
      </c>
      <c r="E74" s="114">
        <v>8.0000000000000007E-5</v>
      </c>
      <c r="F74" s="114">
        <v>0</v>
      </c>
      <c r="G74" s="114">
        <v>0</v>
      </c>
      <c r="H74" s="114">
        <v>-1.0000000000000001E-5</v>
      </c>
      <c r="I74" s="114">
        <v>0</v>
      </c>
      <c r="J74" s="114">
        <v>0</v>
      </c>
      <c r="K74" s="114">
        <v>0</v>
      </c>
    </row>
    <row r="75" spans="1:11" ht="15" customHeight="1">
      <c r="A75" s="148" t="s">
        <v>979</v>
      </c>
      <c r="B75" s="114">
        <v>-4.0151199999999996</v>
      </c>
      <c r="C75" s="114">
        <v>-1.4017899999999999</v>
      </c>
      <c r="D75" s="114">
        <v>-2.0000000000000002E-5</v>
      </c>
      <c r="E75" s="114">
        <v>0</v>
      </c>
      <c r="F75" s="114">
        <v>0</v>
      </c>
      <c r="G75" s="114">
        <v>0</v>
      </c>
      <c r="H75" s="114">
        <v>0</v>
      </c>
      <c r="I75" s="114">
        <v>0</v>
      </c>
      <c r="J75" s="114">
        <v>0</v>
      </c>
      <c r="K75" s="114">
        <v>0</v>
      </c>
    </row>
    <row r="76" spans="1:11" ht="15" customHeight="1">
      <c r="A76" s="147" t="s">
        <v>630</v>
      </c>
      <c r="B76" s="114">
        <v>45414.386140000002</v>
      </c>
      <c r="C76" s="114">
        <v>43779.125599999999</v>
      </c>
      <c r="D76" s="114">
        <v>29158.874250000001</v>
      </c>
      <c r="E76" s="114">
        <v>27453.648160000001</v>
      </c>
      <c r="F76" s="114">
        <v>30768.42164</v>
      </c>
      <c r="G76" s="114">
        <v>35030.783689999997</v>
      </c>
      <c r="H76" s="114">
        <v>52816.82058</v>
      </c>
      <c r="I76" s="114">
        <v>21733.719359999999</v>
      </c>
      <c r="J76" s="114">
        <v>34966.753710000005</v>
      </c>
      <c r="K76" s="114">
        <v>16241.690060000001</v>
      </c>
    </row>
    <row r="77" spans="1:11" ht="15" customHeight="1">
      <c r="A77" s="149" t="s">
        <v>968</v>
      </c>
      <c r="B77" s="114">
        <v>141.20740000000001</v>
      </c>
      <c r="C77" s="114">
        <v>275.94953999999996</v>
      </c>
      <c r="D77" s="114">
        <v>-16.047799999999999</v>
      </c>
      <c r="E77" s="114">
        <v>802.37704000000008</v>
      </c>
      <c r="F77" s="114">
        <v>55.494690000000006</v>
      </c>
      <c r="G77" s="114">
        <v>343.45517999999998</v>
      </c>
      <c r="H77" s="114">
        <v>161.82028</v>
      </c>
      <c r="I77" s="114">
        <v>51.994879999999995</v>
      </c>
      <c r="J77" s="114">
        <v>102.10661</v>
      </c>
      <c r="K77" s="114">
        <v>29.327470000000002</v>
      </c>
    </row>
    <row r="78" spans="1:11" ht="15" customHeight="1">
      <c r="A78" s="117" t="s">
        <v>631</v>
      </c>
      <c r="B78" s="114">
        <v>45555.593540000002</v>
      </c>
      <c r="C78" s="114">
        <v>44055.075140000001</v>
      </c>
      <c r="D78" s="114">
        <v>29142.82645</v>
      </c>
      <c r="E78" s="114">
        <v>28256.0252</v>
      </c>
      <c r="F78" s="114">
        <v>30823.91633</v>
      </c>
      <c r="G78" s="114">
        <v>35374.238869999994</v>
      </c>
      <c r="H78" s="114">
        <v>52978.64086</v>
      </c>
      <c r="I78" s="114">
        <v>21785.714239999998</v>
      </c>
      <c r="J78" s="114">
        <v>35068.86032</v>
      </c>
      <c r="K78" s="114">
        <v>16271.017529999999</v>
      </c>
    </row>
    <row r="79" spans="1:11" ht="15" customHeight="1">
      <c r="A79" s="116" t="s">
        <v>632</v>
      </c>
      <c r="B79" s="114">
        <v>-1019.1915</v>
      </c>
      <c r="C79" s="114">
        <v>323.63357000000002</v>
      </c>
      <c r="D79" s="114">
        <v>1699.3503000000001</v>
      </c>
      <c r="E79" s="114">
        <v>570.30964000000006</v>
      </c>
      <c r="F79" s="114">
        <v>-631.52274999999997</v>
      </c>
      <c r="G79" s="114">
        <v>-716.43352000000004</v>
      </c>
      <c r="H79" s="114">
        <v>-176.28310000000002</v>
      </c>
      <c r="I79" s="114">
        <v>-26.345610000000001</v>
      </c>
      <c r="J79" s="114">
        <v>-25.687339999999999</v>
      </c>
      <c r="K79" s="114">
        <v>239.46177</v>
      </c>
    </row>
    <row r="80" spans="1:11" ht="15" customHeight="1">
      <c r="A80" s="147" t="s">
        <v>633</v>
      </c>
      <c r="B80" s="114">
        <v>44536.402040000001</v>
      </c>
      <c r="C80" s="114">
        <v>44378.708709999999</v>
      </c>
      <c r="D80" s="114">
        <v>30842.176749999999</v>
      </c>
      <c r="E80" s="114">
        <v>28826.33484</v>
      </c>
      <c r="F80" s="114">
        <v>30192.39358</v>
      </c>
      <c r="G80" s="114">
        <v>34657.805350000002</v>
      </c>
      <c r="H80" s="114">
        <v>52802.357759999999</v>
      </c>
      <c r="I80" s="114">
        <v>21759.368629999997</v>
      </c>
      <c r="J80" s="114">
        <v>35043.172979999996</v>
      </c>
      <c r="K80" s="114">
        <v>16510.479299999999</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44536.402040000001</v>
      </c>
      <c r="C82" s="114">
        <v>44378.708709999999</v>
      </c>
      <c r="D82" s="114">
        <v>30842.176749999999</v>
      </c>
      <c r="E82" s="114">
        <v>28826.33484</v>
      </c>
      <c r="F82" s="114">
        <v>30192.39358</v>
      </c>
      <c r="G82" s="114">
        <v>34657.805350000002</v>
      </c>
      <c r="H82" s="114">
        <v>52802.357759999999</v>
      </c>
      <c r="I82" s="114">
        <v>21759.368629999997</v>
      </c>
      <c r="J82" s="114">
        <v>35043.172979999996</v>
      </c>
      <c r="K82" s="114">
        <v>16510.479299999999</v>
      </c>
    </row>
    <row r="83" spans="1:11" ht="15" customHeight="1" thickBot="1">
      <c r="A83" s="116" t="s">
        <v>636</v>
      </c>
      <c r="B83" s="114">
        <v>-1653.3515500000001</v>
      </c>
      <c r="C83" s="114">
        <v>-1508.53955</v>
      </c>
      <c r="D83" s="114">
        <v>-1531.7961799999998</v>
      </c>
      <c r="E83" s="114">
        <v>-221.32033999999999</v>
      </c>
      <c r="F83" s="114">
        <v>-1277.4655700000001</v>
      </c>
      <c r="G83" s="114">
        <v>-1928.1030000000001</v>
      </c>
      <c r="H83" s="114">
        <v>-6192.8429999999998</v>
      </c>
      <c r="I83" s="114">
        <v>0</v>
      </c>
      <c r="J83" s="114">
        <v>-7897.0020000000004</v>
      </c>
      <c r="K83" s="114">
        <v>-672.06600000000003</v>
      </c>
    </row>
    <row r="84" spans="1:11" ht="15" customHeight="1" thickTop="1" thickBot="1">
      <c r="A84" s="394" t="s">
        <v>637</v>
      </c>
      <c r="B84" s="395">
        <v>42883.050490000001</v>
      </c>
      <c r="C84" s="395">
        <v>42870.169159999998</v>
      </c>
      <c r="D84" s="395">
        <v>29310.380570000001</v>
      </c>
      <c r="E84" s="395">
        <v>28605.014500000001</v>
      </c>
      <c r="F84" s="395">
        <v>28914.928010000003</v>
      </c>
      <c r="G84" s="395">
        <v>32729.702350000003</v>
      </c>
      <c r="H84" s="395">
        <v>46609.514759999998</v>
      </c>
      <c r="I84" s="395">
        <v>21759.368629999997</v>
      </c>
      <c r="J84" s="395">
        <v>27146.170979999999</v>
      </c>
      <c r="K84" s="395">
        <v>15838.4133</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C5:K5"/>
  </mergeCells>
  <pageMargins left="0.88" right="0.75" top="0.76" bottom="0.56999999999999995" header="0.74" footer="0.22"/>
  <pageSetup scale="3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4" width="11.140625" style="44" bestFit="1" customWidth="1"/>
    <col min="5" max="13" width="7.28515625" style="44" bestFit="1" customWidth="1"/>
    <col min="14"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3" s="43" customFormat="1" ht="15" customHeight="1">
      <c r="A1" s="398"/>
      <c r="B1" s="398"/>
      <c r="C1" s="755"/>
      <c r="D1" s="755"/>
      <c r="E1" s="755"/>
      <c r="F1" s="755"/>
      <c r="G1" s="755"/>
      <c r="H1" s="755"/>
      <c r="I1" s="755"/>
      <c r="J1" s="755"/>
      <c r="K1" s="755"/>
      <c r="L1" s="755"/>
      <c r="M1" s="755"/>
    </row>
    <row r="2" spans="1:13" s="43" customFormat="1" ht="15" customHeight="1">
      <c r="A2" s="756" t="s">
        <v>444</v>
      </c>
      <c r="B2" s="756"/>
      <c r="C2" s="756"/>
      <c r="D2" s="756"/>
      <c r="E2" s="756"/>
      <c r="F2" s="756"/>
      <c r="G2" s="756"/>
      <c r="H2" s="756"/>
      <c r="I2" s="756"/>
      <c r="J2" s="756"/>
      <c r="K2" s="756"/>
      <c r="L2" s="756"/>
      <c r="M2" s="756"/>
    </row>
    <row r="3" spans="1:13" s="43" customFormat="1" ht="15" customHeight="1">
      <c r="A3" s="398"/>
      <c r="B3" s="398"/>
      <c r="C3" s="756" t="s">
        <v>818</v>
      </c>
      <c r="D3" s="756"/>
      <c r="E3" s="756"/>
      <c r="F3" s="756"/>
      <c r="G3" s="756"/>
      <c r="H3" s="756"/>
      <c r="I3" s="756"/>
      <c r="J3" s="756"/>
      <c r="K3" s="756"/>
      <c r="L3" s="756"/>
      <c r="M3" s="756"/>
    </row>
    <row r="4" spans="1:13" s="43" customFormat="1" ht="15" customHeight="1">
      <c r="A4" s="757"/>
      <c r="B4" s="756"/>
      <c r="C4" s="756"/>
      <c r="D4" s="756"/>
      <c r="E4" s="756"/>
      <c r="F4" s="756"/>
      <c r="G4" s="756"/>
      <c r="H4" s="756"/>
      <c r="I4" s="756"/>
      <c r="J4" s="756"/>
      <c r="K4" s="756"/>
      <c r="L4" s="756"/>
      <c r="M4" s="756"/>
    </row>
    <row r="5" spans="1:13" s="55" customFormat="1" ht="3" customHeight="1" thickBot="1">
      <c r="A5" s="162"/>
      <c r="B5" s="163"/>
      <c r="C5" s="163"/>
      <c r="D5" s="163"/>
      <c r="E5" s="163"/>
      <c r="F5" s="163"/>
      <c r="G5" s="163"/>
      <c r="H5" s="163"/>
      <c r="I5" s="163"/>
      <c r="J5" s="163"/>
      <c r="K5" s="163"/>
      <c r="L5" s="163"/>
      <c r="M5" s="163"/>
    </row>
    <row r="6" spans="1:13" s="14" customFormat="1" ht="19.5" thickTop="1" thickBot="1">
      <c r="A6" s="571"/>
      <c r="B6" s="572" t="s">
        <v>1251</v>
      </c>
      <c r="C6" s="573"/>
      <c r="D6" s="583" t="s">
        <v>1251</v>
      </c>
      <c r="E6" s="786" t="s">
        <v>444</v>
      </c>
      <c r="F6" s="786"/>
      <c r="G6" s="786"/>
      <c r="H6" s="786"/>
      <c r="I6" s="786"/>
      <c r="J6" s="786"/>
      <c r="K6" s="786"/>
      <c r="L6" s="786"/>
      <c r="M6" s="786"/>
    </row>
    <row r="7" spans="1:13" s="78" customFormat="1" ht="30" customHeight="1" thickTop="1" thickBot="1">
      <c r="A7" s="47"/>
      <c r="B7" s="47"/>
      <c r="C7" s="399"/>
      <c r="D7" s="392" t="s">
        <v>574</v>
      </c>
      <c r="E7" s="392" t="s">
        <v>575</v>
      </c>
      <c r="F7" s="392" t="s">
        <v>576</v>
      </c>
      <c r="G7" s="392" t="s">
        <v>577</v>
      </c>
      <c r="H7" s="392" t="s">
        <v>578</v>
      </c>
      <c r="I7" s="400" t="s">
        <v>579</v>
      </c>
      <c r="J7" s="400" t="s">
        <v>1268</v>
      </c>
      <c r="K7" s="400" t="s">
        <v>1503</v>
      </c>
      <c r="L7" s="400" t="s">
        <v>1359</v>
      </c>
      <c r="M7" s="400" t="s">
        <v>1504</v>
      </c>
    </row>
    <row r="8" spans="1:13" ht="15" customHeight="1" thickTop="1" thickBot="1">
      <c r="A8" s="47"/>
      <c r="B8" s="47"/>
      <c r="C8" s="25"/>
      <c r="D8" s="25"/>
      <c r="E8" s="25"/>
      <c r="F8" s="25"/>
      <c r="G8" s="25"/>
      <c r="H8" s="25"/>
      <c r="I8" s="25"/>
      <c r="J8" s="25"/>
      <c r="K8" s="25"/>
      <c r="L8" s="25"/>
      <c r="M8" s="25"/>
    </row>
    <row r="9" spans="1:13" s="45" customFormat="1" ht="15" customHeight="1" thickTop="1" thickBot="1">
      <c r="A9" s="47"/>
      <c r="B9" s="164"/>
      <c r="C9" s="401" t="s">
        <v>521</v>
      </c>
      <c r="D9" s="402"/>
      <c r="E9" s="402"/>
      <c r="F9" s="402"/>
      <c r="G9" s="402"/>
      <c r="H9" s="402"/>
      <c r="I9" s="403"/>
      <c r="J9" s="403"/>
      <c r="K9" s="403"/>
      <c r="L9" s="403"/>
      <c r="M9" s="403"/>
    </row>
    <row r="10" spans="1:13" ht="15" customHeight="1" thickTop="1">
      <c r="A10" s="47" t="s">
        <v>748</v>
      </c>
      <c r="B10" s="46" t="s">
        <v>819</v>
      </c>
      <c r="C10" s="165" t="s">
        <v>820</v>
      </c>
      <c r="D10" s="130">
        <v>6.3899999999999998E-2</v>
      </c>
      <c r="E10" s="130">
        <v>7.2099999999999997E-2</v>
      </c>
      <c r="F10" s="130">
        <v>6.4899999999999999E-2</v>
      </c>
      <c r="G10" s="130">
        <v>6.3500000000000001E-2</v>
      </c>
      <c r="H10" s="130">
        <v>6.5199999999999994E-2</v>
      </c>
      <c r="I10" s="130">
        <v>5.8299999999999998E-2</v>
      </c>
      <c r="J10" s="130">
        <v>6.8000000000000005E-2</v>
      </c>
      <c r="K10" s="130">
        <v>5.9900000000000002E-2</v>
      </c>
      <c r="L10" s="130">
        <v>5.8400000000000001E-2</v>
      </c>
      <c r="M10" s="130">
        <v>5.2299999999999999E-2</v>
      </c>
    </row>
    <row r="11" spans="1:13" ht="15" customHeight="1" thickBot="1">
      <c r="A11" s="47" t="s">
        <v>748</v>
      </c>
      <c r="B11" s="46" t="s">
        <v>821</v>
      </c>
      <c r="C11" s="165" t="s">
        <v>822</v>
      </c>
      <c r="D11" s="130">
        <v>0.70150000000000001</v>
      </c>
      <c r="E11" s="130">
        <v>0.70640000000000003</v>
      </c>
      <c r="F11" s="130">
        <v>0.67889999999999995</v>
      </c>
      <c r="G11" s="130">
        <v>0.68110000000000004</v>
      </c>
      <c r="H11" s="130">
        <v>0.70069999999999999</v>
      </c>
      <c r="I11" s="130">
        <v>0.72499999999999998</v>
      </c>
      <c r="J11" s="130">
        <v>0.73229999999999995</v>
      </c>
      <c r="K11" s="130">
        <v>0.70099999999999996</v>
      </c>
      <c r="L11" s="130">
        <v>0.69910000000000005</v>
      </c>
      <c r="M11" s="130">
        <v>0.68540000000000001</v>
      </c>
    </row>
    <row r="12" spans="1:13" s="19" customFormat="1" ht="15" customHeight="1" thickTop="1" thickBot="1">
      <c r="A12" s="47"/>
      <c r="B12" s="164"/>
      <c r="C12" s="401" t="s">
        <v>524</v>
      </c>
      <c r="D12" s="402"/>
      <c r="E12" s="402"/>
      <c r="F12" s="402"/>
      <c r="G12" s="402"/>
      <c r="H12" s="402"/>
      <c r="I12" s="403"/>
      <c r="J12" s="403"/>
      <c r="K12" s="403"/>
      <c r="L12" s="403"/>
      <c r="M12" s="403"/>
    </row>
    <row r="13" spans="1:13" s="78" customFormat="1" ht="15" customHeight="1" thickTop="1">
      <c r="A13" s="47" t="s">
        <v>748</v>
      </c>
      <c r="B13" s="46" t="s">
        <v>823</v>
      </c>
      <c r="C13" s="165" t="s">
        <v>1438</v>
      </c>
      <c r="D13" s="130">
        <v>0.72970000000000002</v>
      </c>
      <c r="E13" s="130">
        <v>0.72770000000000001</v>
      </c>
      <c r="F13" s="130">
        <v>0.71699999999999997</v>
      </c>
      <c r="G13" s="130">
        <v>0.7087</v>
      </c>
      <c r="H13" s="130">
        <v>0.69320000000000004</v>
      </c>
      <c r="I13" s="130">
        <v>0.65110000000000001</v>
      </c>
      <c r="J13" s="130">
        <v>0.63239999999999996</v>
      </c>
      <c r="K13" s="130">
        <v>0.62729999999999997</v>
      </c>
      <c r="L13" s="130">
        <v>0.62619999999999998</v>
      </c>
      <c r="M13" s="130">
        <v>0.63249999999999995</v>
      </c>
    </row>
    <row r="14" spans="1:13" s="77" customFormat="1" ht="15" customHeight="1">
      <c r="A14" s="47" t="s">
        <v>748</v>
      </c>
      <c r="B14" s="46" t="s">
        <v>824</v>
      </c>
      <c r="C14" s="165" t="s">
        <v>1439</v>
      </c>
      <c r="D14" s="167">
        <v>0.72970000000000002</v>
      </c>
      <c r="E14" s="130">
        <v>0.72770000000000001</v>
      </c>
      <c r="F14" s="130">
        <v>0.71699999999999997</v>
      </c>
      <c r="G14" s="130">
        <v>0.7087</v>
      </c>
      <c r="H14" s="130">
        <v>0.69320000000000004</v>
      </c>
      <c r="I14" s="130">
        <v>0.65149999999999997</v>
      </c>
      <c r="J14" s="130">
        <v>0.63260000000000005</v>
      </c>
      <c r="K14" s="130">
        <v>0.62729999999999997</v>
      </c>
      <c r="L14" s="130">
        <v>0.62629999999999997</v>
      </c>
      <c r="M14" s="130">
        <v>0.63249999999999995</v>
      </c>
    </row>
    <row r="15" spans="1:13" s="77" customFormat="1" ht="15" customHeight="1">
      <c r="A15" s="47"/>
      <c r="B15" s="46"/>
      <c r="C15" s="165" t="s">
        <v>1440</v>
      </c>
      <c r="D15" s="130">
        <v>2.58E-2</v>
      </c>
      <c r="E15" s="130">
        <v>2.53E-2</v>
      </c>
      <c r="F15" s="130">
        <v>1.6500000000000001E-2</v>
      </c>
      <c r="G15" s="130">
        <v>2.7300000000000001E-2</v>
      </c>
      <c r="H15" s="130">
        <v>4.3499999999999997E-2</v>
      </c>
      <c r="I15" s="130">
        <v>7.2999999999999995E-2</v>
      </c>
      <c r="J15" s="130">
        <v>7.3800000000000004E-2</v>
      </c>
      <c r="K15" s="130">
        <v>7.7600000000000002E-2</v>
      </c>
      <c r="L15" s="130">
        <v>7.6499999999999999E-2</v>
      </c>
      <c r="M15" s="130">
        <v>7.2300000000000003E-2</v>
      </c>
    </row>
    <row r="16" spans="1:13" s="77" customFormat="1" ht="15" customHeight="1" thickBot="1">
      <c r="A16" s="47" t="s">
        <v>748</v>
      </c>
      <c r="B16" s="46" t="s">
        <v>825</v>
      </c>
      <c r="C16" s="165" t="s">
        <v>1441</v>
      </c>
      <c r="D16" s="130">
        <v>0</v>
      </c>
      <c r="E16" s="130">
        <v>0</v>
      </c>
      <c r="F16" s="130">
        <v>0</v>
      </c>
      <c r="G16" s="130">
        <v>0</v>
      </c>
      <c r="H16" s="130">
        <v>0</v>
      </c>
      <c r="I16" s="130">
        <v>0</v>
      </c>
      <c r="J16" s="130">
        <v>0</v>
      </c>
      <c r="K16" s="130">
        <v>0</v>
      </c>
      <c r="L16" s="130">
        <v>0</v>
      </c>
      <c r="M16" s="130">
        <v>0</v>
      </c>
    </row>
    <row r="17" spans="1:13" s="19" customFormat="1" ht="15" customHeight="1" thickTop="1" thickBot="1">
      <c r="A17" s="47"/>
      <c r="B17" s="164"/>
      <c r="C17" s="401" t="s">
        <v>826</v>
      </c>
      <c r="D17" s="402"/>
      <c r="E17" s="402"/>
      <c r="F17" s="402"/>
      <c r="G17" s="402"/>
      <c r="H17" s="402"/>
      <c r="I17" s="403"/>
      <c r="J17" s="403"/>
      <c r="K17" s="403"/>
      <c r="L17" s="403"/>
      <c r="M17" s="403"/>
    </row>
    <row r="18" spans="1:13" s="78" customFormat="1" ht="15" customHeight="1" thickTop="1">
      <c r="A18" s="47" t="s">
        <v>748</v>
      </c>
      <c r="B18" s="46" t="s">
        <v>827</v>
      </c>
      <c r="C18" s="165" t="s">
        <v>1442</v>
      </c>
      <c r="D18" s="130">
        <v>2.5100000000000001E-2</v>
      </c>
      <c r="E18" s="130">
        <v>2.46E-2</v>
      </c>
      <c r="F18" s="130">
        <v>1.5299999999999999E-2</v>
      </c>
      <c r="G18" s="130">
        <v>3.4599999999999999E-2</v>
      </c>
      <c r="H18" s="130">
        <v>4.7199999999999999E-2</v>
      </c>
      <c r="I18" s="130">
        <v>2.1899999999999999E-2</v>
      </c>
      <c r="J18" s="130">
        <v>2.3199999999999998E-2</v>
      </c>
      <c r="K18" s="130">
        <v>2.6499999999999999E-2</v>
      </c>
      <c r="L18" s="130">
        <v>2.86E-2</v>
      </c>
      <c r="M18" s="130">
        <v>0.03</v>
      </c>
    </row>
    <row r="19" spans="1:13" s="77" customFormat="1" ht="15" customHeight="1">
      <c r="A19" s="47" t="s">
        <v>748</v>
      </c>
      <c r="B19" s="46" t="s">
        <v>828</v>
      </c>
      <c r="C19" s="165" t="s">
        <v>1443</v>
      </c>
      <c r="D19" s="130">
        <v>0.97489999999999999</v>
      </c>
      <c r="E19" s="130">
        <v>0.97540000000000004</v>
      </c>
      <c r="F19" s="130">
        <v>0.98470000000000002</v>
      </c>
      <c r="G19" s="130">
        <v>0.96540000000000004</v>
      </c>
      <c r="H19" s="130">
        <v>0.95279999999999998</v>
      </c>
      <c r="I19" s="130">
        <v>0.97809999999999997</v>
      </c>
      <c r="J19" s="130">
        <v>0.9768</v>
      </c>
      <c r="K19" s="130">
        <v>0.97350000000000003</v>
      </c>
      <c r="L19" s="130">
        <v>0.97140000000000004</v>
      </c>
      <c r="M19" s="130">
        <v>0.97</v>
      </c>
    </row>
    <row r="20" spans="1:13" s="77" customFormat="1" ht="15" customHeight="1" thickBot="1">
      <c r="A20" s="47" t="s">
        <v>748</v>
      </c>
      <c r="B20" s="46" t="s">
        <v>829</v>
      </c>
      <c r="C20" s="165" t="s">
        <v>830</v>
      </c>
      <c r="D20" s="168">
        <v>398.67329999999998</v>
      </c>
      <c r="E20" s="168">
        <v>404.32279999999997</v>
      </c>
      <c r="F20" s="168">
        <v>444.0727</v>
      </c>
      <c r="G20" s="168">
        <v>457.6866</v>
      </c>
      <c r="H20" s="168">
        <v>468.10160000000002</v>
      </c>
      <c r="I20" s="168">
        <v>481.46809999999999</v>
      </c>
      <c r="J20" s="168">
        <v>478.63299999999998</v>
      </c>
      <c r="K20" s="168">
        <v>482.22410000000002</v>
      </c>
      <c r="L20" s="168">
        <v>491.10520000000002</v>
      </c>
      <c r="M20" s="168">
        <v>519.21100000000001</v>
      </c>
    </row>
    <row r="21" spans="1:13" s="19" customFormat="1" ht="15" customHeight="1" thickTop="1" thickBot="1">
      <c r="A21" s="47"/>
      <c r="B21" s="164"/>
      <c r="C21" s="401" t="s">
        <v>831</v>
      </c>
      <c r="D21" s="402"/>
      <c r="E21" s="402"/>
      <c r="F21" s="402"/>
      <c r="G21" s="402"/>
      <c r="H21" s="402"/>
      <c r="I21" s="403"/>
      <c r="J21" s="403"/>
      <c r="K21" s="403"/>
      <c r="L21" s="403"/>
      <c r="M21" s="403"/>
    </row>
    <row r="22" spans="1:13" s="78" customFormat="1" ht="15" customHeight="1" thickTop="1">
      <c r="A22" s="47" t="s">
        <v>748</v>
      </c>
      <c r="B22" s="46" t="s">
        <v>832</v>
      </c>
      <c r="C22" s="165" t="s">
        <v>833</v>
      </c>
      <c r="D22" s="130">
        <v>0.98029999999999995</v>
      </c>
      <c r="E22" s="130">
        <v>0.98150000000000004</v>
      </c>
      <c r="F22" s="130">
        <v>0.9859</v>
      </c>
      <c r="G22" s="130">
        <v>0.97689999999999999</v>
      </c>
      <c r="H22" s="130">
        <v>0.97740000000000005</v>
      </c>
      <c r="I22" s="130">
        <v>0.97740000000000005</v>
      </c>
      <c r="J22" s="130">
        <v>0.98009999999999997</v>
      </c>
      <c r="K22" s="130">
        <v>0.98109999999999997</v>
      </c>
      <c r="L22" s="130">
        <v>0.98309999999999997</v>
      </c>
      <c r="M22" s="130">
        <v>0.98309999999999997</v>
      </c>
    </row>
    <row r="23" spans="1:13" s="77" customFormat="1" ht="15" customHeight="1">
      <c r="A23" s="47" t="s">
        <v>748</v>
      </c>
      <c r="B23" s="46" t="s">
        <v>834</v>
      </c>
      <c r="C23" s="165" t="s">
        <v>835</v>
      </c>
      <c r="D23" s="130">
        <v>6.7999999999999996E-3</v>
      </c>
      <c r="E23" s="130">
        <v>6.7999999999999996E-3</v>
      </c>
      <c r="F23" s="130">
        <v>8.0000000000000002E-3</v>
      </c>
      <c r="G23" s="130">
        <v>8.3000000000000001E-3</v>
      </c>
      <c r="H23" s="130">
        <v>1.1599999999999999E-2</v>
      </c>
      <c r="I23" s="130">
        <v>9.2999999999999992E-3</v>
      </c>
      <c r="J23" s="130">
        <v>3.1E-2</v>
      </c>
      <c r="K23" s="130">
        <v>0.20280000000000001</v>
      </c>
      <c r="L23" s="130">
        <v>0.318</v>
      </c>
      <c r="M23" s="130">
        <v>0.37</v>
      </c>
    </row>
    <row r="24" spans="1:13" s="77" customFormat="1" ht="15" customHeight="1">
      <c r="A24" s="47" t="s">
        <v>748</v>
      </c>
      <c r="B24" s="46" t="s">
        <v>836</v>
      </c>
      <c r="C24" s="165" t="s">
        <v>837</v>
      </c>
      <c r="D24" s="130">
        <v>1.9699999999999999E-2</v>
      </c>
      <c r="E24" s="130">
        <v>1.8499999999999999E-2</v>
      </c>
      <c r="F24" s="130">
        <v>1.41E-2</v>
      </c>
      <c r="G24" s="130">
        <v>2.3099999999999999E-2</v>
      </c>
      <c r="H24" s="130">
        <v>2.2599999999999999E-2</v>
      </c>
      <c r="I24" s="130">
        <v>2.2599999999999999E-2</v>
      </c>
      <c r="J24" s="130">
        <v>1.9900000000000001E-2</v>
      </c>
      <c r="K24" s="130">
        <v>1.89E-2</v>
      </c>
      <c r="L24" s="130">
        <v>1.6899999999999998E-2</v>
      </c>
      <c r="M24" s="130">
        <v>1.6899999999999998E-2</v>
      </c>
    </row>
    <row r="25" spans="1:13" s="77" customFormat="1" ht="15" customHeight="1">
      <c r="A25" s="47" t="s">
        <v>748</v>
      </c>
      <c r="B25" s="46" t="s">
        <v>838</v>
      </c>
      <c r="C25" s="165" t="s">
        <v>839</v>
      </c>
      <c r="D25" s="130">
        <v>5.0000000000000001E-3</v>
      </c>
      <c r="E25" s="130">
        <v>5.1999999999999998E-3</v>
      </c>
      <c r="F25" s="130">
        <v>7.9000000000000008E-3</v>
      </c>
      <c r="G25" s="130">
        <v>8.0000000000000002E-3</v>
      </c>
      <c r="H25" s="130">
        <v>1.14E-2</v>
      </c>
      <c r="I25" s="130">
        <v>9.1000000000000004E-3</v>
      </c>
      <c r="J25" s="130">
        <v>3.0800000000000001E-2</v>
      </c>
      <c r="K25" s="130">
        <v>0.20569999999999999</v>
      </c>
      <c r="L25" s="130">
        <v>0.32279999999999998</v>
      </c>
      <c r="M25" s="130">
        <v>0.37240000000000001</v>
      </c>
    </row>
    <row r="26" spans="1:13" s="77" customFormat="1" ht="15" customHeight="1">
      <c r="A26" s="47" t="s">
        <v>748</v>
      </c>
      <c r="B26" s="46" t="s">
        <v>840</v>
      </c>
      <c r="C26" s="165" t="s">
        <v>841</v>
      </c>
      <c r="D26" s="130">
        <v>0.2782</v>
      </c>
      <c r="E26" s="130">
        <v>0.24879999999999999</v>
      </c>
      <c r="F26" s="130">
        <v>2.52E-2</v>
      </c>
      <c r="G26" s="130">
        <v>6.0100000000000001E-2</v>
      </c>
      <c r="H26" s="130">
        <v>4.2000000000000003E-2</v>
      </c>
      <c r="I26" s="130">
        <v>4.7399999999999998E-2</v>
      </c>
      <c r="J26" s="130">
        <v>2.5999999999999999E-2</v>
      </c>
      <c r="K26" s="130">
        <v>5.0000000000000001E-3</v>
      </c>
      <c r="L26" s="130">
        <v>2.0999999999999999E-3</v>
      </c>
      <c r="M26" s="130">
        <v>1.0500000000000001E-2</v>
      </c>
    </row>
    <row r="27" spans="1:13" s="77" customFormat="1" ht="15" customHeight="1">
      <c r="A27" s="47" t="s">
        <v>748</v>
      </c>
      <c r="B27" s="46" t="s">
        <v>842</v>
      </c>
      <c r="C27" s="165" t="s">
        <v>843</v>
      </c>
      <c r="D27" s="130">
        <v>3.7000000000000002E-3</v>
      </c>
      <c r="E27" s="130">
        <v>3.5000000000000001E-3</v>
      </c>
      <c r="F27" s="130">
        <v>3.5000000000000001E-3</v>
      </c>
      <c r="G27" s="130">
        <v>3.5999999999999999E-3</v>
      </c>
      <c r="H27" s="130">
        <v>3.5000000000000001E-3</v>
      </c>
      <c r="I27" s="130">
        <v>3.7000000000000002E-3</v>
      </c>
      <c r="J27" s="130">
        <v>4.0399999999999998E-2</v>
      </c>
      <c r="K27" s="130">
        <v>5.7599999999999998E-2</v>
      </c>
      <c r="L27" s="130">
        <v>6.4600000000000005E-2</v>
      </c>
      <c r="M27" s="130">
        <v>7.0699999999999999E-2</v>
      </c>
    </row>
    <row r="28" spans="1:13" s="77" customFormat="1" ht="15" customHeight="1">
      <c r="A28" s="47" t="s">
        <v>748</v>
      </c>
      <c r="B28" s="46" t="s">
        <v>844</v>
      </c>
      <c r="C28" s="165" t="s">
        <v>1444</v>
      </c>
      <c r="D28" s="130">
        <v>7.9200000000000007E-2</v>
      </c>
      <c r="E28" s="130">
        <v>6.4699999999999994E-2</v>
      </c>
      <c r="F28" s="130">
        <v>6.5100000000000005E-2</v>
      </c>
      <c r="G28" s="130">
        <v>6.5199999999999994E-2</v>
      </c>
      <c r="H28" s="130">
        <v>6.2899999999999998E-2</v>
      </c>
      <c r="I28" s="130">
        <v>6.4600000000000005E-2</v>
      </c>
      <c r="J28" s="130">
        <v>6.9099999999999995E-2</v>
      </c>
      <c r="K28" s="130">
        <v>7.0900000000000005E-2</v>
      </c>
      <c r="L28" s="130">
        <v>7.0699999999999999E-2</v>
      </c>
      <c r="M28" s="130">
        <v>6.9400000000000003E-2</v>
      </c>
    </row>
    <row r="29" spans="1:13" s="77" customFormat="1" ht="15" customHeight="1">
      <c r="A29" s="47" t="s">
        <v>748</v>
      </c>
      <c r="B29" s="46" t="s">
        <v>845</v>
      </c>
      <c r="C29" s="165" t="s">
        <v>846</v>
      </c>
      <c r="D29" s="130">
        <v>0.96640000000000004</v>
      </c>
      <c r="E29" s="130">
        <v>0.96799999999999997</v>
      </c>
      <c r="F29" s="130">
        <v>0.97219999999999995</v>
      </c>
      <c r="G29" s="130">
        <v>0.96560000000000001</v>
      </c>
      <c r="H29" s="130">
        <v>0.96789999999999998</v>
      </c>
      <c r="I29" s="130">
        <v>0.96889999999999998</v>
      </c>
      <c r="J29" s="130">
        <v>0.97819999999999996</v>
      </c>
      <c r="K29" s="130">
        <v>0.97909999999999997</v>
      </c>
      <c r="L29" s="130">
        <v>0.98009999999999997</v>
      </c>
      <c r="M29" s="130">
        <v>0.97919999999999996</v>
      </c>
    </row>
    <row r="30" spans="1:13" s="77" customFormat="1" ht="15" customHeight="1">
      <c r="A30" s="47" t="s">
        <v>748</v>
      </c>
      <c r="B30" s="46" t="s">
        <v>847</v>
      </c>
      <c r="C30" s="165" t="s">
        <v>848</v>
      </c>
      <c r="D30" s="130">
        <v>1.49E-2</v>
      </c>
      <c r="E30" s="130">
        <v>1.4200000000000001E-2</v>
      </c>
      <c r="F30" s="130">
        <v>1.46E-2</v>
      </c>
      <c r="G30" s="130">
        <v>1.43E-2</v>
      </c>
      <c r="H30" s="130">
        <v>9.4999999999999998E-3</v>
      </c>
      <c r="I30" s="130">
        <v>9.7999999999999997E-3</v>
      </c>
      <c r="J30" s="130">
        <v>0</v>
      </c>
      <c r="K30" s="130">
        <v>1E-3</v>
      </c>
      <c r="L30" s="130">
        <v>1.6000000000000001E-3</v>
      </c>
      <c r="M30" s="130">
        <v>4.7999999999999996E-3</v>
      </c>
    </row>
    <row r="31" spans="1:13" s="77" customFormat="1" ht="15" customHeight="1">
      <c r="A31" s="47" t="s">
        <v>748</v>
      </c>
      <c r="B31" s="46" t="s">
        <v>849</v>
      </c>
      <c r="C31" s="165" t="s">
        <v>850</v>
      </c>
      <c r="D31" s="130">
        <v>2.7000000000000001E-3</v>
      </c>
      <c r="E31" s="130">
        <v>1.8E-3</v>
      </c>
      <c r="F31" s="130">
        <v>2.8999999999999998E-3</v>
      </c>
      <c r="G31" s="130">
        <v>4.8999999999999998E-3</v>
      </c>
      <c r="H31" s="130">
        <v>4.0000000000000001E-3</v>
      </c>
      <c r="I31" s="130">
        <v>2.8999999999999998E-3</v>
      </c>
      <c r="J31" s="130">
        <v>0</v>
      </c>
      <c r="K31" s="130">
        <v>2.0000000000000001E-4</v>
      </c>
      <c r="L31" s="130">
        <v>2.9999999999999997E-4</v>
      </c>
      <c r="M31" s="130">
        <v>1.9E-3</v>
      </c>
    </row>
    <row r="32" spans="1:13" s="77" customFormat="1" ht="15" customHeight="1">
      <c r="A32" s="47" t="s">
        <v>748</v>
      </c>
      <c r="B32" s="46" t="s">
        <v>851</v>
      </c>
      <c r="C32" s="165" t="s">
        <v>852</v>
      </c>
      <c r="D32" s="130">
        <v>4.0000000000000002E-4</v>
      </c>
      <c r="E32" s="130">
        <v>5.9999999999999995E-4</v>
      </c>
      <c r="F32" s="130">
        <v>8.9999999999999998E-4</v>
      </c>
      <c r="G32" s="130">
        <v>2E-3</v>
      </c>
      <c r="H32" s="130">
        <v>1.4E-3</v>
      </c>
      <c r="I32" s="130">
        <v>1.1000000000000001E-3</v>
      </c>
      <c r="J32" s="130">
        <v>1E-4</v>
      </c>
      <c r="K32" s="130">
        <v>5.0000000000000001E-4</v>
      </c>
      <c r="L32" s="130">
        <v>4.0000000000000002E-4</v>
      </c>
      <c r="M32" s="130">
        <v>1E-3</v>
      </c>
    </row>
    <row r="33" spans="1:13" s="77" customFormat="1" ht="15" customHeight="1">
      <c r="A33" s="47" t="s">
        <v>748</v>
      </c>
      <c r="B33" s="46" t="s">
        <v>853</v>
      </c>
      <c r="C33" s="165" t="s">
        <v>854</v>
      </c>
      <c r="D33" s="130">
        <v>2.0000000000000001E-4</v>
      </c>
      <c r="E33" s="130">
        <v>4.0000000000000002E-4</v>
      </c>
      <c r="F33" s="130">
        <v>8.0000000000000004E-4</v>
      </c>
      <c r="G33" s="130">
        <v>2.0999999999999999E-3</v>
      </c>
      <c r="H33" s="130">
        <v>2.2000000000000001E-3</v>
      </c>
      <c r="I33" s="130">
        <v>6.9999999999999999E-4</v>
      </c>
      <c r="J33" s="130">
        <v>1.9E-3</v>
      </c>
      <c r="K33" s="130">
        <v>1E-4</v>
      </c>
      <c r="L33" s="130">
        <v>5.0000000000000001E-4</v>
      </c>
      <c r="M33" s="130">
        <v>1E-4</v>
      </c>
    </row>
    <row r="34" spans="1:13" s="77" customFormat="1" ht="15" customHeight="1" thickBot="1">
      <c r="A34" s="47" t="s">
        <v>748</v>
      </c>
      <c r="B34" s="165" t="s">
        <v>855</v>
      </c>
      <c r="C34" s="165" t="s">
        <v>856</v>
      </c>
      <c r="D34" s="130">
        <v>1.54E-2</v>
      </c>
      <c r="E34" s="130">
        <v>1.5100000000000001E-2</v>
      </c>
      <c r="F34" s="130">
        <v>8.6E-3</v>
      </c>
      <c r="G34" s="130">
        <v>1.11E-2</v>
      </c>
      <c r="H34" s="130">
        <v>1.5100000000000001E-2</v>
      </c>
      <c r="I34" s="130">
        <v>1.66E-2</v>
      </c>
      <c r="J34" s="130">
        <v>1.9800000000000002E-2</v>
      </c>
      <c r="K34" s="130">
        <v>1.9199999999999998E-2</v>
      </c>
      <c r="L34" s="130">
        <v>1.7100000000000001E-2</v>
      </c>
      <c r="M34" s="130">
        <v>1.3100000000000001E-2</v>
      </c>
    </row>
    <row r="35" spans="1:13" s="19" customFormat="1" ht="15" customHeight="1" thickTop="1" thickBot="1">
      <c r="A35" s="47"/>
      <c r="B35" s="164"/>
      <c r="C35" s="401" t="s">
        <v>540</v>
      </c>
      <c r="D35" s="402"/>
      <c r="E35" s="402"/>
      <c r="F35" s="402"/>
      <c r="G35" s="402"/>
      <c r="H35" s="402"/>
      <c r="I35" s="403"/>
      <c r="J35" s="403"/>
      <c r="K35" s="403"/>
      <c r="L35" s="403"/>
      <c r="M35" s="403"/>
    </row>
    <row r="36" spans="1:13" s="78" customFormat="1" ht="15" customHeight="1" thickTop="1">
      <c r="A36" s="47" t="s">
        <v>748</v>
      </c>
      <c r="B36" s="46" t="s">
        <v>857</v>
      </c>
      <c r="C36" s="165" t="s">
        <v>858</v>
      </c>
      <c r="D36" s="130">
        <v>0.1162</v>
      </c>
      <c r="E36" s="130">
        <v>0.13020000000000001</v>
      </c>
      <c r="F36" s="130">
        <v>0.11210000000000001</v>
      </c>
      <c r="G36" s="130">
        <v>0.11169999999999999</v>
      </c>
      <c r="H36" s="130">
        <v>0.1178</v>
      </c>
      <c r="I36" s="130">
        <v>0.1129</v>
      </c>
      <c r="J36" s="130">
        <v>0.1363</v>
      </c>
      <c r="K36" s="130">
        <v>0.1205</v>
      </c>
      <c r="L36" s="130">
        <v>0.11840000000000001</v>
      </c>
      <c r="M36" s="130">
        <v>0.10489999999999999</v>
      </c>
    </row>
    <row r="37" spans="1:13" s="77" customFormat="1" ht="15" customHeight="1">
      <c r="A37" s="47" t="s">
        <v>748</v>
      </c>
      <c r="B37" s="46" t="s">
        <v>859</v>
      </c>
      <c r="C37" s="165" t="s">
        <v>860</v>
      </c>
      <c r="D37" s="130">
        <v>0.38290000000000002</v>
      </c>
      <c r="E37" s="130">
        <v>0.43680000000000002</v>
      </c>
      <c r="F37" s="130">
        <v>0.48959999999999998</v>
      </c>
      <c r="G37" s="130">
        <v>0.45250000000000001</v>
      </c>
      <c r="H37" s="130">
        <v>0.33550000000000002</v>
      </c>
      <c r="I37" s="130">
        <v>0.26819999999999999</v>
      </c>
      <c r="J37" s="130">
        <v>0.33510000000000001</v>
      </c>
      <c r="K37" s="130">
        <v>0.40289999999999998</v>
      </c>
      <c r="L37" s="130">
        <v>0.40639999999999998</v>
      </c>
      <c r="M37" s="130">
        <v>0.41160000000000002</v>
      </c>
    </row>
    <row r="38" spans="1:13" s="77" customFormat="1" ht="15" customHeight="1">
      <c r="A38" s="47" t="s">
        <v>748</v>
      </c>
      <c r="B38" s="46" t="s">
        <v>861</v>
      </c>
      <c r="C38" s="165" t="s">
        <v>862</v>
      </c>
      <c r="D38" s="130">
        <v>0.2646</v>
      </c>
      <c r="E38" s="130">
        <v>0.30840000000000001</v>
      </c>
      <c r="F38" s="130">
        <v>0.36980000000000002</v>
      </c>
      <c r="G38" s="130">
        <v>0.3357</v>
      </c>
      <c r="H38" s="130">
        <v>0.2414</v>
      </c>
      <c r="I38" s="130">
        <v>0.182</v>
      </c>
      <c r="J38" s="130">
        <v>0.22420000000000001</v>
      </c>
      <c r="K38" s="130">
        <v>0.26879999999999998</v>
      </c>
      <c r="L38" s="130">
        <v>0.26929999999999998</v>
      </c>
      <c r="M38" s="130">
        <v>0.27489999999999998</v>
      </c>
    </row>
    <row r="39" spans="1:13" s="77" customFormat="1" ht="15" customHeight="1">
      <c r="A39" s="47" t="s">
        <v>748</v>
      </c>
      <c r="B39" s="46" t="s">
        <v>863</v>
      </c>
      <c r="C39" s="165" t="s">
        <v>864</v>
      </c>
      <c r="D39" s="130">
        <v>0.2107</v>
      </c>
      <c r="E39" s="130">
        <v>0.24199999999999999</v>
      </c>
      <c r="F39" s="130">
        <v>0.28320000000000001</v>
      </c>
      <c r="G39" s="130">
        <v>0.25719999999999998</v>
      </c>
      <c r="H39" s="130">
        <v>0.18559999999999999</v>
      </c>
      <c r="I39" s="130">
        <v>0.13850000000000001</v>
      </c>
      <c r="J39" s="130">
        <v>0.1671</v>
      </c>
      <c r="K39" s="130">
        <v>0.20050000000000001</v>
      </c>
      <c r="L39" s="130">
        <v>0.20050000000000001</v>
      </c>
      <c r="M39" s="130">
        <v>0.2054</v>
      </c>
    </row>
    <row r="40" spans="1:13" s="77" customFormat="1" ht="15" customHeight="1" thickBot="1">
      <c r="A40" s="47" t="s">
        <v>748</v>
      </c>
      <c r="B40" s="46" t="s">
        <v>865</v>
      </c>
      <c r="C40" s="103" t="s">
        <v>1206</v>
      </c>
      <c r="D40" s="130">
        <v>0.36687191031907584</v>
      </c>
      <c r="E40" s="130">
        <v>0.42078418964418596</v>
      </c>
      <c r="F40" s="130">
        <v>0.48605268668551832</v>
      </c>
      <c r="G40" s="130">
        <v>0.42849205789683359</v>
      </c>
      <c r="H40" s="130">
        <v>0.2331</v>
      </c>
      <c r="I40" s="130">
        <v>0.23749999999999999</v>
      </c>
      <c r="J40" s="130">
        <v>0.311</v>
      </c>
      <c r="K40" s="130">
        <v>0.3911</v>
      </c>
      <c r="L40" s="130">
        <v>0.39419999999999999</v>
      </c>
      <c r="M40" s="130">
        <v>0.39950000000000002</v>
      </c>
    </row>
    <row r="41" spans="1:13" s="19" customFormat="1" ht="15" customHeight="1" thickTop="1" thickBot="1">
      <c r="A41" s="47"/>
      <c r="B41" s="164"/>
      <c r="C41" s="401" t="s">
        <v>545</v>
      </c>
      <c r="D41" s="402"/>
      <c r="E41" s="402"/>
      <c r="F41" s="402"/>
      <c r="G41" s="402"/>
      <c r="H41" s="402"/>
      <c r="I41" s="403"/>
      <c r="J41" s="403"/>
      <c r="K41" s="403"/>
      <c r="L41" s="403"/>
      <c r="M41" s="403"/>
    </row>
    <row r="42" spans="1:13" s="78" customFormat="1" ht="15" customHeight="1" thickTop="1">
      <c r="A42" s="47" t="s">
        <v>748</v>
      </c>
      <c r="B42" s="46" t="s">
        <v>866</v>
      </c>
      <c r="C42" s="165" t="s">
        <v>867</v>
      </c>
      <c r="D42" s="130">
        <v>0.2036</v>
      </c>
      <c r="E42" s="130">
        <v>0.21510000000000001</v>
      </c>
      <c r="F42" s="130">
        <v>0.2341</v>
      </c>
      <c r="G42" s="130">
        <v>0.23369999999999999</v>
      </c>
      <c r="H42" s="130">
        <v>0.23089999999999999</v>
      </c>
      <c r="I42" s="130">
        <v>0.2389</v>
      </c>
      <c r="J42" s="130">
        <v>0.25459999999999999</v>
      </c>
      <c r="K42" s="130">
        <v>0.25390000000000001</v>
      </c>
      <c r="L42" s="130">
        <v>0.25540000000000002</v>
      </c>
      <c r="M42" s="130">
        <v>0.25269999999999998</v>
      </c>
    </row>
    <row r="43" spans="1:13" s="77" customFormat="1" ht="15" customHeight="1">
      <c r="A43" s="47" t="s">
        <v>748</v>
      </c>
      <c r="B43" s="46" t="s">
        <v>868</v>
      </c>
      <c r="C43" s="165" t="s">
        <v>869</v>
      </c>
      <c r="D43" s="130">
        <v>0.2029</v>
      </c>
      <c r="E43" s="130">
        <v>0.2147</v>
      </c>
      <c r="F43" s="130">
        <v>0.2339</v>
      </c>
      <c r="G43" s="130">
        <v>0.2334</v>
      </c>
      <c r="H43" s="130">
        <v>0.23069999999999999</v>
      </c>
      <c r="I43" s="130">
        <v>0.23880000000000001</v>
      </c>
      <c r="J43" s="130">
        <v>0.2545</v>
      </c>
      <c r="K43" s="130">
        <v>0.25380000000000003</v>
      </c>
      <c r="L43" s="130">
        <v>0.25519999999999998</v>
      </c>
      <c r="M43" s="130">
        <v>0.25219999999999998</v>
      </c>
    </row>
    <row r="44" spans="1:13" s="77" customFormat="1" ht="15" customHeight="1">
      <c r="A44" s="47" t="s">
        <v>748</v>
      </c>
      <c r="B44" s="46" t="s">
        <v>870</v>
      </c>
      <c r="C44" s="165" t="s">
        <v>871</v>
      </c>
      <c r="D44" s="130">
        <v>7.1300000000000002E-2</v>
      </c>
      <c r="E44" s="130">
        <v>6.3799999999999996E-2</v>
      </c>
      <c r="F44" s="130">
        <v>4.2500000000000003E-2</v>
      </c>
      <c r="G44" s="130">
        <v>7.0199999999999999E-2</v>
      </c>
      <c r="H44" s="130">
        <v>7.1499999999999994E-2</v>
      </c>
      <c r="I44" s="130">
        <v>7.1599999999999997E-2</v>
      </c>
      <c r="J44" s="130">
        <v>5.7799999999999997E-2</v>
      </c>
      <c r="K44" s="130">
        <v>5.1700000000000003E-2</v>
      </c>
      <c r="L44" s="130">
        <v>4.5699999999999998E-2</v>
      </c>
      <c r="M44" s="130">
        <v>4.4999999999999998E-2</v>
      </c>
    </row>
    <row r="45" spans="1:13" s="77" customFormat="1" ht="15" customHeight="1">
      <c r="A45" s="47" t="s">
        <v>748</v>
      </c>
      <c r="B45" s="46" t="s">
        <v>872</v>
      </c>
      <c r="C45" s="165" t="s">
        <v>873</v>
      </c>
      <c r="D45" s="130">
        <v>6.8999999999999999E-3</v>
      </c>
      <c r="E45" s="130">
        <v>5.7999999999999996E-3</v>
      </c>
      <c r="F45" s="130">
        <v>5.9999999999999995E-4</v>
      </c>
      <c r="G45" s="130">
        <v>1.5E-3</v>
      </c>
      <c r="H45" s="130">
        <v>1.5E-3</v>
      </c>
      <c r="I45" s="130">
        <v>1.4E-3</v>
      </c>
      <c r="J45" s="130">
        <v>2.3E-3</v>
      </c>
      <c r="K45" s="130">
        <v>2.8E-3</v>
      </c>
      <c r="L45" s="130">
        <v>1.8E-3</v>
      </c>
      <c r="M45" s="130">
        <v>1.04E-2</v>
      </c>
    </row>
    <row r="46" spans="1:13" s="77" customFormat="1" ht="15" customHeight="1">
      <c r="A46" s="47" t="s">
        <v>748</v>
      </c>
      <c r="B46" s="46" t="s">
        <v>874</v>
      </c>
      <c r="C46" s="165" t="s">
        <v>875</v>
      </c>
      <c r="D46" s="130">
        <v>3.4700000000000002E-2</v>
      </c>
      <c r="E46" s="130">
        <v>2.9700000000000001E-2</v>
      </c>
      <c r="F46" s="130">
        <v>2.63E-2</v>
      </c>
      <c r="G46" s="130">
        <v>4.2999999999999997E-2</v>
      </c>
      <c r="H46" s="130">
        <v>4.2700000000000002E-2</v>
      </c>
      <c r="I46" s="130">
        <v>4.1700000000000001E-2</v>
      </c>
      <c r="J46" s="130">
        <v>2.6800000000000001E-2</v>
      </c>
      <c r="K46" s="130">
        <v>2.47E-2</v>
      </c>
      <c r="L46" s="130">
        <v>2.1899999999999999E-2</v>
      </c>
      <c r="M46" s="130">
        <v>2.5399999999999999E-2</v>
      </c>
    </row>
    <row r="47" spans="1:13" s="77" customFormat="1" ht="15" customHeight="1" thickBot="1">
      <c r="A47" s="47" t="s">
        <v>748</v>
      </c>
      <c r="B47" s="46" t="s">
        <v>876</v>
      </c>
      <c r="C47" s="165" t="s">
        <v>877</v>
      </c>
      <c r="D47" s="130">
        <v>0.38469999999999999</v>
      </c>
      <c r="E47" s="130">
        <v>0.41470000000000001</v>
      </c>
      <c r="F47" s="130">
        <v>0.45929999999999999</v>
      </c>
      <c r="G47" s="130">
        <v>0.4667</v>
      </c>
      <c r="H47" s="130">
        <v>0.48549999999999999</v>
      </c>
      <c r="I47" s="130">
        <v>0.51470000000000005</v>
      </c>
      <c r="J47" s="130">
        <v>0.53010000000000002</v>
      </c>
      <c r="K47" s="130">
        <v>0.5302</v>
      </c>
      <c r="L47" s="130">
        <v>0.54500000000000004</v>
      </c>
      <c r="M47" s="130">
        <v>0.52200000000000002</v>
      </c>
    </row>
    <row r="48" spans="1:13" s="45" customFormat="1" ht="15" customHeight="1" thickTop="1" thickBot="1">
      <c r="A48" s="47"/>
      <c r="B48" s="164"/>
      <c r="C48" s="401" t="s">
        <v>878</v>
      </c>
      <c r="D48" s="402"/>
      <c r="E48" s="402"/>
      <c r="F48" s="402"/>
      <c r="G48" s="402"/>
      <c r="H48" s="402"/>
      <c r="I48" s="403"/>
      <c r="J48" s="403"/>
      <c r="K48" s="403"/>
      <c r="L48" s="403"/>
      <c r="M48" s="403"/>
    </row>
    <row r="49" spans="1:13" s="78" customFormat="1" ht="15" customHeight="1" thickTop="1">
      <c r="A49" s="47" t="s">
        <v>748</v>
      </c>
      <c r="B49" s="46" t="s">
        <v>879</v>
      </c>
      <c r="C49" s="165" t="s">
        <v>880</v>
      </c>
      <c r="D49" s="130">
        <v>0.93179999999999996</v>
      </c>
      <c r="E49" s="130">
        <v>0.92559999999999998</v>
      </c>
      <c r="F49" s="130">
        <v>0.93410000000000004</v>
      </c>
      <c r="G49" s="130">
        <v>0.93159999999999998</v>
      </c>
      <c r="H49" s="130">
        <v>0.92700000000000005</v>
      </c>
      <c r="I49" s="130">
        <v>0.93579999999999997</v>
      </c>
      <c r="J49" s="130">
        <v>0.90480000000000005</v>
      </c>
      <c r="K49" s="130">
        <v>0.90269999999999995</v>
      </c>
      <c r="L49" s="130">
        <v>0.89890000000000003</v>
      </c>
      <c r="M49" s="130">
        <v>0.89759999999999995</v>
      </c>
    </row>
    <row r="50" spans="1:13" s="77" customFormat="1" ht="15" customHeight="1">
      <c r="A50" s="47" t="s">
        <v>748</v>
      </c>
      <c r="B50" s="46" t="s">
        <v>881</v>
      </c>
      <c r="C50" s="165" t="s">
        <v>882</v>
      </c>
      <c r="D50" s="130">
        <v>0.9375</v>
      </c>
      <c r="E50" s="130">
        <v>0.9496</v>
      </c>
      <c r="F50" s="130">
        <v>0.95040000000000002</v>
      </c>
      <c r="G50" s="130">
        <v>0.95299999999999996</v>
      </c>
      <c r="H50" s="130">
        <v>0.95030000000000003</v>
      </c>
      <c r="I50" s="130">
        <v>0.94410000000000005</v>
      </c>
      <c r="J50" s="130">
        <v>0.93920000000000003</v>
      </c>
      <c r="K50" s="130">
        <v>0.93620000000000003</v>
      </c>
      <c r="L50" s="130">
        <v>0.93359999999999999</v>
      </c>
      <c r="M50" s="130">
        <v>0.93189999999999995</v>
      </c>
    </row>
    <row r="51" spans="1:13" s="77" customFormat="1" ht="15" customHeight="1">
      <c r="A51" s="47" t="s">
        <v>748</v>
      </c>
      <c r="B51" s="46" t="s">
        <v>883</v>
      </c>
      <c r="C51" s="165" t="s">
        <v>884</v>
      </c>
      <c r="D51" s="130">
        <v>0.24690000000000001</v>
      </c>
      <c r="E51" s="130">
        <v>0.24129999999999999</v>
      </c>
      <c r="F51" s="130">
        <v>0.2828</v>
      </c>
      <c r="G51" s="130">
        <v>0.27529999999999999</v>
      </c>
      <c r="H51" s="130">
        <v>0.2681</v>
      </c>
      <c r="I51" s="130">
        <v>0.30199999999999999</v>
      </c>
      <c r="J51" s="130">
        <v>0.29210000000000003</v>
      </c>
      <c r="K51" s="130">
        <v>0.29210000000000003</v>
      </c>
      <c r="L51" s="130">
        <v>0.29270000000000002</v>
      </c>
      <c r="M51" s="130">
        <v>0.28810000000000002</v>
      </c>
    </row>
    <row r="52" spans="1:13" s="77" customFormat="1" ht="15" customHeight="1">
      <c r="A52" s="47" t="s">
        <v>748</v>
      </c>
      <c r="B52" s="46" t="s">
        <v>885</v>
      </c>
      <c r="C52" s="165" t="s">
        <v>886</v>
      </c>
      <c r="D52" s="130">
        <v>0.33610000000000001</v>
      </c>
      <c r="E52" s="130">
        <v>0.34649999999999997</v>
      </c>
      <c r="F52" s="130">
        <v>0.28199999999999997</v>
      </c>
      <c r="G52" s="130">
        <v>0.29299999999999998</v>
      </c>
      <c r="H52" s="130">
        <v>0.3165</v>
      </c>
      <c r="I52" s="130">
        <v>0.26910000000000001</v>
      </c>
      <c r="J52" s="130">
        <v>0.37419999999999998</v>
      </c>
      <c r="K52" s="130">
        <v>0.38329999999999997</v>
      </c>
      <c r="L52" s="130">
        <v>0.3962</v>
      </c>
      <c r="M52" s="130">
        <v>0.40600000000000003</v>
      </c>
    </row>
    <row r="53" spans="1:13" ht="3.75" customHeight="1" thickBot="1">
      <c r="A53" s="47"/>
      <c r="B53" s="47"/>
      <c r="C53" s="118"/>
      <c r="D53" s="118"/>
      <c r="E53" s="118"/>
      <c r="F53" s="118"/>
      <c r="G53" s="118"/>
      <c r="H53" s="118"/>
      <c r="I53" s="118"/>
      <c r="J53" s="118"/>
      <c r="K53" s="118"/>
      <c r="L53" s="118"/>
      <c r="M53" s="118"/>
    </row>
    <row r="54" spans="1:13" ht="15" customHeight="1" thickTop="1">
      <c r="A54" s="169" t="s">
        <v>817</v>
      </c>
      <c r="B54" s="165" t="s">
        <v>817</v>
      </c>
      <c r="C54" s="758" t="s">
        <v>557</v>
      </c>
      <c r="D54" s="758"/>
      <c r="E54" s="758"/>
      <c r="F54" s="758"/>
      <c r="G54" s="758"/>
      <c r="H54" s="758"/>
      <c r="I54" s="758"/>
      <c r="J54" s="758"/>
      <c r="K54" s="758"/>
      <c r="L54" s="758"/>
      <c r="M54" s="758"/>
    </row>
    <row r="55" spans="1:13" ht="48" customHeight="1">
      <c r="A55" s="47"/>
      <c r="B55" s="47"/>
      <c r="C55" s="753" t="s">
        <v>887</v>
      </c>
      <c r="D55" s="753"/>
      <c r="E55" s="753"/>
      <c r="F55" s="753"/>
      <c r="G55" s="753"/>
      <c r="H55" s="753"/>
      <c r="I55" s="753"/>
      <c r="J55" s="753"/>
      <c r="K55" s="753"/>
      <c r="L55" s="753"/>
      <c r="M55" s="753"/>
    </row>
    <row r="56" spans="1:13" ht="47.25" customHeight="1">
      <c r="A56" s="47"/>
      <c r="B56" s="47"/>
      <c r="C56" s="753" t="s">
        <v>888</v>
      </c>
      <c r="D56" s="753"/>
      <c r="E56" s="753"/>
      <c r="F56" s="753"/>
      <c r="G56" s="753"/>
      <c r="H56" s="753"/>
      <c r="I56" s="753"/>
      <c r="J56" s="753"/>
      <c r="K56" s="753"/>
      <c r="L56" s="753"/>
      <c r="M56" s="753"/>
    </row>
    <row r="57" spans="1:13" ht="15" customHeight="1">
      <c r="A57" s="47"/>
      <c r="B57" s="47"/>
      <c r="C57" s="754" t="s">
        <v>1447</v>
      </c>
      <c r="D57" s="754"/>
      <c r="E57" s="754"/>
      <c r="F57" s="754"/>
      <c r="G57" s="754"/>
      <c r="H57" s="754"/>
      <c r="I57" s="754"/>
      <c r="J57" s="754"/>
      <c r="K57" s="754"/>
      <c r="L57" s="754"/>
      <c r="M57" s="754"/>
    </row>
    <row r="58" spans="1:13" ht="15" customHeight="1">
      <c r="A58" s="47"/>
      <c r="B58" s="47"/>
      <c r="C58" s="754" t="s">
        <v>561</v>
      </c>
      <c r="D58" s="754"/>
      <c r="E58" s="754"/>
      <c r="F58" s="754"/>
      <c r="G58" s="754"/>
      <c r="H58" s="754"/>
      <c r="I58" s="754"/>
      <c r="J58" s="754"/>
      <c r="K58" s="754"/>
      <c r="L58" s="754"/>
      <c r="M58" s="754"/>
    </row>
    <row r="59" spans="1:13" ht="15" customHeight="1">
      <c r="A59" s="47"/>
      <c r="B59" s="47"/>
      <c r="C59" s="47"/>
      <c r="D59" s="47"/>
      <c r="E59" s="47"/>
      <c r="F59" s="47"/>
      <c r="G59" s="47"/>
      <c r="H59" s="47"/>
      <c r="I59" s="47"/>
      <c r="J59" s="47"/>
      <c r="K59" s="47"/>
      <c r="L59" s="47"/>
      <c r="M59" s="47"/>
    </row>
    <row r="60" spans="1:13" ht="15" customHeight="1">
      <c r="A60" s="47"/>
      <c r="B60" s="47"/>
      <c r="C60" s="47"/>
      <c r="D60" s="47"/>
      <c r="E60" s="47"/>
      <c r="F60" s="47"/>
      <c r="G60" s="47"/>
      <c r="H60" s="47"/>
      <c r="I60" s="47"/>
      <c r="J60" s="47"/>
      <c r="K60" s="47"/>
      <c r="L60" s="47"/>
      <c r="M60" s="47"/>
    </row>
  </sheetData>
  <mergeCells count="10">
    <mergeCell ref="C55:M55"/>
    <mergeCell ref="C56:M56"/>
    <mergeCell ref="C57:M57"/>
    <mergeCell ref="C58:M58"/>
    <mergeCell ref="C1:M1"/>
    <mergeCell ref="A2:M2"/>
    <mergeCell ref="C3:M3"/>
    <mergeCell ref="A4:M4"/>
    <mergeCell ref="E6:M6"/>
    <mergeCell ref="C54:M54"/>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6"/>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4" width="11.140625" style="34" bestFit="1" customWidth="1"/>
    <col min="5" max="13" width="7.28515625" style="34" bestFit="1" customWidth="1"/>
    <col min="14" max="16384" width="9.140625" style="34"/>
  </cols>
  <sheetData>
    <row r="1" spans="1:13" ht="15" customHeight="1">
      <c r="A1" s="630"/>
      <c r="B1" s="630"/>
      <c r="C1" s="760"/>
      <c r="D1" s="760"/>
      <c r="E1" s="760"/>
      <c r="F1" s="760"/>
      <c r="G1" s="760"/>
      <c r="H1" s="760"/>
      <c r="I1" s="760"/>
      <c r="J1" s="760"/>
      <c r="K1" s="760"/>
      <c r="L1" s="760"/>
      <c r="M1" s="760"/>
    </row>
    <row r="2" spans="1:13" ht="15" customHeight="1">
      <c r="A2" s="756" t="s">
        <v>444</v>
      </c>
      <c r="B2" s="756"/>
      <c r="C2" s="756"/>
      <c r="D2" s="756"/>
      <c r="E2" s="756"/>
      <c r="F2" s="756"/>
      <c r="G2" s="756"/>
      <c r="H2" s="756"/>
      <c r="I2" s="756"/>
      <c r="J2" s="756"/>
      <c r="K2" s="756"/>
      <c r="L2" s="756"/>
      <c r="M2" s="756"/>
    </row>
    <row r="3" spans="1:13" ht="15" customHeight="1">
      <c r="A3" s="630"/>
      <c r="B3" s="630"/>
      <c r="C3" s="756" t="s">
        <v>818</v>
      </c>
      <c r="D3" s="756"/>
      <c r="E3" s="756"/>
      <c r="F3" s="756"/>
      <c r="G3" s="756"/>
      <c r="H3" s="756"/>
      <c r="I3" s="756"/>
      <c r="J3" s="756"/>
      <c r="K3" s="756"/>
      <c r="L3" s="756"/>
      <c r="M3" s="756"/>
    </row>
    <row r="4" spans="1:13" s="48" customFormat="1" ht="15" customHeight="1">
      <c r="A4" s="757"/>
      <c r="B4" s="756"/>
      <c r="C4" s="756"/>
      <c r="D4" s="756"/>
      <c r="E4" s="756"/>
      <c r="F4" s="756"/>
      <c r="G4" s="756"/>
      <c r="H4" s="756"/>
      <c r="I4" s="756"/>
      <c r="J4" s="756"/>
      <c r="K4" s="756"/>
      <c r="L4" s="756"/>
      <c r="M4" s="756"/>
    </row>
    <row r="5" spans="1:13" s="56" customFormat="1" ht="3" customHeight="1" thickBot="1">
      <c r="A5" s="171"/>
      <c r="B5" s="171"/>
      <c r="C5" s="172"/>
      <c r="D5" s="172"/>
      <c r="E5" s="172"/>
      <c r="F5" s="172"/>
      <c r="G5" s="172"/>
      <c r="H5" s="172"/>
      <c r="I5" s="172"/>
      <c r="J5" s="172"/>
      <c r="K5" s="172"/>
      <c r="L5" s="172"/>
      <c r="M5" s="172"/>
    </row>
    <row r="6" spans="1:13" s="14" customFormat="1" ht="19.5" thickTop="1" thickBot="1">
      <c r="A6" s="571"/>
      <c r="B6" s="572" t="s">
        <v>1251</v>
      </c>
      <c r="C6" s="573"/>
      <c r="D6" s="583" t="s">
        <v>1251</v>
      </c>
      <c r="E6" s="786" t="s">
        <v>444</v>
      </c>
      <c r="F6" s="786"/>
      <c r="G6" s="786"/>
      <c r="H6" s="786"/>
      <c r="I6" s="786"/>
      <c r="J6" s="786"/>
      <c r="K6" s="786"/>
      <c r="L6" s="786"/>
      <c r="M6" s="786"/>
    </row>
    <row r="7" spans="1:13" ht="30" customHeight="1" thickTop="1" thickBot="1">
      <c r="A7" s="47"/>
      <c r="B7" s="173"/>
      <c r="C7" s="404"/>
      <c r="D7" s="392" t="s">
        <v>574</v>
      </c>
      <c r="E7" s="392" t="s">
        <v>575</v>
      </c>
      <c r="F7" s="392" t="s">
        <v>576</v>
      </c>
      <c r="G7" s="392" t="s">
        <v>577</v>
      </c>
      <c r="H7" s="392" t="s">
        <v>578</v>
      </c>
      <c r="I7" s="400" t="s">
        <v>579</v>
      </c>
      <c r="J7" s="400" t="s">
        <v>1268</v>
      </c>
      <c r="K7" s="400" t="s">
        <v>1503</v>
      </c>
      <c r="L7" s="400" t="s">
        <v>1359</v>
      </c>
      <c r="M7" s="400" t="s">
        <v>1504</v>
      </c>
    </row>
    <row r="8" spans="1:13" ht="15" customHeight="1" thickTop="1" thickBot="1">
      <c r="A8" s="47"/>
      <c r="B8" s="47"/>
      <c r="C8" s="25"/>
      <c r="D8" s="166"/>
      <c r="E8" s="166"/>
      <c r="F8" s="166"/>
      <c r="G8" s="166"/>
      <c r="H8" s="166"/>
      <c r="I8" s="166"/>
      <c r="J8" s="166"/>
      <c r="K8" s="166"/>
      <c r="L8" s="166"/>
      <c r="M8" s="166"/>
    </row>
    <row r="9" spans="1:13" s="47" customFormat="1" ht="15" customHeight="1" thickTop="1" thickBot="1">
      <c r="B9" s="164"/>
      <c r="C9" s="405" t="s">
        <v>562</v>
      </c>
      <c r="D9" s="402"/>
      <c r="E9" s="402"/>
      <c r="F9" s="402"/>
      <c r="G9" s="402"/>
      <c r="H9" s="402"/>
      <c r="I9" s="403"/>
      <c r="J9" s="403"/>
      <c r="K9" s="403"/>
      <c r="L9" s="403"/>
      <c r="M9" s="403"/>
    </row>
    <row r="10" spans="1:13" s="47" customFormat="1" ht="15" customHeight="1" thickTop="1">
      <c r="A10" s="47" t="s">
        <v>748</v>
      </c>
      <c r="B10" s="46" t="s">
        <v>890</v>
      </c>
      <c r="C10" s="165" t="s">
        <v>891</v>
      </c>
      <c r="D10" s="130">
        <v>4.9500000000000002E-2</v>
      </c>
      <c r="E10" s="130">
        <v>4.5100000000000001E-2</v>
      </c>
      <c r="F10" s="130">
        <v>3.7600000000000001E-2</v>
      </c>
      <c r="G10" s="130">
        <v>4.3400000000000001E-2</v>
      </c>
      <c r="H10" s="130">
        <v>4.07E-2</v>
      </c>
      <c r="I10" s="130">
        <v>4.53E-2</v>
      </c>
      <c r="J10" s="130">
        <v>4.58E-2</v>
      </c>
      <c r="K10" s="130">
        <v>4.1700000000000001E-2</v>
      </c>
      <c r="L10" s="130">
        <v>4.1099999999999998E-2</v>
      </c>
      <c r="M10" s="130">
        <v>4.02E-2</v>
      </c>
    </row>
    <row r="11" spans="1:13" s="48" customFormat="1" ht="15" customHeight="1">
      <c r="A11" s="47" t="s">
        <v>748</v>
      </c>
      <c r="B11" s="46" t="s">
        <v>892</v>
      </c>
      <c r="C11" s="165" t="s">
        <v>1413</v>
      </c>
      <c r="D11" s="130">
        <v>5.5800000000000002E-2</v>
      </c>
      <c r="E11" s="130">
        <v>5.2400000000000002E-2</v>
      </c>
      <c r="F11" s="130">
        <v>3.9699999999999999E-2</v>
      </c>
      <c r="G11" s="130">
        <v>4.5100000000000001E-2</v>
      </c>
      <c r="H11" s="130">
        <v>4.2099999999999999E-2</v>
      </c>
      <c r="I11" s="130">
        <v>4.6199999999999998E-2</v>
      </c>
      <c r="J11" s="130">
        <v>4.65E-2</v>
      </c>
      <c r="K11" s="130">
        <v>4.19E-2</v>
      </c>
      <c r="L11" s="130">
        <v>4.1500000000000002E-2</v>
      </c>
      <c r="M11" s="130">
        <v>3.95E-2</v>
      </c>
    </row>
    <row r="12" spans="1:13" s="48" customFormat="1" ht="15" customHeight="1">
      <c r="A12" s="47" t="s">
        <v>748</v>
      </c>
      <c r="B12" s="46" t="s">
        <v>893</v>
      </c>
      <c r="C12" s="165" t="s">
        <v>1414</v>
      </c>
      <c r="D12" s="130">
        <v>5.0999999999999997E-2</v>
      </c>
      <c r="E12" s="130">
        <v>5.0500000000000003E-2</v>
      </c>
      <c r="F12" s="130">
        <v>3.7999999999999999E-2</v>
      </c>
      <c r="G12" s="130">
        <v>4.2700000000000002E-2</v>
      </c>
      <c r="H12" s="130">
        <v>3.9100000000000003E-2</v>
      </c>
      <c r="I12" s="130">
        <v>4.24E-2</v>
      </c>
      <c r="J12" s="130">
        <v>4.4299999999999999E-2</v>
      </c>
      <c r="K12" s="130">
        <v>4.2099999999999999E-2</v>
      </c>
      <c r="L12" s="130">
        <v>4.1300000000000003E-2</v>
      </c>
      <c r="M12" s="130">
        <v>3.8600000000000002E-2</v>
      </c>
    </row>
    <row r="13" spans="1:13" s="48" customFormat="1" ht="15" customHeight="1">
      <c r="A13" s="47" t="s">
        <v>748</v>
      </c>
      <c r="B13" s="46" t="s">
        <v>894</v>
      </c>
      <c r="C13" s="165" t="s">
        <v>1415</v>
      </c>
      <c r="D13" s="130">
        <v>9.9000000000000008E-3</v>
      </c>
      <c r="E13" s="130">
        <v>9.4000000000000004E-3</v>
      </c>
      <c r="F13" s="130">
        <v>6.8999999999999999E-3</v>
      </c>
      <c r="G13" s="130">
        <v>7.1999999999999998E-3</v>
      </c>
      <c r="H13" s="130">
        <v>7.7999999999999996E-3</v>
      </c>
      <c r="I13" s="130">
        <v>8.8999999999999999E-3</v>
      </c>
      <c r="J13" s="130">
        <v>1.3599999999999999E-2</v>
      </c>
      <c r="K13" s="130">
        <v>8.3999999999999995E-3</v>
      </c>
      <c r="L13" s="130">
        <v>8.9999999999999993E-3</v>
      </c>
      <c r="M13" s="130">
        <v>6.1999999999999998E-3</v>
      </c>
    </row>
    <row r="14" spans="1:13" s="48" customFormat="1" ht="15" customHeight="1">
      <c r="A14" s="47" t="s">
        <v>748</v>
      </c>
      <c r="B14" s="46" t="s">
        <v>895</v>
      </c>
      <c r="C14" s="165" t="s">
        <v>1416</v>
      </c>
      <c r="D14" s="130">
        <v>1.0200000000000001E-2</v>
      </c>
      <c r="E14" s="130">
        <v>9.7999999999999997E-3</v>
      </c>
      <c r="F14" s="130">
        <v>7.6E-3</v>
      </c>
      <c r="G14" s="130">
        <v>7.7999999999999996E-3</v>
      </c>
      <c r="H14" s="130">
        <v>7.7000000000000002E-3</v>
      </c>
      <c r="I14" s="130">
        <v>8.8000000000000005E-3</v>
      </c>
      <c r="J14" s="130">
        <v>1.3599999999999999E-2</v>
      </c>
      <c r="K14" s="130">
        <v>8.3999999999999995E-3</v>
      </c>
      <c r="L14" s="130">
        <v>9.1000000000000004E-3</v>
      </c>
      <c r="M14" s="130">
        <v>6.3E-3</v>
      </c>
    </row>
    <row r="15" spans="1:13" s="48" customFormat="1" ht="15" customHeight="1">
      <c r="A15" s="47" t="s">
        <v>748</v>
      </c>
      <c r="B15" s="46" t="s">
        <v>896</v>
      </c>
      <c r="C15" s="165" t="s">
        <v>1417</v>
      </c>
      <c r="D15" s="130">
        <v>9.7999999999999997E-3</v>
      </c>
      <c r="E15" s="130">
        <v>9.4999999999999998E-3</v>
      </c>
      <c r="F15" s="130">
        <v>7.1999999999999998E-3</v>
      </c>
      <c r="G15" s="130">
        <v>7.7999999999999996E-3</v>
      </c>
      <c r="H15" s="130">
        <v>7.4000000000000003E-3</v>
      </c>
      <c r="I15" s="130">
        <v>8.3000000000000001E-3</v>
      </c>
      <c r="J15" s="130">
        <v>1.2E-2</v>
      </c>
      <c r="K15" s="130">
        <v>8.3999999999999995E-3</v>
      </c>
      <c r="L15" s="130">
        <v>7.0000000000000001E-3</v>
      </c>
      <c r="M15" s="130">
        <v>6.1000000000000004E-3</v>
      </c>
    </row>
    <row r="16" spans="1:13" s="48" customFormat="1" ht="15" customHeight="1" thickBot="1">
      <c r="A16" s="47" t="s">
        <v>748</v>
      </c>
      <c r="B16" s="46" t="s">
        <v>897</v>
      </c>
      <c r="C16" s="165" t="s">
        <v>1418</v>
      </c>
      <c r="D16" s="130">
        <v>4.8899999999999999E-2</v>
      </c>
      <c r="E16" s="130">
        <v>4.5499999999999999E-2</v>
      </c>
      <c r="F16" s="130">
        <v>3.2399999999999998E-2</v>
      </c>
      <c r="G16" s="130">
        <v>3.32E-2</v>
      </c>
      <c r="H16" s="130">
        <v>3.1899999999999998E-2</v>
      </c>
      <c r="I16" s="130">
        <v>3.5499999999999997E-2</v>
      </c>
      <c r="J16" s="130">
        <v>4.87E-2</v>
      </c>
      <c r="K16" s="130">
        <v>3.32E-2</v>
      </c>
      <c r="L16" s="130">
        <v>2.75E-2</v>
      </c>
      <c r="M16" s="130">
        <v>2.3900000000000001E-2</v>
      </c>
    </row>
    <row r="17" spans="1:13" s="37" customFormat="1" ht="15" customHeight="1" thickTop="1" thickBot="1">
      <c r="A17" s="47"/>
      <c r="B17" s="164"/>
      <c r="C17" s="405" t="s">
        <v>563</v>
      </c>
      <c r="D17" s="402"/>
      <c r="E17" s="402"/>
      <c r="F17" s="402"/>
      <c r="G17" s="402"/>
      <c r="H17" s="402"/>
      <c r="I17" s="403"/>
      <c r="J17" s="403"/>
      <c r="K17" s="403"/>
      <c r="L17" s="403"/>
      <c r="M17" s="403"/>
    </row>
    <row r="18" spans="1:13" s="47" customFormat="1" ht="15" customHeight="1" thickTop="1">
      <c r="A18" s="47" t="s">
        <v>748</v>
      </c>
      <c r="B18" s="46" t="s">
        <v>898</v>
      </c>
      <c r="C18" s="165" t="s">
        <v>899</v>
      </c>
      <c r="D18" s="130">
        <v>6.3600000000000004E-2</v>
      </c>
      <c r="E18" s="130">
        <v>6.2199999999999998E-2</v>
      </c>
      <c r="F18" s="130">
        <v>5.3699999999999998E-2</v>
      </c>
      <c r="G18" s="130">
        <v>6.3799999999999996E-2</v>
      </c>
      <c r="H18" s="130">
        <v>5.6300000000000003E-2</v>
      </c>
      <c r="I18" s="130">
        <v>6.2300000000000001E-2</v>
      </c>
      <c r="J18" s="130">
        <v>6.1499999999999999E-2</v>
      </c>
      <c r="K18" s="130">
        <v>5.7599999999999998E-2</v>
      </c>
      <c r="L18" s="130">
        <v>5.7299999999999997E-2</v>
      </c>
      <c r="M18" s="130">
        <v>5.74E-2</v>
      </c>
    </row>
    <row r="19" spans="1:13" s="48" customFormat="1" ht="15" customHeight="1">
      <c r="A19" s="47" t="s">
        <v>748</v>
      </c>
      <c r="B19" s="46" t="s">
        <v>900</v>
      </c>
      <c r="C19" s="165" t="s">
        <v>901</v>
      </c>
      <c r="D19" s="130">
        <v>-1.4200000000000001E-2</v>
      </c>
      <c r="E19" s="130">
        <v>-1.7100000000000001E-2</v>
      </c>
      <c r="F19" s="130">
        <v>-1.61E-2</v>
      </c>
      <c r="G19" s="130">
        <v>-2.0400000000000001E-2</v>
      </c>
      <c r="H19" s="130">
        <v>-1.5599999999999999E-2</v>
      </c>
      <c r="I19" s="130">
        <v>-1.7000000000000001E-2</v>
      </c>
      <c r="J19" s="130">
        <v>-1.5699999999999999E-2</v>
      </c>
      <c r="K19" s="130">
        <v>-1.5900000000000001E-2</v>
      </c>
      <c r="L19" s="130">
        <v>-1.6199999999999999E-2</v>
      </c>
      <c r="M19" s="130">
        <v>-1.72E-2</v>
      </c>
    </row>
    <row r="20" spans="1:13" s="48" customFormat="1" ht="15" customHeight="1">
      <c r="A20" s="47" t="s">
        <v>748</v>
      </c>
      <c r="B20" s="46" t="s">
        <v>902</v>
      </c>
      <c r="C20" s="165" t="s">
        <v>903</v>
      </c>
      <c r="D20" s="130">
        <v>1.8800000000000001E-2</v>
      </c>
      <c r="E20" s="130">
        <v>2.29E-2</v>
      </c>
      <c r="F20" s="130">
        <v>2.18E-2</v>
      </c>
      <c r="G20" s="130">
        <v>2.7900000000000001E-2</v>
      </c>
      <c r="H20" s="130">
        <v>2.1399999999999999E-2</v>
      </c>
      <c r="I20" s="130">
        <v>2.35E-2</v>
      </c>
      <c r="J20" s="130">
        <v>2.2100000000000002E-2</v>
      </c>
      <c r="K20" s="130">
        <v>2.2800000000000001E-2</v>
      </c>
      <c r="L20" s="130">
        <v>2.3199999999999998E-2</v>
      </c>
      <c r="M20" s="130">
        <v>2.4799999999999999E-2</v>
      </c>
    </row>
    <row r="21" spans="1:13" s="48" customFormat="1" ht="15" customHeight="1">
      <c r="A21" s="47" t="s">
        <v>748</v>
      </c>
      <c r="B21" s="46" t="s">
        <v>904</v>
      </c>
      <c r="C21" s="165" t="s">
        <v>905</v>
      </c>
      <c r="D21" s="130">
        <v>5.0000000000000001E-4</v>
      </c>
      <c r="E21" s="130">
        <v>2.9999999999999997E-4</v>
      </c>
      <c r="F21" s="130">
        <v>2.0000000000000001E-4</v>
      </c>
      <c r="G21" s="130">
        <v>2.0000000000000001E-4</v>
      </c>
      <c r="H21" s="130">
        <v>1E-4</v>
      </c>
      <c r="I21" s="130">
        <v>0</v>
      </c>
      <c r="J21" s="130">
        <v>0</v>
      </c>
      <c r="K21" s="130">
        <v>0</v>
      </c>
      <c r="L21" s="130">
        <v>0</v>
      </c>
      <c r="M21" s="130">
        <v>0</v>
      </c>
    </row>
    <row r="22" spans="1:13" s="48" customFormat="1" ht="15" customHeight="1">
      <c r="A22" s="47" t="s">
        <v>748</v>
      </c>
      <c r="B22" s="46" t="s">
        <v>906</v>
      </c>
      <c r="C22" s="165" t="s">
        <v>1419</v>
      </c>
      <c r="D22" s="130">
        <v>-4.7000000000000002E-3</v>
      </c>
      <c r="E22" s="130">
        <v>-1.9E-3</v>
      </c>
      <c r="F22" s="130">
        <v>-1.6999999999999999E-3</v>
      </c>
      <c r="G22" s="130">
        <v>-2.3E-3</v>
      </c>
      <c r="H22" s="130">
        <v>-3.0999999999999999E-3</v>
      </c>
      <c r="I22" s="130">
        <v>-3.8E-3</v>
      </c>
      <c r="J22" s="130">
        <v>-2.2000000000000001E-3</v>
      </c>
      <c r="K22" s="130">
        <v>2.0000000000000001E-4</v>
      </c>
      <c r="L22" s="130">
        <v>-2.0000000000000001E-4</v>
      </c>
      <c r="M22" s="130">
        <v>-8.0000000000000004E-4</v>
      </c>
    </row>
    <row r="23" spans="1:13" s="48" customFormat="1" ht="15" customHeight="1">
      <c r="A23" s="47" t="s">
        <v>748</v>
      </c>
      <c r="B23" s="46" t="s">
        <v>907</v>
      </c>
      <c r="C23" s="165" t="s">
        <v>1420</v>
      </c>
      <c r="D23" s="130">
        <v>6.3E-3</v>
      </c>
      <c r="E23" s="130">
        <v>7.3000000000000001E-3</v>
      </c>
      <c r="F23" s="130">
        <v>2.0999999999999999E-3</v>
      </c>
      <c r="G23" s="130">
        <v>1.6000000000000001E-3</v>
      </c>
      <c r="H23" s="130">
        <v>1.4E-3</v>
      </c>
      <c r="I23" s="130">
        <v>8.9999999999999998E-4</v>
      </c>
      <c r="J23" s="130">
        <v>6.9999999999999999E-4</v>
      </c>
      <c r="K23" s="130">
        <v>2.0000000000000001E-4</v>
      </c>
      <c r="L23" s="130">
        <v>5.0000000000000001E-4</v>
      </c>
      <c r="M23" s="130">
        <v>-6.9999999999999999E-4</v>
      </c>
    </row>
    <row r="24" spans="1:13" s="48" customFormat="1" ht="15" customHeight="1">
      <c r="A24" s="47" t="s">
        <v>748</v>
      </c>
      <c r="B24" s="46" t="s">
        <v>908</v>
      </c>
      <c r="C24" s="165" t="s">
        <v>1421</v>
      </c>
      <c r="D24" s="130">
        <v>-4.1099999999999998E-2</v>
      </c>
      <c r="E24" s="130">
        <v>-4.1000000000000002E-2</v>
      </c>
      <c r="F24" s="130">
        <v>-3.1099999999999999E-2</v>
      </c>
      <c r="G24" s="130">
        <v>-3.5499999999999997E-2</v>
      </c>
      <c r="H24" s="130">
        <v>-3.1300000000000001E-2</v>
      </c>
      <c r="I24" s="130">
        <v>-3.3500000000000002E-2</v>
      </c>
      <c r="J24" s="130">
        <v>-3.0700000000000002E-2</v>
      </c>
      <c r="K24" s="130">
        <v>-3.3700000000000001E-2</v>
      </c>
      <c r="L24" s="130">
        <v>-3.2300000000000002E-2</v>
      </c>
      <c r="M24" s="130">
        <v>-3.2399999999999998E-2</v>
      </c>
    </row>
    <row r="25" spans="1:13" s="48" customFormat="1" ht="15" customHeight="1">
      <c r="A25" s="47" t="s">
        <v>748</v>
      </c>
      <c r="B25" s="46" t="s">
        <v>909</v>
      </c>
      <c r="C25" s="165" t="s">
        <v>1422</v>
      </c>
      <c r="D25" s="130">
        <v>-2.0000000000000001E-4</v>
      </c>
      <c r="E25" s="130">
        <v>1E-4</v>
      </c>
      <c r="F25" s="130">
        <v>4.0000000000000002E-4</v>
      </c>
      <c r="G25" s="130">
        <v>4.0000000000000002E-4</v>
      </c>
      <c r="H25" s="130">
        <v>-1E-4</v>
      </c>
      <c r="I25" s="130">
        <v>-1E-4</v>
      </c>
      <c r="J25" s="130">
        <v>0</v>
      </c>
      <c r="K25" s="130">
        <v>0</v>
      </c>
      <c r="L25" s="130">
        <v>0</v>
      </c>
      <c r="M25" s="130">
        <v>1E-4</v>
      </c>
    </row>
    <row r="26" spans="1:13" s="48" customFormat="1" ht="15" customHeight="1" thickBot="1">
      <c r="A26" s="47" t="s">
        <v>748</v>
      </c>
      <c r="B26" s="46" t="s">
        <v>910</v>
      </c>
      <c r="C26" s="165" t="s">
        <v>1423</v>
      </c>
      <c r="D26" s="130">
        <v>0.1452</v>
      </c>
      <c r="E26" s="130">
        <v>0.14360000000000001</v>
      </c>
      <c r="F26" s="130">
        <v>9.3899999999999997E-2</v>
      </c>
      <c r="G26" s="130">
        <v>0.1125</v>
      </c>
      <c r="H26" s="130">
        <v>0.10050000000000001</v>
      </c>
      <c r="I26" s="130">
        <v>0.11700000000000001</v>
      </c>
      <c r="J26" s="130">
        <v>0.1142</v>
      </c>
      <c r="K26" s="130">
        <v>0.11459999999999999</v>
      </c>
      <c r="L26" s="130">
        <v>0.1096</v>
      </c>
      <c r="M26" s="130">
        <v>0.10199999999999999</v>
      </c>
    </row>
    <row r="27" spans="1:13" s="37" customFormat="1" ht="15" customHeight="1" thickTop="1" thickBot="1">
      <c r="A27" s="47"/>
      <c r="B27" s="174"/>
      <c r="C27" s="405" t="s">
        <v>564</v>
      </c>
      <c r="D27" s="402"/>
      <c r="E27" s="402"/>
      <c r="F27" s="402"/>
      <c r="G27" s="402"/>
      <c r="H27" s="402"/>
      <c r="I27" s="403"/>
      <c r="J27" s="403"/>
      <c r="K27" s="403"/>
      <c r="L27" s="403"/>
      <c r="M27" s="403"/>
    </row>
    <row r="28" spans="1:13" s="47" customFormat="1" ht="15" customHeight="1" thickTop="1">
      <c r="A28" s="47" t="s">
        <v>748</v>
      </c>
      <c r="B28" s="46" t="s">
        <v>911</v>
      </c>
      <c r="C28" s="165" t="s">
        <v>1424</v>
      </c>
      <c r="D28" s="130">
        <v>7.3800000000000004E-2</v>
      </c>
      <c r="E28" s="130">
        <v>7.5499999999999998E-2</v>
      </c>
      <c r="F28" s="130">
        <v>6.4699999999999994E-2</v>
      </c>
      <c r="G28" s="130">
        <v>7.6200000000000004E-2</v>
      </c>
      <c r="H28" s="130">
        <v>6.9800000000000001E-2</v>
      </c>
      <c r="I28" s="130">
        <v>7.5499999999999998E-2</v>
      </c>
      <c r="J28" s="130">
        <v>7.6799999999999993E-2</v>
      </c>
      <c r="K28" s="130">
        <v>6.9599999999999995E-2</v>
      </c>
      <c r="L28" s="130">
        <v>7.0999999999999994E-2</v>
      </c>
      <c r="M28" s="130">
        <v>7.1099999999999997E-2</v>
      </c>
    </row>
    <row r="29" spans="1:13" s="48" customFormat="1" ht="15" customHeight="1">
      <c r="A29" s="47" t="s">
        <v>748</v>
      </c>
      <c r="B29" s="46" t="s">
        <v>912</v>
      </c>
      <c r="C29" s="165" t="s">
        <v>1425</v>
      </c>
      <c r="D29" s="130">
        <v>1.0004</v>
      </c>
      <c r="E29" s="130">
        <v>0.24460000000000001</v>
      </c>
      <c r="F29" s="130">
        <v>0.18559999999999999</v>
      </c>
      <c r="G29" s="130">
        <v>0.214</v>
      </c>
      <c r="H29" s="130">
        <v>6.1199999999999997E-2</v>
      </c>
      <c r="I29" s="130">
        <v>8.8900000000000007E-2</v>
      </c>
      <c r="J29" s="130">
        <v>4.8899999999999999E-2</v>
      </c>
      <c r="K29" s="130">
        <v>0.10730000000000001</v>
      </c>
      <c r="L29" s="130">
        <v>8.6099999999999996E-2</v>
      </c>
      <c r="M29" s="130">
        <v>8.4000000000000005E-2</v>
      </c>
    </row>
    <row r="30" spans="1:13" s="48" customFormat="1" ht="15" customHeight="1">
      <c r="A30" s="47" t="s">
        <v>748</v>
      </c>
      <c r="B30" s="46" t="s">
        <v>913</v>
      </c>
      <c r="C30" s="165" t="s">
        <v>1426</v>
      </c>
      <c r="D30" s="130">
        <v>0.15629999999999999</v>
      </c>
      <c r="E30" s="130">
        <v>0.14369999999999999</v>
      </c>
      <c r="F30" s="130">
        <v>0.1454</v>
      </c>
      <c r="G30" s="130">
        <v>0.15659999999999999</v>
      </c>
      <c r="H30" s="130">
        <v>8.7999999999999995E-2</v>
      </c>
      <c r="I30" s="130">
        <v>9.4700000000000006E-2</v>
      </c>
      <c r="J30" s="130">
        <v>3.9800000000000002E-2</v>
      </c>
      <c r="K30" s="130">
        <v>5.0700000000000002E-2</v>
      </c>
      <c r="L30" s="130">
        <v>5.7200000000000001E-2</v>
      </c>
      <c r="M30" s="130">
        <v>0.14319999999999999</v>
      </c>
    </row>
    <row r="31" spans="1:13" s="48" customFormat="1" ht="15" customHeight="1">
      <c r="A31" s="47" t="s">
        <v>748</v>
      </c>
      <c r="B31" s="46" t="s">
        <v>914</v>
      </c>
      <c r="C31" s="165" t="s">
        <v>1427</v>
      </c>
      <c r="D31" s="130">
        <v>5.6399999999999999E-2</v>
      </c>
      <c r="E31" s="130">
        <v>4.0800000000000003E-2</v>
      </c>
      <c r="F31" s="130">
        <v>7.7700000000000005E-2</v>
      </c>
      <c r="G31" s="130">
        <v>0.58350000000000002</v>
      </c>
      <c r="H31" s="130">
        <v>5.4999999999999997E-3</v>
      </c>
      <c r="I31" s="130">
        <v>0.01</v>
      </c>
      <c r="J31" s="130">
        <v>1.2699999999999999E-2</v>
      </c>
      <c r="K31" s="130">
        <v>0.02</v>
      </c>
      <c r="L31" s="130">
        <v>0.1515</v>
      </c>
      <c r="M31" s="130">
        <v>0.17910000000000001</v>
      </c>
    </row>
    <row r="32" spans="1:13" s="48" customFormat="1" ht="15" customHeight="1">
      <c r="A32" s="47" t="s">
        <v>748</v>
      </c>
      <c r="B32" s="46" t="s">
        <v>915</v>
      </c>
      <c r="C32" s="165" t="s">
        <v>1428</v>
      </c>
      <c r="D32" s="130">
        <v>6.7000000000000002E-3</v>
      </c>
      <c r="E32" s="130">
        <v>2.2000000000000001E-3</v>
      </c>
      <c r="F32" s="130">
        <v>4.4000000000000003E-3</v>
      </c>
      <c r="G32" s="130">
        <v>5.1000000000000004E-3</v>
      </c>
      <c r="H32" s="130">
        <v>2.3800000000000002E-2</v>
      </c>
      <c r="I32" s="130">
        <v>1.1299999999999999E-2</v>
      </c>
      <c r="J32" s="130">
        <v>2.2800000000000001E-2</v>
      </c>
      <c r="K32" s="130">
        <v>0.15509999999999999</v>
      </c>
      <c r="L32" s="130">
        <v>0.37709999999999999</v>
      </c>
      <c r="M32" s="130">
        <v>2.3999999999999998E-3</v>
      </c>
    </row>
    <row r="33" spans="1:13" s="48" customFormat="1" ht="15" customHeight="1">
      <c r="A33" s="47" t="s">
        <v>748</v>
      </c>
      <c r="B33" s="46" t="s">
        <v>916</v>
      </c>
      <c r="C33" s="165" t="s">
        <v>1429</v>
      </c>
      <c r="D33" s="130">
        <v>1.9099999999999999E-2</v>
      </c>
      <c r="E33" s="130">
        <v>1.1299999999999999E-2</v>
      </c>
      <c r="F33" s="130">
        <v>1.3899999999999999E-2</v>
      </c>
      <c r="G33" s="130">
        <v>2.81E-2</v>
      </c>
      <c r="H33" s="130">
        <v>4.4999999999999997E-3</v>
      </c>
      <c r="I33" s="130">
        <v>3.2000000000000002E-3</v>
      </c>
      <c r="J33" s="130">
        <v>2.8999999999999998E-3</v>
      </c>
      <c r="K33" s="130">
        <v>2.3999999999999998E-3</v>
      </c>
      <c r="L33" s="130">
        <v>2.0999999999999999E-3</v>
      </c>
      <c r="M33" s="130">
        <v>3.3E-3</v>
      </c>
    </row>
    <row r="34" spans="1:13" s="48" customFormat="1" ht="15" customHeight="1">
      <c r="A34" s="47" t="s">
        <v>748</v>
      </c>
      <c r="B34" s="46" t="s">
        <v>917</v>
      </c>
      <c r="C34" s="165" t="s">
        <v>1430</v>
      </c>
      <c r="D34" s="130">
        <v>8.8999999999999999E-3</v>
      </c>
      <c r="E34" s="130">
        <v>4.7000000000000002E-3</v>
      </c>
      <c r="F34" s="130">
        <v>7.1000000000000004E-3</v>
      </c>
      <c r="G34" s="130">
        <v>0.01</v>
      </c>
      <c r="H34" s="130">
        <v>1.4500000000000001E-2</v>
      </c>
      <c r="I34" s="130">
        <v>6.3E-3</v>
      </c>
      <c r="J34" s="130">
        <v>1.0699999999999999E-2</v>
      </c>
      <c r="K34" s="130">
        <v>2.4299999999999999E-2</v>
      </c>
      <c r="L34" s="130">
        <v>5.4300000000000001E-2</v>
      </c>
      <c r="M34" s="130">
        <v>3.3E-3</v>
      </c>
    </row>
    <row r="35" spans="1:13" s="48" customFormat="1" ht="15" customHeight="1">
      <c r="A35" s="47" t="s">
        <v>748</v>
      </c>
      <c r="B35" s="46" t="s">
        <v>918</v>
      </c>
      <c r="C35" s="165" t="s">
        <v>1431</v>
      </c>
      <c r="D35" s="130">
        <v>0</v>
      </c>
      <c r="E35" s="130">
        <v>0</v>
      </c>
      <c r="F35" s="130">
        <v>0</v>
      </c>
      <c r="G35" s="130">
        <v>0</v>
      </c>
      <c r="H35" s="130">
        <v>0</v>
      </c>
      <c r="I35" s="130">
        <v>0</v>
      </c>
      <c r="J35" s="130">
        <v>0</v>
      </c>
      <c r="K35" s="130">
        <v>0</v>
      </c>
      <c r="L35" s="130">
        <v>0</v>
      </c>
      <c r="M35" s="130">
        <v>0</v>
      </c>
    </row>
    <row r="36" spans="1:13" s="48" customFormat="1" ht="15" customHeight="1">
      <c r="A36" s="47" t="s">
        <v>748</v>
      </c>
      <c r="B36" s="46" t="s">
        <v>919</v>
      </c>
      <c r="C36" s="165" t="s">
        <v>1432</v>
      </c>
      <c r="D36" s="130">
        <v>1.2999999999999999E-2</v>
      </c>
      <c r="E36" s="130">
        <v>1.6400000000000001E-2</v>
      </c>
      <c r="F36" s="130">
        <v>1.61E-2</v>
      </c>
      <c r="G36" s="130">
        <v>1.8200000000000001E-2</v>
      </c>
      <c r="H36" s="130">
        <v>1.89E-2</v>
      </c>
      <c r="I36" s="130">
        <v>2.0500000000000001E-2</v>
      </c>
      <c r="J36" s="130">
        <v>1.9599999999999999E-2</v>
      </c>
      <c r="K36" s="130">
        <v>1.9699999999999999E-2</v>
      </c>
      <c r="L36" s="130">
        <v>1.9800000000000002E-2</v>
      </c>
      <c r="M36" s="130">
        <v>2.1100000000000001E-2</v>
      </c>
    </row>
    <row r="37" spans="1:13" s="48" customFormat="1" ht="15" customHeight="1">
      <c r="A37" s="47" t="s">
        <v>748</v>
      </c>
      <c r="B37" s="46" t="s">
        <v>920</v>
      </c>
      <c r="C37" s="165" t="s">
        <v>1433</v>
      </c>
      <c r="D37" s="130">
        <v>2.5999999999999999E-2</v>
      </c>
      <c r="E37" s="130">
        <v>2.98E-2</v>
      </c>
      <c r="F37" s="130">
        <v>2.2800000000000001E-2</v>
      </c>
      <c r="G37" s="130">
        <v>3.2899999999999999E-2</v>
      </c>
      <c r="H37" s="130">
        <v>2.7400000000000001E-2</v>
      </c>
      <c r="I37" s="130">
        <v>3.3599999999999998E-2</v>
      </c>
      <c r="J37" s="130">
        <v>3.2300000000000002E-2</v>
      </c>
      <c r="K37" s="130">
        <v>3.5099999999999999E-2</v>
      </c>
      <c r="L37" s="130">
        <v>3.5900000000000001E-2</v>
      </c>
      <c r="M37" s="130">
        <v>3.9199999999999999E-2</v>
      </c>
    </row>
    <row r="38" spans="1:13" s="48" customFormat="1" ht="15" customHeight="1">
      <c r="A38" s="47"/>
      <c r="B38" s="46"/>
      <c r="C38" s="165" t="s">
        <v>1434</v>
      </c>
      <c r="D38" s="130">
        <v>0</v>
      </c>
      <c r="E38" s="130">
        <v>0</v>
      </c>
      <c r="F38" s="130">
        <v>0</v>
      </c>
      <c r="G38" s="130">
        <v>0</v>
      </c>
      <c r="H38" s="130">
        <v>0</v>
      </c>
      <c r="I38" s="130">
        <v>3.5999999999999999E-3</v>
      </c>
      <c r="J38" s="130">
        <v>7.0000000000000001E-3</v>
      </c>
      <c r="K38" s="130">
        <v>4.4000000000000003E-3</v>
      </c>
      <c r="L38" s="130">
        <v>3.3E-3</v>
      </c>
      <c r="M38" s="130">
        <v>5.4000000000000003E-3</v>
      </c>
    </row>
    <row r="39" spans="1:13" s="48" customFormat="1" ht="15" customHeight="1" thickBot="1">
      <c r="A39" s="47" t="s">
        <v>748</v>
      </c>
      <c r="B39" s="46" t="s">
        <v>921</v>
      </c>
      <c r="C39" s="165" t="s">
        <v>1435</v>
      </c>
      <c r="D39" s="130">
        <v>0</v>
      </c>
      <c r="E39" s="130">
        <v>0</v>
      </c>
      <c r="F39" s="130">
        <v>0</v>
      </c>
      <c r="G39" s="130">
        <v>1.2999999999999999E-3</v>
      </c>
      <c r="H39" s="130">
        <v>1E-4</v>
      </c>
      <c r="I39" s="130">
        <v>1.1000000000000001E-3</v>
      </c>
      <c r="J39" s="130">
        <v>4.8999999999999998E-3</v>
      </c>
      <c r="K39" s="130">
        <v>5.7000000000000002E-3</v>
      </c>
      <c r="L39" s="130">
        <v>6.3E-3</v>
      </c>
      <c r="M39" s="130">
        <v>7.6E-3</v>
      </c>
    </row>
    <row r="40" spans="1:13" s="37" customFormat="1" ht="15" customHeight="1" thickTop="1" thickBot="1">
      <c r="A40" s="47"/>
      <c r="B40" s="51"/>
      <c r="C40" s="405" t="s">
        <v>565</v>
      </c>
      <c r="D40" s="402"/>
      <c r="E40" s="402"/>
      <c r="F40" s="402"/>
      <c r="G40" s="402"/>
      <c r="H40" s="402"/>
      <c r="I40" s="403"/>
      <c r="J40" s="403"/>
      <c r="K40" s="403"/>
      <c r="L40" s="403"/>
      <c r="M40" s="403"/>
    </row>
    <row r="41" spans="1:13" s="37" customFormat="1" ht="15" customHeight="1" thickTop="1" thickBot="1">
      <c r="A41" s="47"/>
      <c r="B41" s="174"/>
      <c r="C41" s="405" t="s">
        <v>566</v>
      </c>
      <c r="D41" s="402"/>
      <c r="E41" s="402"/>
      <c r="F41" s="402"/>
      <c r="G41" s="402"/>
      <c r="H41" s="402"/>
      <c r="I41" s="403"/>
      <c r="J41" s="403"/>
      <c r="K41" s="403"/>
      <c r="L41" s="403"/>
      <c r="M41" s="403"/>
    </row>
    <row r="42" spans="1:13" s="47" customFormat="1" ht="15" customHeight="1" thickTop="1">
      <c r="A42" s="47" t="s">
        <v>748</v>
      </c>
      <c r="B42" s="46" t="s">
        <v>922</v>
      </c>
      <c r="C42" s="165" t="s">
        <v>923</v>
      </c>
      <c r="D42" s="130">
        <v>4.1099999999999998E-2</v>
      </c>
      <c r="E42" s="130">
        <v>4.1000000000000002E-2</v>
      </c>
      <c r="F42" s="130">
        <v>3.1099999999999999E-2</v>
      </c>
      <c r="G42" s="130">
        <v>3.5499999999999997E-2</v>
      </c>
      <c r="H42" s="130">
        <v>3.1300000000000001E-2</v>
      </c>
      <c r="I42" s="130">
        <v>3.3500000000000002E-2</v>
      </c>
      <c r="J42" s="130">
        <v>3.0700000000000002E-2</v>
      </c>
      <c r="K42" s="130">
        <v>3.3700000000000001E-2</v>
      </c>
      <c r="L42" s="130">
        <v>3.2300000000000002E-2</v>
      </c>
      <c r="M42" s="130">
        <v>3.2399999999999998E-2</v>
      </c>
    </row>
    <row r="43" spans="1:13" s="48" customFormat="1" ht="15" customHeight="1">
      <c r="A43" s="47" t="s">
        <v>748</v>
      </c>
      <c r="B43" s="46" t="s">
        <v>924</v>
      </c>
      <c r="C43" s="165" t="s">
        <v>925</v>
      </c>
      <c r="D43" s="130">
        <v>4.4499999999999998E-2</v>
      </c>
      <c r="E43" s="130">
        <v>4.4299999999999999E-2</v>
      </c>
      <c r="F43" s="130">
        <v>3.3500000000000002E-2</v>
      </c>
      <c r="G43" s="130">
        <v>3.8100000000000002E-2</v>
      </c>
      <c r="H43" s="130">
        <v>3.3700000000000001E-2</v>
      </c>
      <c r="I43" s="130">
        <v>3.5999999999999997E-2</v>
      </c>
      <c r="J43" s="130">
        <v>3.3399999999999999E-2</v>
      </c>
      <c r="K43" s="130">
        <v>3.73E-2</v>
      </c>
      <c r="L43" s="130">
        <v>3.5900000000000001E-2</v>
      </c>
      <c r="M43" s="130">
        <v>3.61E-2</v>
      </c>
    </row>
    <row r="44" spans="1:13" s="48" customFormat="1" ht="15" customHeight="1">
      <c r="A44" s="47" t="s">
        <v>748</v>
      </c>
      <c r="B44" s="46" t="s">
        <v>926</v>
      </c>
      <c r="C44" s="165" t="s">
        <v>927</v>
      </c>
      <c r="D44" s="130">
        <v>5.6599999999999998E-2</v>
      </c>
      <c r="E44" s="130">
        <v>5.5500000000000001E-2</v>
      </c>
      <c r="F44" s="130">
        <v>4.2799999999999998E-2</v>
      </c>
      <c r="G44" s="130">
        <v>5.0099999999999999E-2</v>
      </c>
      <c r="H44" s="130">
        <v>4.3400000000000001E-2</v>
      </c>
      <c r="I44" s="130">
        <v>4.4999999999999998E-2</v>
      </c>
      <c r="J44" s="130">
        <v>4.1000000000000002E-2</v>
      </c>
      <c r="K44" s="130">
        <v>4.7E-2</v>
      </c>
      <c r="L44" s="130">
        <v>4.5199999999999997E-2</v>
      </c>
      <c r="M44" s="130">
        <v>4.7600000000000003E-2</v>
      </c>
    </row>
    <row r="45" spans="1:13" s="48" customFormat="1" ht="15" customHeight="1" thickBot="1">
      <c r="A45" s="47" t="s">
        <v>748</v>
      </c>
      <c r="B45" s="46" t="s">
        <v>928</v>
      </c>
      <c r="C45" s="165" t="s">
        <v>1436</v>
      </c>
      <c r="D45" s="130">
        <v>5.6899999999999999E-2</v>
      </c>
      <c r="E45" s="130">
        <v>5.7299999999999997E-2</v>
      </c>
      <c r="F45" s="130">
        <v>4.36E-2</v>
      </c>
      <c r="G45" s="130">
        <v>5.0500000000000003E-2</v>
      </c>
      <c r="H45" s="130">
        <v>4.53E-2</v>
      </c>
      <c r="I45" s="130">
        <v>5.0599999999999999E-2</v>
      </c>
      <c r="J45" s="130">
        <v>4.8800000000000003E-2</v>
      </c>
      <c r="K45" s="130">
        <v>5.4600000000000003E-2</v>
      </c>
      <c r="L45" s="130">
        <v>5.2400000000000002E-2</v>
      </c>
      <c r="M45" s="130">
        <v>5.2499999999999998E-2</v>
      </c>
    </row>
    <row r="46" spans="1:13" s="37" customFormat="1" ht="15" customHeight="1" thickTop="1" thickBot="1">
      <c r="A46" s="47"/>
      <c r="B46" s="174"/>
      <c r="C46" s="405" t="s">
        <v>567</v>
      </c>
      <c r="D46" s="402"/>
      <c r="E46" s="402"/>
      <c r="F46" s="402"/>
      <c r="G46" s="402"/>
      <c r="H46" s="402"/>
      <c r="I46" s="403"/>
      <c r="J46" s="403"/>
      <c r="K46" s="403"/>
      <c r="L46" s="403"/>
      <c r="M46" s="403"/>
    </row>
    <row r="47" spans="1:13" s="50" customFormat="1" ht="15" customHeight="1" thickTop="1">
      <c r="A47" s="50" t="s">
        <v>748</v>
      </c>
      <c r="B47" s="46" t="s">
        <v>929</v>
      </c>
      <c r="C47" s="165" t="s">
        <v>930</v>
      </c>
      <c r="D47" s="130">
        <v>0.56340000000000001</v>
      </c>
      <c r="E47" s="130">
        <v>0.56759999999999999</v>
      </c>
      <c r="F47" s="130">
        <v>0.55789999999999995</v>
      </c>
      <c r="G47" s="130">
        <v>0.55630000000000002</v>
      </c>
      <c r="H47" s="130">
        <v>0.53449999999999998</v>
      </c>
      <c r="I47" s="130">
        <v>0.53200000000000003</v>
      </c>
      <c r="J47" s="130">
        <v>0.53839999999999999</v>
      </c>
      <c r="K47" s="130">
        <v>0.48759999999999998</v>
      </c>
      <c r="L47" s="130">
        <v>0.50790000000000002</v>
      </c>
      <c r="M47" s="130">
        <v>0.51329999999999998</v>
      </c>
    </row>
    <row r="48" spans="1:13" ht="15" customHeight="1">
      <c r="A48" s="47" t="s">
        <v>748</v>
      </c>
      <c r="B48" s="46" t="s">
        <v>931</v>
      </c>
      <c r="C48" s="165" t="s">
        <v>932</v>
      </c>
      <c r="D48" s="130">
        <v>4.5499999999999999E-2</v>
      </c>
      <c r="E48" s="130">
        <v>4.1799999999999997E-2</v>
      </c>
      <c r="F48" s="130">
        <v>3.6400000000000002E-2</v>
      </c>
      <c r="G48" s="130">
        <v>3.9800000000000002E-2</v>
      </c>
      <c r="H48" s="130">
        <v>3.9399999999999998E-2</v>
      </c>
      <c r="I48" s="130">
        <v>4.4699999999999997E-2</v>
      </c>
      <c r="J48" s="130">
        <v>4.8500000000000001E-2</v>
      </c>
      <c r="K48" s="130">
        <v>4.2900000000000001E-2</v>
      </c>
      <c r="L48" s="130">
        <v>4.4299999999999999E-2</v>
      </c>
      <c r="M48" s="130">
        <v>4.5900000000000003E-2</v>
      </c>
    </row>
    <row r="49" spans="1:13" ht="15" customHeight="1">
      <c r="A49" s="47" t="s">
        <v>748</v>
      </c>
      <c r="B49" s="46" t="s">
        <v>933</v>
      </c>
      <c r="C49" s="165" t="s">
        <v>934</v>
      </c>
      <c r="D49" s="130">
        <v>0.3911</v>
      </c>
      <c r="E49" s="130">
        <v>0.3906</v>
      </c>
      <c r="F49" s="130">
        <v>0.40570000000000001</v>
      </c>
      <c r="G49" s="130">
        <v>0.40400000000000003</v>
      </c>
      <c r="H49" s="130">
        <v>0.42609999999999998</v>
      </c>
      <c r="I49" s="130">
        <v>0.42330000000000001</v>
      </c>
      <c r="J49" s="130">
        <v>0.41299999999999998</v>
      </c>
      <c r="K49" s="130">
        <v>0.46949999999999997</v>
      </c>
      <c r="L49" s="130">
        <v>0.44779999999999998</v>
      </c>
      <c r="M49" s="130">
        <v>0.44090000000000001</v>
      </c>
    </row>
    <row r="50" spans="1:13" ht="15" customHeight="1" thickBot="1">
      <c r="A50" s="47" t="s">
        <v>748</v>
      </c>
      <c r="B50" s="46" t="s">
        <v>935</v>
      </c>
      <c r="C50" s="165" t="s">
        <v>936</v>
      </c>
      <c r="D50" s="130">
        <v>0.58919999999999995</v>
      </c>
      <c r="E50" s="130">
        <v>0.5847</v>
      </c>
      <c r="F50" s="130">
        <v>0.54610000000000003</v>
      </c>
      <c r="G50" s="130">
        <v>0.52239999999999998</v>
      </c>
      <c r="H50" s="130">
        <v>0.52710000000000001</v>
      </c>
      <c r="I50" s="130">
        <v>0.53339999999999999</v>
      </c>
      <c r="J50" s="130">
        <v>0.55600000000000005</v>
      </c>
      <c r="K50" s="130">
        <v>0.61299999999999999</v>
      </c>
      <c r="L50" s="130">
        <v>0.57569999999999999</v>
      </c>
      <c r="M50" s="130">
        <v>0.5343</v>
      </c>
    </row>
    <row r="51" spans="1:13" s="47" customFormat="1" ht="15" customHeight="1" thickTop="1" thickBot="1">
      <c r="B51" s="51"/>
      <c r="C51" s="405" t="s">
        <v>568</v>
      </c>
      <c r="D51" s="402"/>
      <c r="E51" s="402"/>
      <c r="F51" s="402"/>
      <c r="G51" s="402"/>
      <c r="H51" s="402"/>
      <c r="I51" s="403"/>
      <c r="J51" s="403"/>
      <c r="K51" s="403"/>
      <c r="L51" s="403"/>
      <c r="M51" s="403"/>
    </row>
    <row r="52" spans="1:13" s="47" customFormat="1" ht="15" customHeight="1" thickTop="1">
      <c r="A52" s="47" t="s">
        <v>748</v>
      </c>
      <c r="B52" s="46" t="s">
        <v>937</v>
      </c>
      <c r="C52" s="165" t="s">
        <v>938</v>
      </c>
      <c r="D52" s="130">
        <v>5.5100000000000003E-2</v>
      </c>
      <c r="E52" s="130">
        <v>5.0900000000000001E-2</v>
      </c>
      <c r="F52" s="130">
        <v>3.6900000000000002E-2</v>
      </c>
      <c r="G52" s="130">
        <v>4.0599999999999997E-2</v>
      </c>
      <c r="H52" s="130">
        <v>4.1799999999999997E-2</v>
      </c>
      <c r="I52" s="130">
        <v>4.5699999999999998E-2</v>
      </c>
      <c r="J52" s="130">
        <v>4.6199999999999998E-2</v>
      </c>
      <c r="K52" s="130">
        <v>4.1500000000000002E-2</v>
      </c>
      <c r="L52" s="130">
        <v>4.0599999999999997E-2</v>
      </c>
      <c r="M52" s="130">
        <v>3.8300000000000001E-2</v>
      </c>
    </row>
    <row r="53" spans="1:13" s="47" customFormat="1" ht="15" customHeight="1">
      <c r="A53" s="47" t="s">
        <v>748</v>
      </c>
      <c r="B53" s="46" t="s">
        <v>939</v>
      </c>
      <c r="C53" s="165" t="s">
        <v>940</v>
      </c>
      <c r="D53" s="130">
        <v>4.8500000000000001E-2</v>
      </c>
      <c r="E53" s="130">
        <v>4.3400000000000001E-2</v>
      </c>
      <c r="F53" s="130">
        <v>3.49E-2</v>
      </c>
      <c r="G53" s="130">
        <v>3.9E-2</v>
      </c>
      <c r="H53" s="130">
        <v>4.0500000000000001E-2</v>
      </c>
      <c r="I53" s="130">
        <v>4.4900000000000002E-2</v>
      </c>
      <c r="J53" s="130">
        <v>4.5600000000000002E-2</v>
      </c>
      <c r="K53" s="130">
        <v>4.1500000000000002E-2</v>
      </c>
      <c r="L53" s="130">
        <v>4.0300000000000002E-2</v>
      </c>
      <c r="M53" s="130">
        <v>3.9E-2</v>
      </c>
    </row>
    <row r="54" spans="1:13" s="47" customFormat="1" ht="15" customHeight="1">
      <c r="A54" s="47" t="s">
        <v>748</v>
      </c>
      <c r="B54" s="46" t="s">
        <v>941</v>
      </c>
      <c r="C54" s="165" t="s">
        <v>1437</v>
      </c>
      <c r="D54" s="130">
        <v>5.0999999999999997E-2</v>
      </c>
      <c r="E54" s="130">
        <v>4.5999999999999999E-2</v>
      </c>
      <c r="F54" s="130">
        <v>3.6900000000000002E-2</v>
      </c>
      <c r="G54" s="130">
        <v>4.0899999999999999E-2</v>
      </c>
      <c r="H54" s="130">
        <v>4.3299999999999998E-2</v>
      </c>
      <c r="I54" s="130">
        <v>4.7699999999999999E-2</v>
      </c>
      <c r="J54" s="130">
        <v>5.0200000000000002E-2</v>
      </c>
      <c r="K54" s="130">
        <v>4.6800000000000001E-2</v>
      </c>
      <c r="L54" s="130">
        <v>4.5499999999999999E-2</v>
      </c>
      <c r="M54" s="130">
        <v>4.3499999999999997E-2</v>
      </c>
    </row>
    <row r="55" spans="1:13" s="47" customFormat="1" ht="15" customHeight="1">
      <c r="A55" s="47" t="s">
        <v>748</v>
      </c>
      <c r="B55" s="46" t="s">
        <v>942</v>
      </c>
      <c r="C55" s="165" t="s">
        <v>943</v>
      </c>
      <c r="D55" s="130">
        <v>6.5100000000000005E-2</v>
      </c>
      <c r="E55" s="130">
        <v>6.3100000000000003E-2</v>
      </c>
      <c r="F55" s="130">
        <v>5.2900000000000003E-2</v>
      </c>
      <c r="G55" s="130">
        <v>6.1199999999999997E-2</v>
      </c>
      <c r="H55" s="130">
        <v>5.8700000000000002E-2</v>
      </c>
      <c r="I55" s="130">
        <v>6.4600000000000005E-2</v>
      </c>
      <c r="J55" s="130">
        <v>6.5799999999999997E-2</v>
      </c>
      <c r="K55" s="130">
        <v>6.2600000000000003E-2</v>
      </c>
      <c r="L55" s="130">
        <v>6.1600000000000002E-2</v>
      </c>
      <c r="M55" s="130">
        <v>6.0699999999999997E-2</v>
      </c>
    </row>
    <row r="56" spans="1:13" s="47" customFormat="1" ht="15" customHeight="1">
      <c r="A56" s="47" t="s">
        <v>748</v>
      </c>
      <c r="B56" s="46" t="s">
        <v>944</v>
      </c>
      <c r="C56" s="165" t="s">
        <v>945</v>
      </c>
      <c r="D56" s="130">
        <v>-1.4E-2</v>
      </c>
      <c r="E56" s="130">
        <v>-1.7100000000000001E-2</v>
      </c>
      <c r="F56" s="130">
        <v>-1.6E-2</v>
      </c>
      <c r="G56" s="130">
        <v>-2.0299999999999999E-2</v>
      </c>
      <c r="H56" s="130">
        <v>-1.55E-2</v>
      </c>
      <c r="I56" s="130">
        <v>-1.7000000000000001E-2</v>
      </c>
      <c r="J56" s="130">
        <v>-1.5599999999999999E-2</v>
      </c>
      <c r="K56" s="130">
        <v>-1.5800000000000002E-2</v>
      </c>
      <c r="L56" s="130">
        <v>-1.61E-2</v>
      </c>
      <c r="M56" s="130">
        <v>-1.72E-2</v>
      </c>
    </row>
    <row r="57" spans="1:13" s="47" customFormat="1" ht="15" customHeight="1">
      <c r="A57" s="47" t="s">
        <v>748</v>
      </c>
      <c r="B57" s="46" t="s">
        <v>946</v>
      </c>
      <c r="C57" s="165" t="s">
        <v>947</v>
      </c>
      <c r="D57" s="130">
        <v>-2.5000000000000001E-3</v>
      </c>
      <c r="E57" s="130">
        <v>-2.5999999999999999E-3</v>
      </c>
      <c r="F57" s="130">
        <v>-2E-3</v>
      </c>
      <c r="G57" s="130">
        <v>-1.9E-3</v>
      </c>
      <c r="H57" s="130">
        <v>-2.7000000000000001E-3</v>
      </c>
      <c r="I57" s="130">
        <v>-2.8E-3</v>
      </c>
      <c r="J57" s="130">
        <v>-4.5999999999999999E-3</v>
      </c>
      <c r="K57" s="130">
        <v>-5.3E-3</v>
      </c>
      <c r="L57" s="130">
        <v>-5.1999999999999998E-3</v>
      </c>
      <c r="M57" s="130">
        <v>-4.4999999999999997E-3</v>
      </c>
    </row>
    <row r="58" spans="1:13" s="47" customFormat="1" ht="15" customHeight="1" thickBot="1">
      <c r="A58" s="47" t="s">
        <v>748</v>
      </c>
      <c r="B58" s="46" t="s">
        <v>948</v>
      </c>
      <c r="C58" s="165" t="s">
        <v>949</v>
      </c>
      <c r="D58" s="130">
        <v>6.1999999999999998E-3</v>
      </c>
      <c r="E58" s="130">
        <v>7.1999999999999998E-3</v>
      </c>
      <c r="F58" s="130">
        <v>2E-3</v>
      </c>
      <c r="G58" s="130">
        <v>1.6000000000000001E-3</v>
      </c>
      <c r="H58" s="130">
        <v>1.2999999999999999E-3</v>
      </c>
      <c r="I58" s="130">
        <v>8.9999999999999998E-4</v>
      </c>
      <c r="J58" s="130">
        <v>5.9999999999999995E-4</v>
      </c>
      <c r="K58" s="130">
        <v>1E-4</v>
      </c>
      <c r="L58" s="130">
        <v>2.9999999999999997E-4</v>
      </c>
      <c r="M58" s="130">
        <v>-6.9999999999999999E-4</v>
      </c>
    </row>
    <row r="59" spans="1:13" s="37" customFormat="1" ht="15" customHeight="1" thickTop="1" thickBot="1">
      <c r="A59" s="47"/>
      <c r="B59" s="47"/>
      <c r="C59" s="405" t="s">
        <v>950</v>
      </c>
      <c r="D59" s="406"/>
      <c r="E59" s="406"/>
      <c r="F59" s="406"/>
      <c r="G59" s="406"/>
      <c r="H59" s="406"/>
      <c r="I59" s="406"/>
      <c r="J59" s="406"/>
      <c r="K59" s="406"/>
      <c r="L59" s="406"/>
      <c r="M59" s="406"/>
    </row>
    <row r="60" spans="1:13" s="47" customFormat="1" ht="15" customHeight="1" thickTop="1">
      <c r="A60" s="47" t="s">
        <v>748</v>
      </c>
      <c r="B60" s="46" t="s">
        <v>937</v>
      </c>
      <c r="C60" s="165" t="s">
        <v>938</v>
      </c>
      <c r="D60" s="130">
        <v>5.5100000000000003E-2</v>
      </c>
      <c r="E60" s="130">
        <v>5.0900000000000001E-2</v>
      </c>
      <c r="F60" s="130">
        <v>3.6900000000000002E-2</v>
      </c>
      <c r="G60" s="130">
        <v>4.0599999999999997E-2</v>
      </c>
      <c r="H60" s="130">
        <v>4.1799999999999997E-2</v>
      </c>
      <c r="I60" s="130">
        <v>4.5699999999999998E-2</v>
      </c>
      <c r="J60" s="130">
        <v>4.6199999999999998E-2</v>
      </c>
      <c r="K60" s="130">
        <v>4.1500000000000002E-2</v>
      </c>
      <c r="L60" s="130">
        <v>4.0599999999999997E-2</v>
      </c>
      <c r="M60" s="130">
        <v>3.8300000000000001E-2</v>
      </c>
    </row>
    <row r="61" spans="1:13" s="47" customFormat="1" ht="15" customHeight="1">
      <c r="A61" s="47" t="s">
        <v>748</v>
      </c>
      <c r="B61" s="46" t="s">
        <v>951</v>
      </c>
      <c r="C61" s="165" t="s">
        <v>952</v>
      </c>
      <c r="D61" s="130">
        <v>-4.7000000000000002E-3</v>
      </c>
      <c r="E61" s="130">
        <v>-1.9E-3</v>
      </c>
      <c r="F61" s="130">
        <v>-1.6000000000000001E-3</v>
      </c>
      <c r="G61" s="130">
        <v>-2.2000000000000001E-3</v>
      </c>
      <c r="H61" s="130">
        <v>-2.7000000000000001E-3</v>
      </c>
      <c r="I61" s="130">
        <v>-3.3E-3</v>
      </c>
      <c r="J61" s="130">
        <v>-1.8E-3</v>
      </c>
      <c r="K61" s="130">
        <v>5.9999999999999995E-4</v>
      </c>
      <c r="L61" s="130">
        <v>8.0000000000000004E-4</v>
      </c>
      <c r="M61" s="130">
        <v>4.0000000000000002E-4</v>
      </c>
    </row>
    <row r="62" spans="1:13" s="48" customFormat="1" ht="15" customHeight="1">
      <c r="A62" s="47" t="s">
        <v>748</v>
      </c>
      <c r="B62" s="46" t="s">
        <v>953</v>
      </c>
      <c r="C62" s="165" t="s">
        <v>954</v>
      </c>
      <c r="D62" s="130">
        <v>-4.1300000000000003E-2</v>
      </c>
      <c r="E62" s="130">
        <v>-4.1200000000000001E-2</v>
      </c>
      <c r="F62" s="130">
        <v>-3.1099999999999999E-2</v>
      </c>
      <c r="G62" s="130">
        <v>-3.56E-2</v>
      </c>
      <c r="H62" s="130">
        <v>-3.1300000000000001E-2</v>
      </c>
      <c r="I62" s="130">
        <v>-3.3500000000000002E-2</v>
      </c>
      <c r="J62" s="130">
        <v>-3.0700000000000002E-2</v>
      </c>
      <c r="K62" s="130">
        <v>-3.3700000000000001E-2</v>
      </c>
      <c r="L62" s="130">
        <v>-3.2300000000000002E-2</v>
      </c>
      <c r="M62" s="130">
        <v>-3.2500000000000001E-2</v>
      </c>
    </row>
    <row r="63" spans="1:13" s="48" customFormat="1" ht="15" customHeight="1">
      <c r="A63" s="47" t="s">
        <v>748</v>
      </c>
      <c r="B63" s="46" t="s">
        <v>955</v>
      </c>
      <c r="C63" s="165" t="s">
        <v>956</v>
      </c>
      <c r="D63" s="130">
        <v>0</v>
      </c>
      <c r="E63" s="130">
        <v>1E-4</v>
      </c>
      <c r="F63" s="130">
        <v>0</v>
      </c>
      <c r="G63" s="130">
        <v>2.0000000000000001E-4</v>
      </c>
      <c r="H63" s="130">
        <v>0</v>
      </c>
      <c r="I63" s="130">
        <v>1E-4</v>
      </c>
      <c r="J63" s="130">
        <v>0</v>
      </c>
      <c r="K63" s="130">
        <v>0</v>
      </c>
      <c r="L63" s="130">
        <v>0</v>
      </c>
      <c r="M63" s="130">
        <v>0</v>
      </c>
    </row>
    <row r="64" spans="1:13" s="48" customFormat="1" ht="15" customHeight="1">
      <c r="A64" s="47" t="s">
        <v>748</v>
      </c>
      <c r="B64" s="46" t="s">
        <v>957</v>
      </c>
      <c r="C64" s="165" t="s">
        <v>958</v>
      </c>
      <c r="D64" s="130">
        <v>-2.0000000000000001E-4</v>
      </c>
      <c r="E64" s="130">
        <v>1E-4</v>
      </c>
      <c r="F64" s="130">
        <v>4.0000000000000002E-4</v>
      </c>
      <c r="G64" s="130">
        <v>2.0000000000000001E-4</v>
      </c>
      <c r="H64" s="130">
        <v>-2.0000000000000001E-4</v>
      </c>
      <c r="I64" s="130">
        <v>-2.0000000000000001E-4</v>
      </c>
      <c r="J64" s="130">
        <v>0</v>
      </c>
      <c r="K64" s="130">
        <v>0</v>
      </c>
      <c r="L64" s="130">
        <v>0</v>
      </c>
      <c r="M64" s="130">
        <v>1E-4</v>
      </c>
    </row>
    <row r="65" spans="1:13" s="48" customFormat="1" ht="15" customHeight="1" thickBot="1">
      <c r="A65" s="47"/>
      <c r="B65" s="46"/>
      <c r="C65" s="165" t="s">
        <v>959</v>
      </c>
      <c r="D65" s="130">
        <v>5.0000000000000001E-4</v>
      </c>
      <c r="E65" s="130">
        <v>2.9999999999999997E-4</v>
      </c>
      <c r="F65" s="130">
        <v>2.0000000000000001E-4</v>
      </c>
      <c r="G65" s="130">
        <v>2.0000000000000001E-4</v>
      </c>
      <c r="H65" s="130">
        <v>1E-4</v>
      </c>
      <c r="I65" s="130">
        <v>0</v>
      </c>
      <c r="J65" s="130">
        <v>0</v>
      </c>
      <c r="K65" s="130">
        <v>0</v>
      </c>
      <c r="L65" s="130">
        <v>0</v>
      </c>
      <c r="M65" s="130">
        <v>0</v>
      </c>
    </row>
    <row r="66" spans="1:13" s="47" customFormat="1" ht="15" customHeight="1" thickTop="1" thickBot="1">
      <c r="A66" s="47" t="s">
        <v>748</v>
      </c>
      <c r="B66" s="46" t="s">
        <v>960</v>
      </c>
      <c r="C66" s="405" t="s">
        <v>961</v>
      </c>
      <c r="D66" s="402">
        <v>8.9999999999999993E-3</v>
      </c>
      <c r="E66" s="402">
        <v>8.0000000000000002E-3</v>
      </c>
      <c r="F66" s="402">
        <v>4.8999999999999998E-3</v>
      </c>
      <c r="G66" s="402">
        <v>3.5000000000000001E-3</v>
      </c>
      <c r="H66" s="402">
        <v>7.7000000000000002E-3</v>
      </c>
      <c r="I66" s="407">
        <v>8.8000000000000005E-3</v>
      </c>
      <c r="J66" s="407">
        <v>1.3599999999999999E-2</v>
      </c>
      <c r="K66" s="407">
        <v>8.3999999999999995E-3</v>
      </c>
      <c r="L66" s="407">
        <v>9.1000000000000004E-3</v>
      </c>
      <c r="M66" s="407">
        <v>6.3E-3</v>
      </c>
    </row>
    <row r="67" spans="1:13" ht="3.75" customHeight="1" thickTop="1" thickBot="1">
      <c r="A67" s="175"/>
      <c r="B67" s="175"/>
      <c r="C67" s="118"/>
      <c r="D67" s="118"/>
      <c r="E67" s="118"/>
      <c r="F67" s="118"/>
      <c r="G67" s="118"/>
      <c r="H67" s="118"/>
      <c r="I67" s="118"/>
      <c r="J67" s="118"/>
      <c r="K67" s="118"/>
      <c r="L67" s="118"/>
      <c r="M67" s="118"/>
    </row>
    <row r="68" spans="1:13" ht="15" customHeight="1">
      <c r="A68" s="47"/>
      <c r="B68" s="47"/>
      <c r="C68" s="170" t="s">
        <v>1401</v>
      </c>
      <c r="D68" s="47"/>
      <c r="E68" s="47"/>
      <c r="F68" s="47"/>
      <c r="G68" s="47"/>
      <c r="H68" s="47"/>
      <c r="I68" s="47"/>
      <c r="J68" s="47"/>
      <c r="K68" s="47"/>
      <c r="L68" s="47"/>
      <c r="M68" s="47"/>
    </row>
    <row r="69" spans="1:13" ht="15" customHeight="1">
      <c r="A69" s="47"/>
      <c r="B69" s="47"/>
      <c r="C69" s="170" t="s">
        <v>1445</v>
      </c>
      <c r="D69" s="47"/>
      <c r="E69" s="47"/>
      <c r="F69" s="47"/>
      <c r="G69" s="47"/>
      <c r="H69" s="47"/>
      <c r="I69" s="47"/>
      <c r="J69" s="47"/>
      <c r="K69" s="47"/>
      <c r="L69" s="47"/>
      <c r="M69" s="47"/>
    </row>
    <row r="70" spans="1:13" ht="15" customHeight="1">
      <c r="A70" s="47"/>
      <c r="B70" s="47"/>
      <c r="C70" s="170" t="s">
        <v>1446</v>
      </c>
      <c r="D70" s="47"/>
      <c r="E70" s="47"/>
      <c r="F70" s="47"/>
      <c r="G70" s="47"/>
      <c r="H70" s="47"/>
      <c r="I70" s="47"/>
      <c r="J70" s="47"/>
      <c r="K70" s="47"/>
      <c r="L70" s="47"/>
      <c r="M70" s="47"/>
    </row>
    <row r="71" spans="1:13" ht="15" customHeight="1">
      <c r="A71" s="47"/>
      <c r="B71" s="47"/>
      <c r="C71" s="170" t="s">
        <v>1404</v>
      </c>
      <c r="D71" s="47"/>
      <c r="E71" s="47"/>
      <c r="F71" s="47"/>
      <c r="G71" s="47"/>
      <c r="H71" s="47"/>
      <c r="I71" s="47"/>
      <c r="J71" s="47"/>
      <c r="K71" s="47"/>
      <c r="L71" s="47"/>
      <c r="M71" s="47"/>
    </row>
    <row r="72" spans="1:13" ht="15" customHeight="1">
      <c r="A72" s="47"/>
      <c r="B72" s="47"/>
      <c r="C72" s="170" t="s">
        <v>1405</v>
      </c>
      <c r="D72" s="47"/>
      <c r="E72" s="47"/>
      <c r="F72" s="47"/>
      <c r="G72" s="47"/>
      <c r="H72" s="47"/>
      <c r="I72" s="47"/>
      <c r="J72" s="47"/>
      <c r="K72" s="47"/>
      <c r="L72" s="47"/>
      <c r="M72" s="47"/>
    </row>
    <row r="73" spans="1:13" ht="30" customHeight="1">
      <c r="A73" s="47"/>
      <c r="B73" s="47"/>
      <c r="C73" s="759" t="s">
        <v>964</v>
      </c>
      <c r="D73" s="759"/>
      <c r="E73" s="759"/>
      <c r="F73" s="759"/>
      <c r="G73" s="759"/>
      <c r="H73" s="759"/>
      <c r="I73" s="759"/>
      <c r="J73" s="759"/>
      <c r="K73" s="759"/>
      <c r="L73" s="759"/>
      <c r="M73" s="759"/>
    </row>
    <row r="74" spans="1:13" ht="15" customHeight="1">
      <c r="A74" s="47"/>
      <c r="B74" s="47"/>
      <c r="C74" s="170" t="s">
        <v>571</v>
      </c>
      <c r="D74" s="47"/>
      <c r="E74" s="47"/>
      <c r="F74" s="47"/>
      <c r="G74" s="47"/>
      <c r="H74" s="47"/>
      <c r="I74" s="47"/>
      <c r="J74" s="47"/>
      <c r="K74" s="47"/>
      <c r="L74" s="47"/>
      <c r="M74" s="47"/>
    </row>
    <row r="75" spans="1:13" ht="30" customHeight="1">
      <c r="A75" s="47"/>
      <c r="B75" s="47"/>
      <c r="C75" s="759" t="s">
        <v>965</v>
      </c>
      <c r="D75" s="759"/>
      <c r="E75" s="759"/>
      <c r="F75" s="759"/>
      <c r="G75" s="759"/>
      <c r="H75" s="759"/>
      <c r="I75" s="759"/>
      <c r="J75" s="759"/>
      <c r="K75" s="759"/>
      <c r="L75" s="759"/>
      <c r="M75" s="759"/>
    </row>
    <row r="76" spans="1:13" ht="15" customHeight="1">
      <c r="A76" s="47"/>
      <c r="B76" s="47"/>
      <c r="C76" s="47"/>
      <c r="D76" s="47"/>
      <c r="E76" s="47"/>
      <c r="F76" s="47"/>
      <c r="G76" s="47"/>
      <c r="H76" s="47"/>
      <c r="I76" s="47"/>
      <c r="J76" s="47"/>
      <c r="K76" s="47"/>
      <c r="L76" s="47"/>
      <c r="M76" s="47"/>
    </row>
  </sheetData>
  <mergeCells count="7">
    <mergeCell ref="C73:M73"/>
    <mergeCell ref="C75:M75"/>
    <mergeCell ref="C1:M1"/>
    <mergeCell ref="A2:M2"/>
    <mergeCell ref="C3:M3"/>
    <mergeCell ref="A4:M4"/>
    <mergeCell ref="E6:M6"/>
  </mergeCells>
  <pageMargins left="0.93" right="0.42" top="0.69" bottom="0.59" header="0.5" footer="0.5"/>
  <pageSetup scale="35"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defaultColWidth="9.140625" defaultRowHeight="12.75"/>
  <cols>
    <col min="1" max="1" width="95.140625" style="33" customWidth="1"/>
    <col min="2" max="3" width="13.42578125" style="633" bestFit="1" customWidth="1"/>
    <col min="4" max="4" width="12.28515625" style="633" bestFit="1" customWidth="1"/>
    <col min="5" max="5" width="13.42578125" style="633" bestFit="1" customWidth="1"/>
    <col min="6" max="256" width="9.140625" style="633"/>
    <col min="257" max="257" width="95.140625" style="633" customWidth="1"/>
    <col min="258" max="260" width="15.7109375" style="633" customWidth="1"/>
    <col min="261" max="261" width="15" style="633" customWidth="1"/>
    <col min="262" max="512" width="9.140625" style="633"/>
    <col min="513" max="513" width="95.140625" style="633" customWidth="1"/>
    <col min="514" max="516" width="15.7109375" style="633" customWidth="1"/>
    <col min="517" max="517" width="15" style="633" customWidth="1"/>
    <col min="518" max="768" width="9.140625" style="633"/>
    <col min="769" max="769" width="95.140625" style="633" customWidth="1"/>
    <col min="770" max="772" width="15.7109375" style="633" customWidth="1"/>
    <col min="773" max="773" width="15" style="633" customWidth="1"/>
    <col min="774" max="1024" width="9.140625" style="633"/>
    <col min="1025" max="1025" width="95.140625" style="633" customWidth="1"/>
    <col min="1026" max="1028" width="15.7109375" style="633" customWidth="1"/>
    <col min="1029" max="1029" width="15" style="633" customWidth="1"/>
    <col min="1030" max="1280" width="9.140625" style="633"/>
    <col min="1281" max="1281" width="95.140625" style="633" customWidth="1"/>
    <col min="1282" max="1284" width="15.7109375" style="633" customWidth="1"/>
    <col min="1285" max="1285" width="15" style="633" customWidth="1"/>
    <col min="1286" max="1536" width="9.140625" style="633"/>
    <col min="1537" max="1537" width="95.140625" style="633" customWidth="1"/>
    <col min="1538" max="1540" width="15.7109375" style="633" customWidth="1"/>
    <col min="1541" max="1541" width="15" style="633" customWidth="1"/>
    <col min="1542" max="1792" width="9.140625" style="633"/>
    <col min="1793" max="1793" width="95.140625" style="633" customWidth="1"/>
    <col min="1794" max="1796" width="15.7109375" style="633" customWidth="1"/>
    <col min="1797" max="1797" width="15" style="633" customWidth="1"/>
    <col min="1798" max="2048" width="9.140625" style="633"/>
    <col min="2049" max="2049" width="95.140625" style="633" customWidth="1"/>
    <col min="2050" max="2052" width="15.7109375" style="633" customWidth="1"/>
    <col min="2053" max="2053" width="15" style="633" customWidth="1"/>
    <col min="2054" max="2304" width="9.140625" style="633"/>
    <col min="2305" max="2305" width="95.140625" style="633" customWidth="1"/>
    <col min="2306" max="2308" width="15.7109375" style="633" customWidth="1"/>
    <col min="2309" max="2309" width="15" style="633" customWidth="1"/>
    <col min="2310" max="2560" width="9.140625" style="633"/>
    <col min="2561" max="2561" width="95.140625" style="633" customWidth="1"/>
    <col min="2562" max="2564" width="15.7109375" style="633" customWidth="1"/>
    <col min="2565" max="2565" width="15" style="633" customWidth="1"/>
    <col min="2566" max="2816" width="9.140625" style="633"/>
    <col min="2817" max="2817" width="95.140625" style="633" customWidth="1"/>
    <col min="2818" max="2820" width="15.7109375" style="633" customWidth="1"/>
    <col min="2821" max="2821" width="15" style="633" customWidth="1"/>
    <col min="2822" max="3072" width="9.140625" style="633"/>
    <col min="3073" max="3073" width="95.140625" style="633" customWidth="1"/>
    <col min="3074" max="3076" width="15.7109375" style="633" customWidth="1"/>
    <col min="3077" max="3077" width="15" style="633" customWidth="1"/>
    <col min="3078" max="3328" width="9.140625" style="633"/>
    <col min="3329" max="3329" width="95.140625" style="633" customWidth="1"/>
    <col min="3330" max="3332" width="15.7109375" style="633" customWidth="1"/>
    <col min="3333" max="3333" width="15" style="633" customWidth="1"/>
    <col min="3334" max="3584" width="9.140625" style="633"/>
    <col min="3585" max="3585" width="95.140625" style="633" customWidth="1"/>
    <col min="3586" max="3588" width="15.7109375" style="633" customWidth="1"/>
    <col min="3589" max="3589" width="15" style="633" customWidth="1"/>
    <col min="3590" max="3840" width="9.140625" style="633"/>
    <col min="3841" max="3841" width="95.140625" style="633" customWidth="1"/>
    <col min="3842" max="3844" width="15.7109375" style="633" customWidth="1"/>
    <col min="3845" max="3845" width="15" style="633" customWidth="1"/>
    <col min="3846" max="4096" width="9.140625" style="633"/>
    <col min="4097" max="4097" width="95.140625" style="633" customWidth="1"/>
    <col min="4098" max="4100" width="15.7109375" style="633" customWidth="1"/>
    <col min="4101" max="4101" width="15" style="633" customWidth="1"/>
    <col min="4102" max="4352" width="9.140625" style="633"/>
    <col min="4353" max="4353" width="95.140625" style="633" customWidth="1"/>
    <col min="4354" max="4356" width="15.7109375" style="633" customWidth="1"/>
    <col min="4357" max="4357" width="15" style="633" customWidth="1"/>
    <col min="4358" max="4608" width="9.140625" style="633"/>
    <col min="4609" max="4609" width="95.140625" style="633" customWidth="1"/>
    <col min="4610" max="4612" width="15.7109375" style="633" customWidth="1"/>
    <col min="4613" max="4613" width="15" style="633" customWidth="1"/>
    <col min="4614" max="4864" width="9.140625" style="633"/>
    <col min="4865" max="4865" width="95.140625" style="633" customWidth="1"/>
    <col min="4866" max="4868" width="15.7109375" style="633" customWidth="1"/>
    <col min="4869" max="4869" width="15" style="633" customWidth="1"/>
    <col min="4870" max="5120" width="9.140625" style="633"/>
    <col min="5121" max="5121" width="95.140625" style="633" customWidth="1"/>
    <col min="5122" max="5124" width="15.7109375" style="633" customWidth="1"/>
    <col min="5125" max="5125" width="15" style="633" customWidth="1"/>
    <col min="5126" max="5376" width="9.140625" style="633"/>
    <col min="5377" max="5377" width="95.140625" style="633" customWidth="1"/>
    <col min="5378" max="5380" width="15.7109375" style="633" customWidth="1"/>
    <col min="5381" max="5381" width="15" style="633" customWidth="1"/>
    <col min="5382" max="5632" width="9.140625" style="633"/>
    <col min="5633" max="5633" width="95.140625" style="633" customWidth="1"/>
    <col min="5634" max="5636" width="15.7109375" style="633" customWidth="1"/>
    <col min="5637" max="5637" width="15" style="633" customWidth="1"/>
    <col min="5638" max="5888" width="9.140625" style="633"/>
    <col min="5889" max="5889" width="95.140625" style="633" customWidth="1"/>
    <col min="5890" max="5892" width="15.7109375" style="633" customWidth="1"/>
    <col min="5893" max="5893" width="15" style="633" customWidth="1"/>
    <col min="5894" max="6144" width="9.140625" style="633"/>
    <col min="6145" max="6145" width="95.140625" style="633" customWidth="1"/>
    <col min="6146" max="6148" width="15.7109375" style="633" customWidth="1"/>
    <col min="6149" max="6149" width="15" style="633" customWidth="1"/>
    <col min="6150" max="6400" width="9.140625" style="633"/>
    <col min="6401" max="6401" width="95.140625" style="633" customWidth="1"/>
    <col min="6402" max="6404" width="15.7109375" style="633" customWidth="1"/>
    <col min="6405" max="6405" width="15" style="633" customWidth="1"/>
    <col min="6406" max="6656" width="9.140625" style="633"/>
    <col min="6657" max="6657" width="95.140625" style="633" customWidth="1"/>
    <col min="6658" max="6660" width="15.7109375" style="633" customWidth="1"/>
    <col min="6661" max="6661" width="15" style="633" customWidth="1"/>
    <col min="6662" max="6912" width="9.140625" style="633"/>
    <col min="6913" max="6913" width="95.140625" style="633" customWidth="1"/>
    <col min="6914" max="6916" width="15.7109375" style="633" customWidth="1"/>
    <col min="6917" max="6917" width="15" style="633" customWidth="1"/>
    <col min="6918" max="7168" width="9.140625" style="633"/>
    <col min="7169" max="7169" width="95.140625" style="633" customWidth="1"/>
    <col min="7170" max="7172" width="15.7109375" style="633" customWidth="1"/>
    <col min="7173" max="7173" width="15" style="633" customWidth="1"/>
    <col min="7174" max="7424" width="9.140625" style="633"/>
    <col min="7425" max="7425" width="95.140625" style="633" customWidth="1"/>
    <col min="7426" max="7428" width="15.7109375" style="633" customWidth="1"/>
    <col min="7429" max="7429" width="15" style="633" customWidth="1"/>
    <col min="7430" max="7680" width="9.140625" style="633"/>
    <col min="7681" max="7681" width="95.140625" style="633" customWidth="1"/>
    <col min="7682" max="7684" width="15.7109375" style="633" customWidth="1"/>
    <col min="7685" max="7685" width="15" style="633" customWidth="1"/>
    <col min="7686" max="7936" width="9.140625" style="633"/>
    <col min="7937" max="7937" width="95.140625" style="633" customWidth="1"/>
    <col min="7938" max="7940" width="15.7109375" style="633" customWidth="1"/>
    <col min="7941" max="7941" width="15" style="633" customWidth="1"/>
    <col min="7942" max="8192" width="9.140625" style="633"/>
    <col min="8193" max="8193" width="95.140625" style="633" customWidth="1"/>
    <col min="8194" max="8196" width="15.7109375" style="633" customWidth="1"/>
    <col min="8197" max="8197" width="15" style="633" customWidth="1"/>
    <col min="8198" max="8448" width="9.140625" style="633"/>
    <col min="8449" max="8449" width="95.140625" style="633" customWidth="1"/>
    <col min="8450" max="8452" width="15.7109375" style="633" customWidth="1"/>
    <col min="8453" max="8453" width="15" style="633" customWidth="1"/>
    <col min="8454" max="8704" width="9.140625" style="633"/>
    <col min="8705" max="8705" width="95.140625" style="633" customWidth="1"/>
    <col min="8706" max="8708" width="15.7109375" style="633" customWidth="1"/>
    <col min="8709" max="8709" width="15" style="633" customWidth="1"/>
    <col min="8710" max="8960" width="9.140625" style="633"/>
    <col min="8961" max="8961" width="95.140625" style="633" customWidth="1"/>
    <col min="8962" max="8964" width="15.7109375" style="633" customWidth="1"/>
    <col min="8965" max="8965" width="15" style="633" customWidth="1"/>
    <col min="8966" max="9216" width="9.140625" style="633"/>
    <col min="9217" max="9217" width="95.140625" style="633" customWidth="1"/>
    <col min="9218" max="9220" width="15.7109375" style="633" customWidth="1"/>
    <col min="9221" max="9221" width="15" style="633" customWidth="1"/>
    <col min="9222" max="9472" width="9.140625" style="633"/>
    <col min="9473" max="9473" width="95.140625" style="633" customWidth="1"/>
    <col min="9474" max="9476" width="15.7109375" style="633" customWidth="1"/>
    <col min="9477" max="9477" width="15" style="633" customWidth="1"/>
    <col min="9478" max="9728" width="9.140625" style="633"/>
    <col min="9729" max="9729" width="95.140625" style="633" customWidth="1"/>
    <col min="9730" max="9732" width="15.7109375" style="633" customWidth="1"/>
    <col min="9733" max="9733" width="15" style="633" customWidth="1"/>
    <col min="9734" max="9984" width="9.140625" style="633"/>
    <col min="9985" max="9985" width="95.140625" style="633" customWidth="1"/>
    <col min="9986" max="9988" width="15.7109375" style="633" customWidth="1"/>
    <col min="9989" max="9989" width="15" style="633" customWidth="1"/>
    <col min="9990" max="10240" width="9.140625" style="633"/>
    <col min="10241" max="10241" width="95.140625" style="633" customWidth="1"/>
    <col min="10242" max="10244" width="15.7109375" style="633" customWidth="1"/>
    <col min="10245" max="10245" width="15" style="633" customWidth="1"/>
    <col min="10246" max="10496" width="9.140625" style="633"/>
    <col min="10497" max="10497" width="95.140625" style="633" customWidth="1"/>
    <col min="10498" max="10500" width="15.7109375" style="633" customWidth="1"/>
    <col min="10501" max="10501" width="15" style="633" customWidth="1"/>
    <col min="10502" max="10752" width="9.140625" style="633"/>
    <col min="10753" max="10753" width="95.140625" style="633" customWidth="1"/>
    <col min="10754" max="10756" width="15.7109375" style="633" customWidth="1"/>
    <col min="10757" max="10757" width="15" style="633" customWidth="1"/>
    <col min="10758" max="11008" width="9.140625" style="633"/>
    <col min="11009" max="11009" width="95.140625" style="633" customWidth="1"/>
    <col min="11010" max="11012" width="15.7109375" style="633" customWidth="1"/>
    <col min="11013" max="11013" width="15" style="633" customWidth="1"/>
    <col min="11014" max="11264" width="9.140625" style="633"/>
    <col min="11265" max="11265" width="95.140625" style="633" customWidth="1"/>
    <col min="11266" max="11268" width="15.7109375" style="633" customWidth="1"/>
    <col min="11269" max="11269" width="15" style="633" customWidth="1"/>
    <col min="11270" max="11520" width="9.140625" style="633"/>
    <col min="11521" max="11521" width="95.140625" style="633" customWidth="1"/>
    <col min="11522" max="11524" width="15.7109375" style="633" customWidth="1"/>
    <col min="11525" max="11525" width="15" style="633" customWidth="1"/>
    <col min="11526" max="11776" width="9.140625" style="633"/>
    <col min="11777" max="11777" width="95.140625" style="633" customWidth="1"/>
    <col min="11778" max="11780" width="15.7109375" style="633" customWidth="1"/>
    <col min="11781" max="11781" width="15" style="633" customWidth="1"/>
    <col min="11782" max="12032" width="9.140625" style="633"/>
    <col min="12033" max="12033" width="95.140625" style="633" customWidth="1"/>
    <col min="12034" max="12036" width="15.7109375" style="633" customWidth="1"/>
    <col min="12037" max="12037" width="15" style="633" customWidth="1"/>
    <col min="12038" max="12288" width="9.140625" style="633"/>
    <col min="12289" max="12289" width="95.140625" style="633" customWidth="1"/>
    <col min="12290" max="12292" width="15.7109375" style="633" customWidth="1"/>
    <col min="12293" max="12293" width="15" style="633" customWidth="1"/>
    <col min="12294" max="12544" width="9.140625" style="633"/>
    <col min="12545" max="12545" width="95.140625" style="633" customWidth="1"/>
    <col min="12546" max="12548" width="15.7109375" style="633" customWidth="1"/>
    <col min="12549" max="12549" width="15" style="633" customWidth="1"/>
    <col min="12550" max="12800" width="9.140625" style="633"/>
    <col min="12801" max="12801" width="95.140625" style="633" customWidth="1"/>
    <col min="12802" max="12804" width="15.7109375" style="633" customWidth="1"/>
    <col min="12805" max="12805" width="15" style="633" customWidth="1"/>
    <col min="12806" max="13056" width="9.140625" style="633"/>
    <col min="13057" max="13057" width="95.140625" style="633" customWidth="1"/>
    <col min="13058" max="13060" width="15.7109375" style="633" customWidth="1"/>
    <col min="13061" max="13061" width="15" style="633" customWidth="1"/>
    <col min="13062" max="13312" width="9.140625" style="633"/>
    <col min="13313" max="13313" width="95.140625" style="633" customWidth="1"/>
    <col min="13314" max="13316" width="15.7109375" style="633" customWidth="1"/>
    <col min="13317" max="13317" width="15" style="633" customWidth="1"/>
    <col min="13318" max="13568" width="9.140625" style="633"/>
    <col min="13569" max="13569" width="95.140625" style="633" customWidth="1"/>
    <col min="13570" max="13572" width="15.7109375" style="633" customWidth="1"/>
    <col min="13573" max="13573" width="15" style="633" customWidth="1"/>
    <col min="13574" max="13824" width="9.140625" style="633"/>
    <col min="13825" max="13825" width="95.140625" style="633" customWidth="1"/>
    <col min="13826" max="13828" width="15.7109375" style="633" customWidth="1"/>
    <col min="13829" max="13829" width="15" style="633" customWidth="1"/>
    <col min="13830" max="14080" width="9.140625" style="633"/>
    <col min="14081" max="14081" width="95.140625" style="633" customWidth="1"/>
    <col min="14082" max="14084" width="15.7109375" style="633" customWidth="1"/>
    <col min="14085" max="14085" width="15" style="633" customWidth="1"/>
    <col min="14086" max="14336" width="9.140625" style="633"/>
    <col min="14337" max="14337" width="95.140625" style="633" customWidth="1"/>
    <col min="14338" max="14340" width="15.7109375" style="633" customWidth="1"/>
    <col min="14341" max="14341" width="15" style="633" customWidth="1"/>
    <col min="14342" max="14592" width="9.140625" style="633"/>
    <col min="14593" max="14593" width="95.140625" style="633" customWidth="1"/>
    <col min="14594" max="14596" width="15.7109375" style="633" customWidth="1"/>
    <col min="14597" max="14597" width="15" style="633" customWidth="1"/>
    <col min="14598" max="14848" width="9.140625" style="633"/>
    <col min="14849" max="14849" width="95.140625" style="633" customWidth="1"/>
    <col min="14850" max="14852" width="15.7109375" style="633" customWidth="1"/>
    <col min="14853" max="14853" width="15" style="633" customWidth="1"/>
    <col min="14854" max="15104" width="9.140625" style="633"/>
    <col min="15105" max="15105" width="95.140625" style="633" customWidth="1"/>
    <col min="15106" max="15108" width="15.7109375" style="633" customWidth="1"/>
    <col min="15109" max="15109" width="15" style="633" customWidth="1"/>
    <col min="15110" max="15360" width="9.140625" style="633"/>
    <col min="15361" max="15361" width="95.140625" style="633" customWidth="1"/>
    <col min="15362" max="15364" width="15.7109375" style="633" customWidth="1"/>
    <col min="15365" max="15365" width="15" style="633" customWidth="1"/>
    <col min="15366" max="15616" width="9.140625" style="633"/>
    <col min="15617" max="15617" width="95.140625" style="633" customWidth="1"/>
    <col min="15618" max="15620" width="15.7109375" style="633" customWidth="1"/>
    <col min="15621" max="15621" width="15" style="633" customWidth="1"/>
    <col min="15622" max="15872" width="9.140625" style="633"/>
    <col min="15873" max="15873" width="95.140625" style="633" customWidth="1"/>
    <col min="15874" max="15876" width="15.7109375" style="633" customWidth="1"/>
    <col min="15877" max="15877" width="15" style="633" customWidth="1"/>
    <col min="15878" max="16128" width="9.140625" style="633"/>
    <col min="16129" max="16129" width="95.140625" style="633" customWidth="1"/>
    <col min="16130" max="16132" width="15.7109375" style="633" customWidth="1"/>
    <col min="16133" max="16133" width="15" style="633" customWidth="1"/>
    <col min="16134" max="16384" width="9.140625" style="633"/>
  </cols>
  <sheetData>
    <row r="1" spans="1:5" ht="30" customHeight="1">
      <c r="A1" s="750" t="s">
        <v>444</v>
      </c>
      <c r="B1" s="750"/>
      <c r="C1" s="750"/>
      <c r="D1" s="750"/>
      <c r="E1" s="750"/>
    </row>
    <row r="2" spans="1:5" ht="15" customHeight="1">
      <c r="A2" s="751" t="s">
        <v>650</v>
      </c>
      <c r="B2" s="751"/>
      <c r="C2" s="751"/>
      <c r="D2" s="751"/>
      <c r="E2" s="751"/>
    </row>
    <row r="3" spans="1:5" ht="15" customHeight="1">
      <c r="A3" s="763" t="s">
        <v>1502</v>
      </c>
      <c r="B3" s="763"/>
      <c r="C3" s="763"/>
      <c r="D3" s="763"/>
      <c r="E3" s="763"/>
    </row>
    <row r="4" spans="1:5" s="78" customFormat="1" ht="30" customHeight="1">
      <c r="A4" s="752" t="s">
        <v>651</v>
      </c>
      <c r="B4" s="752"/>
      <c r="C4" s="752"/>
      <c r="D4" s="752"/>
      <c r="E4" s="752"/>
    </row>
    <row r="5" spans="1:5" ht="3.75" customHeight="1">
      <c r="A5" s="47"/>
      <c r="B5" s="47"/>
      <c r="C5" s="47"/>
      <c r="D5" s="47"/>
      <c r="E5" s="47"/>
    </row>
    <row r="6" spans="1:5" s="14" customFormat="1" ht="30" customHeight="1">
      <c r="A6" s="239"/>
      <c r="B6" s="240" t="s">
        <v>63</v>
      </c>
      <c r="C6" s="240" t="s">
        <v>65</v>
      </c>
      <c r="D6" s="240" t="s">
        <v>67</v>
      </c>
      <c r="E6" s="369" t="s">
        <v>519</v>
      </c>
    </row>
    <row r="7" spans="1:5" s="275" customFormat="1" ht="15" customHeight="1">
      <c r="A7" s="521" t="s">
        <v>652</v>
      </c>
      <c r="B7" s="242">
        <v>0.64390000000000003</v>
      </c>
      <c r="C7" s="242">
        <v>0.16109999999999999</v>
      </c>
      <c r="D7" s="242">
        <v>0.94640000000000002</v>
      </c>
      <c r="E7" s="242">
        <v>0.52200000000000002</v>
      </c>
    </row>
    <row r="8" spans="1:5" s="276" customFormat="1" ht="15" customHeight="1">
      <c r="A8" s="120" t="s">
        <v>653</v>
      </c>
      <c r="B8" s="121">
        <v>394956880.85000002</v>
      </c>
      <c r="C8" s="121">
        <v>146554115.02000001</v>
      </c>
      <c r="D8" s="121">
        <v>46621700.229999997</v>
      </c>
      <c r="E8" s="121">
        <v>588132696.10000002</v>
      </c>
    </row>
    <row r="9" spans="1:5" s="276" customFormat="1" ht="15" customHeight="1">
      <c r="A9" s="120" t="s">
        <v>654</v>
      </c>
      <c r="B9" s="121">
        <v>0</v>
      </c>
      <c r="C9" s="121">
        <v>0</v>
      </c>
      <c r="D9" s="121">
        <v>0</v>
      </c>
      <c r="E9" s="121">
        <v>0</v>
      </c>
    </row>
    <row r="10" spans="1:5" s="276" customFormat="1" ht="15" customHeight="1">
      <c r="A10" s="120" t="s">
        <v>655</v>
      </c>
      <c r="B10" s="121">
        <v>364655068.25</v>
      </c>
      <c r="C10" s="121">
        <v>51693139.609999999</v>
      </c>
      <c r="D10" s="121">
        <v>29504046.309999999</v>
      </c>
      <c r="E10" s="121">
        <v>445852254.17000002</v>
      </c>
    </row>
    <row r="11" spans="1:5" s="276" customFormat="1" ht="15" customHeight="1">
      <c r="A11" s="120" t="s">
        <v>656</v>
      </c>
      <c r="B11" s="121">
        <v>1281241783.6400001</v>
      </c>
      <c r="C11" s="121">
        <v>588357086.71000004</v>
      </c>
      <c r="D11" s="121">
        <v>199923595.81999999</v>
      </c>
      <c r="E11" s="121">
        <v>2069522466.1700001</v>
      </c>
    </row>
    <row r="12" spans="1:5" s="276" customFormat="1" ht="15" customHeight="1">
      <c r="A12" s="120" t="s">
        <v>657</v>
      </c>
      <c r="B12" s="121">
        <v>41780533.729999997</v>
      </c>
      <c r="C12" s="121">
        <v>0</v>
      </c>
      <c r="D12" s="121">
        <v>253154.3</v>
      </c>
      <c r="E12" s="121">
        <v>42033688.030000001</v>
      </c>
    </row>
    <row r="13" spans="1:5" s="276" customFormat="1" ht="15" customHeight="1">
      <c r="A13" s="120" t="s">
        <v>658</v>
      </c>
      <c r="B13" s="121">
        <v>425727850.57999998</v>
      </c>
      <c r="C13" s="121">
        <v>304119152.19</v>
      </c>
      <c r="D13" s="121">
        <v>75248869.069999993</v>
      </c>
      <c r="E13" s="121">
        <v>805095871.84000003</v>
      </c>
    </row>
    <row r="14" spans="1:5" s="276" customFormat="1" ht="15" customHeight="1">
      <c r="A14" s="243" t="s">
        <v>659</v>
      </c>
      <c r="B14" s="277">
        <v>2508362117.0500002</v>
      </c>
      <c r="C14" s="277">
        <v>1090723493.53</v>
      </c>
      <c r="D14" s="277">
        <v>351551365.73000002</v>
      </c>
      <c r="E14" s="277">
        <v>3950636976.3099999</v>
      </c>
    </row>
    <row r="15" spans="1:5" s="276" customFormat="1" ht="15" customHeight="1">
      <c r="A15" s="120" t="s">
        <v>660</v>
      </c>
      <c r="B15" s="121">
        <v>1170615156.3475001</v>
      </c>
      <c r="C15" s="121">
        <v>608636323.46700001</v>
      </c>
      <c r="D15" s="121">
        <v>181301341.96700001</v>
      </c>
      <c r="E15" s="121">
        <v>1960552821.7815001</v>
      </c>
    </row>
    <row r="16" spans="1:5" s="276" customFormat="1" ht="15" customHeight="1">
      <c r="A16" s="120" t="s">
        <v>661</v>
      </c>
      <c r="B16" s="123">
        <v>0.4667</v>
      </c>
      <c r="C16" s="123">
        <v>0.55800000000000005</v>
      </c>
      <c r="D16" s="123">
        <v>0.51570000000000005</v>
      </c>
      <c r="E16" s="123">
        <v>0.49630000000000002</v>
      </c>
    </row>
    <row r="17" spans="1:5" s="276" customFormat="1" ht="15" customHeight="1">
      <c r="A17" s="243" t="s">
        <v>662</v>
      </c>
      <c r="B17" s="277">
        <v>117061515.6348</v>
      </c>
      <c r="C17" s="277">
        <v>60863632.346699998</v>
      </c>
      <c r="D17" s="277">
        <v>18130134.196699999</v>
      </c>
      <c r="E17" s="277">
        <v>196055282.17820001</v>
      </c>
    </row>
    <row r="18" spans="1:5" s="276" customFormat="1" ht="15" customHeight="1">
      <c r="A18" s="120" t="s">
        <v>663</v>
      </c>
      <c r="B18" s="121">
        <v>703179832</v>
      </c>
      <c r="C18" s="121">
        <v>108029151</v>
      </c>
      <c r="D18" s="121">
        <v>169301807</v>
      </c>
      <c r="E18" s="121">
        <v>980510790</v>
      </c>
    </row>
    <row r="19" spans="1:5" s="276" customFormat="1" ht="15" customHeight="1">
      <c r="A19" s="120" t="s">
        <v>664</v>
      </c>
      <c r="B19" s="121">
        <v>0</v>
      </c>
      <c r="C19" s="121">
        <v>0</v>
      </c>
      <c r="D19" s="121">
        <v>1498</v>
      </c>
      <c r="E19" s="121">
        <v>1498</v>
      </c>
    </row>
    <row r="20" spans="1:5" s="276" customFormat="1" ht="15" customHeight="1">
      <c r="A20" s="244" t="s">
        <v>665</v>
      </c>
      <c r="B20" s="121">
        <v>0</v>
      </c>
      <c r="C20" s="121">
        <v>0</v>
      </c>
      <c r="D20" s="121">
        <v>0</v>
      </c>
      <c r="E20" s="121">
        <v>0</v>
      </c>
    </row>
    <row r="21" spans="1:5" s="276" customFormat="1" ht="15" customHeight="1">
      <c r="A21" s="120" t="s">
        <v>666</v>
      </c>
      <c r="B21" s="121">
        <v>0</v>
      </c>
      <c r="C21" s="121">
        <v>10423535</v>
      </c>
      <c r="D21" s="121">
        <v>4045</v>
      </c>
      <c r="E21" s="121">
        <v>10427580</v>
      </c>
    </row>
    <row r="22" spans="1:5" s="276" customFormat="1" ht="15" customHeight="1">
      <c r="A22" s="243" t="s">
        <v>667</v>
      </c>
      <c r="B22" s="278">
        <v>703179832</v>
      </c>
      <c r="C22" s="278">
        <v>97605616</v>
      </c>
      <c r="D22" s="278">
        <v>169296264</v>
      </c>
      <c r="E22" s="277">
        <v>970081712</v>
      </c>
    </row>
    <row r="23" spans="1:5" s="276" customFormat="1" ht="15" customHeight="1">
      <c r="A23" s="120" t="s">
        <v>668</v>
      </c>
      <c r="B23" s="121">
        <v>0</v>
      </c>
      <c r="C23" s="279">
        <v>0</v>
      </c>
      <c r="D23" s="279">
        <v>0</v>
      </c>
      <c r="E23" s="121">
        <v>0</v>
      </c>
    </row>
    <row r="24" spans="1:5" s="276" customFormat="1" ht="15" customHeight="1">
      <c r="A24" s="120" t="s">
        <v>669</v>
      </c>
      <c r="B24" s="121">
        <v>0</v>
      </c>
      <c r="C24" s="121">
        <v>0</v>
      </c>
      <c r="D24" s="121">
        <v>0</v>
      </c>
      <c r="E24" s="121">
        <v>0</v>
      </c>
    </row>
    <row r="25" spans="1:5" s="280" customFormat="1" ht="15" customHeight="1">
      <c r="A25" s="120" t="s">
        <v>670</v>
      </c>
      <c r="B25" s="121">
        <v>0</v>
      </c>
      <c r="C25" s="121">
        <v>0</v>
      </c>
      <c r="D25" s="121">
        <v>0</v>
      </c>
      <c r="E25" s="121">
        <v>0</v>
      </c>
    </row>
    <row r="26" spans="1:5" s="276" customFormat="1" ht="15" customHeight="1">
      <c r="A26" s="120" t="s">
        <v>671</v>
      </c>
      <c r="B26" s="121">
        <v>0</v>
      </c>
      <c r="C26" s="121">
        <v>0</v>
      </c>
      <c r="D26" s="121">
        <v>0</v>
      </c>
      <c r="E26" s="121">
        <v>0</v>
      </c>
    </row>
    <row r="27" spans="1:5" s="36" customFormat="1" ht="15" customHeight="1">
      <c r="A27" s="120" t="s">
        <v>672</v>
      </c>
      <c r="B27" s="121">
        <v>50864035</v>
      </c>
      <c r="C27" s="121">
        <v>428953</v>
      </c>
      <c r="D27" s="121">
        <v>2280773</v>
      </c>
      <c r="E27" s="121">
        <v>53573761</v>
      </c>
    </row>
    <row r="28" spans="1:5" s="281" customFormat="1" ht="15" customHeight="1">
      <c r="A28" s="244" t="s">
        <v>673</v>
      </c>
      <c r="B28" s="121">
        <v>0</v>
      </c>
      <c r="C28" s="121">
        <v>0</v>
      </c>
      <c r="D28" s="121">
        <v>0</v>
      </c>
      <c r="E28" s="121">
        <v>0</v>
      </c>
    </row>
    <row r="29" spans="1:5" s="276" customFormat="1" ht="15" customHeight="1">
      <c r="A29" s="243" t="s">
        <v>674</v>
      </c>
      <c r="B29" s="277">
        <v>50864035</v>
      </c>
      <c r="C29" s="277">
        <v>428953</v>
      </c>
      <c r="D29" s="277">
        <v>2280773</v>
      </c>
      <c r="E29" s="277">
        <v>53573761</v>
      </c>
    </row>
    <row r="30" spans="1:5" s="276" customFormat="1" ht="15" customHeight="1">
      <c r="A30" s="120" t="s">
        <v>675</v>
      </c>
      <c r="B30" s="121">
        <v>0</v>
      </c>
      <c r="C30" s="121">
        <v>0</v>
      </c>
      <c r="D30" s="121">
        <v>0</v>
      </c>
      <c r="E30" s="121">
        <v>0</v>
      </c>
    </row>
    <row r="31" spans="1:5" s="276" customFormat="1" ht="15" customHeight="1">
      <c r="A31" s="120" t="s">
        <v>676</v>
      </c>
      <c r="B31" s="121">
        <v>246960</v>
      </c>
      <c r="C31" s="121">
        <v>0</v>
      </c>
      <c r="D31" s="121">
        <v>0</v>
      </c>
      <c r="E31" s="121">
        <v>246960</v>
      </c>
    </row>
    <row r="32" spans="1:5" s="276" customFormat="1" ht="15" customHeight="1">
      <c r="A32" s="243" t="s">
        <v>677</v>
      </c>
      <c r="B32" s="277">
        <v>753796907</v>
      </c>
      <c r="C32" s="277">
        <v>98034569</v>
      </c>
      <c r="D32" s="277">
        <v>171577037</v>
      </c>
      <c r="E32" s="277">
        <v>1023408513</v>
      </c>
    </row>
    <row r="33" spans="1:5" ht="15" customHeight="1">
      <c r="A33" s="120" t="s">
        <v>678</v>
      </c>
      <c r="B33" s="121">
        <v>636735391.36530006</v>
      </c>
      <c r="C33" s="121">
        <v>37170936.653300002</v>
      </c>
      <c r="D33" s="121">
        <v>153446902.80329999</v>
      </c>
      <c r="E33" s="121">
        <v>827353230.82190001</v>
      </c>
    </row>
    <row r="34" spans="1:5" ht="15" customHeight="1">
      <c r="A34" s="120" t="s">
        <v>679</v>
      </c>
      <c r="B34" s="123">
        <v>3.6299999999999999E-2</v>
      </c>
      <c r="C34" s="123">
        <v>0.28789999999999999</v>
      </c>
      <c r="D34" s="123">
        <v>1.1299999999999999E-2</v>
      </c>
      <c r="E34" s="123">
        <v>5.62E-2</v>
      </c>
    </row>
    <row r="35" spans="1:5" ht="3.75" customHeight="1" thickBot="1">
      <c r="A35" s="522"/>
      <c r="B35" s="522"/>
      <c r="C35" s="522"/>
      <c r="D35" s="522"/>
      <c r="E35" s="522"/>
    </row>
    <row r="36" spans="1:5" ht="30" customHeight="1">
      <c r="A36" s="787" t="s">
        <v>680</v>
      </c>
      <c r="B36" s="787"/>
      <c r="C36" s="787"/>
      <c r="D36" s="787"/>
      <c r="E36" s="787"/>
    </row>
    <row r="37" spans="1:5" ht="15" customHeight="1">
      <c r="A37" s="120"/>
      <c r="B37" s="47"/>
      <c r="C37" s="47"/>
      <c r="D37" s="47"/>
      <c r="E37" s="47"/>
    </row>
  </sheetData>
  <mergeCells count="5">
    <mergeCell ref="A1:E1"/>
    <mergeCell ref="A2:E2"/>
    <mergeCell ref="A3:E3"/>
    <mergeCell ref="A4:E4"/>
    <mergeCell ref="A36:E36"/>
  </mergeCells>
  <pageMargins left="0.66" right="0.46" top="0.54" bottom="0.35" header="0.5" footer="0.35"/>
  <pageSetup scale="38"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F26"/>
  <sheetViews>
    <sheetView zoomScaleNormal="100" workbookViewId="0">
      <selection activeCell="A3" sqref="A3:F3"/>
    </sheetView>
  </sheetViews>
  <sheetFormatPr defaultColWidth="9.140625" defaultRowHeight="12.75"/>
  <cols>
    <col min="1" max="1" width="44.5703125" style="33" customWidth="1"/>
    <col min="2" max="2" width="9.140625" style="633" bestFit="1" customWidth="1"/>
    <col min="3" max="4" width="7.5703125" style="633" bestFit="1" customWidth="1"/>
    <col min="5" max="5" width="9.28515625" style="633" bestFit="1" customWidth="1"/>
    <col min="6" max="6" width="10.7109375" style="633" customWidth="1"/>
    <col min="7" max="16384" width="9.140625" style="633"/>
  </cols>
  <sheetData>
    <row r="1" spans="1:6" s="28" customFormat="1" ht="30" customHeight="1">
      <c r="A1" s="750" t="s">
        <v>444</v>
      </c>
      <c r="B1" s="750"/>
      <c r="C1" s="750"/>
      <c r="D1" s="750"/>
      <c r="E1" s="750"/>
      <c r="F1" s="750"/>
    </row>
    <row r="2" spans="1:6" s="28" customFormat="1" ht="15" customHeight="1">
      <c r="A2" s="751" t="s">
        <v>681</v>
      </c>
      <c r="B2" s="751"/>
      <c r="C2" s="751"/>
      <c r="D2" s="751"/>
      <c r="E2" s="751"/>
      <c r="F2" s="751"/>
    </row>
    <row r="3" spans="1:6" s="28" customFormat="1" ht="15" customHeight="1">
      <c r="A3" s="763" t="s">
        <v>1502</v>
      </c>
      <c r="B3" s="763"/>
      <c r="C3" s="763"/>
      <c r="D3" s="763"/>
      <c r="E3" s="763"/>
      <c r="F3" s="763"/>
    </row>
    <row r="4" spans="1:6" s="29" customFormat="1" ht="30" customHeight="1">
      <c r="A4" s="752" t="s">
        <v>512</v>
      </c>
      <c r="B4" s="752"/>
      <c r="C4" s="752"/>
      <c r="D4" s="752"/>
      <c r="E4" s="752"/>
      <c r="F4" s="752"/>
    </row>
    <row r="5" spans="1:6" ht="3.75" customHeight="1">
      <c r="A5" s="125"/>
      <c r="B5" s="47"/>
      <c r="C5" s="126"/>
      <c r="D5" s="126"/>
      <c r="E5" s="47"/>
      <c r="F5" s="282"/>
    </row>
    <row r="6" spans="1:6" ht="30" customHeight="1">
      <c r="A6" s="299"/>
      <c r="B6" s="300" t="s">
        <v>63</v>
      </c>
      <c r="C6" s="300" t="s">
        <v>65</v>
      </c>
      <c r="D6" s="300" t="s">
        <v>67</v>
      </c>
      <c r="E6" s="308" t="s">
        <v>519</v>
      </c>
      <c r="F6" s="308" t="s">
        <v>682</v>
      </c>
    </row>
    <row r="7" spans="1:6" ht="15" customHeight="1">
      <c r="A7" s="71" t="s">
        <v>683</v>
      </c>
      <c r="B7" s="126">
        <v>1596648.34595</v>
      </c>
      <c r="C7" s="126">
        <v>779347.14945000003</v>
      </c>
      <c r="D7" s="126">
        <v>221815.47591000001</v>
      </c>
      <c r="E7" s="126">
        <v>2597810.9713099999</v>
      </c>
      <c r="F7" s="248">
        <v>0.9791673372248354</v>
      </c>
    </row>
    <row r="8" spans="1:6" ht="15" customHeight="1">
      <c r="A8" s="71" t="s">
        <v>684</v>
      </c>
      <c r="B8" s="126">
        <v>2840.79952</v>
      </c>
      <c r="C8" s="126">
        <v>3719.9507800000001</v>
      </c>
      <c r="D8" s="126">
        <v>3092.9320400000001</v>
      </c>
      <c r="E8" s="126">
        <v>9653.6823399999994</v>
      </c>
      <c r="F8" s="248">
        <v>3.63866753034212E-3</v>
      </c>
    </row>
    <row r="9" spans="1:6" ht="15" customHeight="1">
      <c r="A9" s="71" t="s">
        <v>685</v>
      </c>
      <c r="B9" s="126">
        <v>1403.88024</v>
      </c>
      <c r="C9" s="126">
        <v>5633.6683300000004</v>
      </c>
      <c r="D9" s="126">
        <v>5628.2013399999996</v>
      </c>
      <c r="E9" s="126">
        <v>12665.74991</v>
      </c>
      <c r="F9" s="248">
        <v>4.7739765326637639E-3</v>
      </c>
    </row>
    <row r="10" spans="1:6" ht="15" customHeight="1">
      <c r="A10" s="71" t="s">
        <v>686</v>
      </c>
      <c r="B10" s="126">
        <v>33.503639999999997</v>
      </c>
      <c r="C10" s="126">
        <v>176.93441000000001</v>
      </c>
      <c r="D10" s="126">
        <v>150.52467999999999</v>
      </c>
      <c r="E10" s="126">
        <v>360.96273000000002</v>
      </c>
      <c r="F10" s="248">
        <v>1.3605413137248999E-4</v>
      </c>
    </row>
    <row r="11" spans="1:6" ht="15" customHeight="1">
      <c r="A11" s="71" t="s">
        <v>687</v>
      </c>
      <c r="B11" s="126">
        <v>2566.3498</v>
      </c>
      <c r="C11" s="126">
        <v>1924.4230299999999</v>
      </c>
      <c r="D11" s="126">
        <v>498.41454999999996</v>
      </c>
      <c r="E11" s="126">
        <v>4989.1873800000003</v>
      </c>
      <c r="F11" s="248">
        <v>1.880525325261393E-3</v>
      </c>
    </row>
    <row r="12" spans="1:6" ht="15" customHeight="1">
      <c r="A12" s="71" t="s">
        <v>688</v>
      </c>
      <c r="B12" s="126">
        <v>249.17904999999999</v>
      </c>
      <c r="C12" s="126">
        <v>207.29336000000001</v>
      </c>
      <c r="D12" s="126">
        <v>49.841450000000002</v>
      </c>
      <c r="E12" s="126">
        <v>506.31385999999998</v>
      </c>
      <c r="F12" s="248">
        <v>1.9083990312283099E-4</v>
      </c>
    </row>
    <row r="13" spans="1:6" ht="15" customHeight="1">
      <c r="A13" s="71" t="s">
        <v>689</v>
      </c>
      <c r="B13" s="126">
        <v>279.08154999999999</v>
      </c>
      <c r="C13" s="126">
        <v>2382.4111600000001</v>
      </c>
      <c r="D13" s="126">
        <v>5.8103400000000001</v>
      </c>
      <c r="E13" s="126">
        <v>2667.30305</v>
      </c>
      <c r="F13" s="248">
        <v>1.0053603029180987E-3</v>
      </c>
    </row>
    <row r="14" spans="1:6" ht="15" customHeight="1">
      <c r="A14" s="71" t="s">
        <v>690</v>
      </c>
      <c r="B14" s="126">
        <v>76.020399999999995</v>
      </c>
      <c r="C14" s="126">
        <v>620.49118999999996</v>
      </c>
      <c r="D14" s="126">
        <v>1.45259</v>
      </c>
      <c r="E14" s="126">
        <v>697.96418000000006</v>
      </c>
      <c r="F14" s="248">
        <v>2.6307677315885898E-4</v>
      </c>
    </row>
    <row r="15" spans="1:6" ht="15" customHeight="1">
      <c r="A15" s="71" t="s">
        <v>691</v>
      </c>
      <c r="B15" s="126">
        <v>0</v>
      </c>
      <c r="C15" s="126">
        <v>3.8666799999999997</v>
      </c>
      <c r="D15" s="126">
        <v>136.98110999999997</v>
      </c>
      <c r="E15" s="126">
        <v>140.84779</v>
      </c>
      <c r="F15" s="248">
        <v>5.3088372099205137E-5</v>
      </c>
    </row>
    <row r="16" spans="1:6" ht="15" customHeight="1">
      <c r="A16" s="71" t="s">
        <v>692</v>
      </c>
      <c r="B16" s="126">
        <v>0</v>
      </c>
      <c r="C16" s="126">
        <v>3.09334</v>
      </c>
      <c r="D16" s="126">
        <v>54.792439999999999</v>
      </c>
      <c r="E16" s="126">
        <v>57.885779999999997</v>
      </c>
      <c r="F16" s="248">
        <v>2.18183176881421E-5</v>
      </c>
    </row>
    <row r="17" spans="1:6" ht="15" customHeight="1">
      <c r="A17" s="71" t="s">
        <v>693</v>
      </c>
      <c r="B17" s="126">
        <v>17346.202069999999</v>
      </c>
      <c r="C17" s="126">
        <v>9701.8015500000001</v>
      </c>
      <c r="D17" s="126">
        <v>7759.6652100000001</v>
      </c>
      <c r="E17" s="126">
        <v>34807.668829999995</v>
      </c>
      <c r="F17" s="248">
        <v>1.3119712242222217E-2</v>
      </c>
    </row>
    <row r="18" spans="1:6" ht="15" customHeight="1">
      <c r="A18" s="71" t="s">
        <v>694</v>
      </c>
      <c r="B18" s="126">
        <v>9001.2926200000002</v>
      </c>
      <c r="C18" s="126">
        <v>4854.1089199999997</v>
      </c>
      <c r="D18" s="126">
        <v>5141.3726699999997</v>
      </c>
      <c r="E18" s="126">
        <v>18996.77421</v>
      </c>
      <c r="F18" s="248">
        <v>7.1602672498096301E-3</v>
      </c>
    </row>
    <row r="19" spans="1:6" ht="15" customHeight="1">
      <c r="A19" s="302" t="s">
        <v>695</v>
      </c>
      <c r="B19" s="303">
        <v>1618243.8596100002</v>
      </c>
      <c r="C19" s="303">
        <v>798993.32019999996</v>
      </c>
      <c r="D19" s="303">
        <v>235844.54845999999</v>
      </c>
      <c r="E19" s="303">
        <v>2653081.7282699998</v>
      </c>
      <c r="F19" s="337">
        <v>1</v>
      </c>
    </row>
    <row r="20" spans="1:6" ht="15" customHeight="1">
      <c r="A20" s="71" t="s">
        <v>1005</v>
      </c>
      <c r="B20" s="126">
        <v>12200.79523</v>
      </c>
      <c r="C20" s="126">
        <v>9581.8719999999994</v>
      </c>
      <c r="D20" s="126">
        <v>8490.9158700000007</v>
      </c>
      <c r="E20" s="126">
        <v>30273.5831</v>
      </c>
      <c r="F20" s="126"/>
    </row>
    <row r="21" spans="1:6" s="30" customFormat="1" ht="15" customHeight="1" thickBot="1">
      <c r="A21" s="523" t="s">
        <v>1006</v>
      </c>
      <c r="B21" s="524">
        <v>0.60994874087999229</v>
      </c>
      <c r="C21" s="524">
        <v>0.30115669324706446</v>
      </c>
      <c r="D21" s="524">
        <v>8.8894565872943393E-2</v>
      </c>
      <c r="E21" s="524">
        <v>1</v>
      </c>
      <c r="F21" s="524"/>
    </row>
    <row r="22" spans="1:6" ht="15" customHeight="1">
      <c r="A22" s="631" t="s">
        <v>698</v>
      </c>
      <c r="B22" s="283"/>
      <c r="C22" s="284"/>
      <c r="D22" s="284"/>
      <c r="E22" s="283"/>
      <c r="F22" s="283"/>
    </row>
    <row r="23" spans="1:6" ht="114.75" customHeight="1">
      <c r="A23" s="766" t="s">
        <v>558</v>
      </c>
      <c r="B23" s="788"/>
      <c r="C23" s="788"/>
      <c r="D23" s="788"/>
      <c r="E23" s="788"/>
      <c r="F23" s="788"/>
    </row>
    <row r="24" spans="1:6" ht="105" customHeight="1">
      <c r="A24" s="766" t="s">
        <v>559</v>
      </c>
      <c r="B24" s="788"/>
      <c r="C24" s="788"/>
      <c r="D24" s="788"/>
      <c r="E24" s="788"/>
      <c r="F24" s="788"/>
    </row>
    <row r="25" spans="1:6" ht="15" customHeight="1">
      <c r="A25" s="631" t="s">
        <v>699</v>
      </c>
      <c r="B25" s="631"/>
      <c r="C25" s="285"/>
      <c r="D25" s="285"/>
      <c r="E25" s="631"/>
      <c r="F25" s="631"/>
    </row>
    <row r="26" spans="1:6" ht="15" customHeight="1">
      <c r="A26" s="525"/>
      <c r="B26" s="631"/>
      <c r="C26" s="285"/>
      <c r="D26" s="285"/>
      <c r="E26" s="631"/>
      <c r="F26" s="631"/>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8"/>
  <sheetViews>
    <sheetView workbookViewId="0">
      <selection activeCell="A3" sqref="A3:F3"/>
    </sheetView>
  </sheetViews>
  <sheetFormatPr defaultRowHeight="15"/>
  <cols>
    <col min="1" max="1" width="79" style="5" customWidth="1"/>
    <col min="2" max="2" width="9.140625" style="5" bestFit="1" customWidth="1"/>
    <col min="3" max="4" width="7.5703125" style="5" bestFit="1" customWidth="1"/>
    <col min="5" max="5" width="9.28515625" style="5" bestFit="1" customWidth="1"/>
    <col min="6" max="6" width="10.7109375" style="5" customWidth="1"/>
    <col min="7" max="16384" width="9.140625" style="5"/>
  </cols>
  <sheetData>
    <row r="1" spans="1:7" ht="30" customHeight="1">
      <c r="A1" s="735" t="s">
        <v>444</v>
      </c>
      <c r="B1" s="735"/>
      <c r="C1" s="735"/>
      <c r="D1" s="735"/>
      <c r="E1" s="735"/>
      <c r="F1" s="735"/>
      <c r="G1" s="11"/>
    </row>
    <row r="2" spans="1:7" ht="18">
      <c r="A2" s="736" t="s">
        <v>1007</v>
      </c>
      <c r="B2" s="736"/>
      <c r="C2" s="736"/>
      <c r="D2" s="736"/>
      <c r="E2" s="736"/>
      <c r="F2" s="736"/>
      <c r="G2" s="11"/>
    </row>
    <row r="3" spans="1:7" ht="18">
      <c r="A3" s="736" t="s">
        <v>1502</v>
      </c>
      <c r="B3" s="736"/>
      <c r="C3" s="736"/>
      <c r="D3" s="736"/>
      <c r="E3" s="736"/>
      <c r="F3" s="736"/>
      <c r="G3" s="11"/>
    </row>
    <row r="4" spans="1:7" ht="30" customHeight="1">
      <c r="A4" s="740" t="s">
        <v>512</v>
      </c>
      <c r="B4" s="740"/>
      <c r="C4" s="740"/>
      <c r="D4" s="740"/>
      <c r="E4" s="740"/>
      <c r="F4" s="740"/>
      <c r="G4" s="11"/>
    </row>
    <row r="5" spans="1:7">
      <c r="A5" s="99"/>
      <c r="B5" s="205"/>
      <c r="C5" s="205"/>
      <c r="D5" s="101"/>
      <c r="E5" s="184"/>
      <c r="F5" s="205"/>
      <c r="G5" s="11"/>
    </row>
    <row r="6" spans="1:7" ht="30" customHeight="1">
      <c r="A6" s="72" t="s">
        <v>724</v>
      </c>
      <c r="B6" s="73" t="s">
        <v>63</v>
      </c>
      <c r="C6" s="73" t="s">
        <v>65</v>
      </c>
      <c r="D6" s="73" t="s">
        <v>67</v>
      </c>
      <c r="E6" s="176" t="s">
        <v>519</v>
      </c>
      <c r="F6" s="73" t="s">
        <v>682</v>
      </c>
      <c r="G6" s="440"/>
    </row>
    <row r="7" spans="1:7">
      <c r="A7" s="100" t="s">
        <v>726</v>
      </c>
      <c r="B7" s="97">
        <v>0</v>
      </c>
      <c r="C7" s="97">
        <v>0</v>
      </c>
      <c r="D7" s="97">
        <v>0</v>
      </c>
      <c r="E7" s="97">
        <v>0</v>
      </c>
      <c r="F7" s="160">
        <v>0</v>
      </c>
      <c r="G7" s="11"/>
    </row>
    <row r="8" spans="1:7">
      <c r="A8" s="100" t="s">
        <v>727</v>
      </c>
      <c r="B8" s="97">
        <v>16116.290789999999</v>
      </c>
      <c r="C8" s="97">
        <v>65975.977710000006</v>
      </c>
      <c r="D8" s="97">
        <v>0</v>
      </c>
      <c r="E8" s="97">
        <v>82092.268500000006</v>
      </c>
      <c r="F8" s="160">
        <v>3.2476887385098949E-2</v>
      </c>
      <c r="G8" s="11"/>
    </row>
    <row r="9" spans="1:7">
      <c r="A9" s="100" t="s">
        <v>728</v>
      </c>
      <c r="B9" s="97">
        <v>0</v>
      </c>
      <c r="C9" s="97">
        <v>51123.296759999997</v>
      </c>
      <c r="D9" s="97">
        <v>0</v>
      </c>
      <c r="E9" s="97">
        <v>51123.296759999997</v>
      </c>
      <c r="F9" s="160">
        <v>2.0225114763755297E-2</v>
      </c>
      <c r="G9" s="11"/>
    </row>
    <row r="10" spans="1:7">
      <c r="A10" s="100" t="s">
        <v>729</v>
      </c>
      <c r="B10" s="97">
        <v>33097.835530000004</v>
      </c>
      <c r="C10" s="97">
        <v>102608.52868999999</v>
      </c>
      <c r="D10" s="97">
        <v>0</v>
      </c>
      <c r="E10" s="97">
        <v>135706.36421999999</v>
      </c>
      <c r="F10" s="160">
        <v>5.3687398201380694E-2</v>
      </c>
      <c r="G10" s="11"/>
    </row>
    <row r="11" spans="1:7">
      <c r="A11" s="100" t="s">
        <v>730</v>
      </c>
      <c r="B11" s="97">
        <v>100446.10298000001</v>
      </c>
      <c r="C11" s="97">
        <v>107549.80104999999</v>
      </c>
      <c r="D11" s="97">
        <v>3256.8057799999997</v>
      </c>
      <c r="E11" s="97">
        <v>211252.70981</v>
      </c>
      <c r="F11" s="160">
        <v>8.3574623915970328E-2</v>
      </c>
      <c r="G11" s="11"/>
    </row>
    <row r="12" spans="1:7">
      <c r="A12" s="100" t="s">
        <v>731</v>
      </c>
      <c r="B12" s="97">
        <v>202267.66374000002</v>
      </c>
      <c r="C12" s="97">
        <v>92609.308150000012</v>
      </c>
      <c r="D12" s="97">
        <v>12939.62176</v>
      </c>
      <c r="E12" s="97">
        <v>307816.59365000005</v>
      </c>
      <c r="F12" s="160">
        <v>0.12177669139738556</v>
      </c>
      <c r="G12" s="11"/>
    </row>
    <row r="13" spans="1:7">
      <c r="A13" s="100" t="s">
        <v>732</v>
      </c>
      <c r="B13" s="97">
        <v>187343.80895999999</v>
      </c>
      <c r="C13" s="97">
        <v>74262.288889999996</v>
      </c>
      <c r="D13" s="97">
        <v>14563.43895</v>
      </c>
      <c r="E13" s="97">
        <v>276169.5368</v>
      </c>
      <c r="F13" s="160">
        <v>0.10925665851039967</v>
      </c>
      <c r="G13" s="11"/>
    </row>
    <row r="14" spans="1:7">
      <c r="A14" s="100" t="s">
        <v>733</v>
      </c>
      <c r="B14" s="97">
        <v>175769.47509999998</v>
      </c>
      <c r="C14" s="97">
        <v>64603.031419999999</v>
      </c>
      <c r="D14" s="97">
        <v>18560.342860000001</v>
      </c>
      <c r="E14" s="97">
        <v>258932.84938</v>
      </c>
      <c r="F14" s="160">
        <v>0.1024375759529297</v>
      </c>
      <c r="G14" s="11"/>
    </row>
    <row r="15" spans="1:7">
      <c r="A15" s="100" t="s">
        <v>734</v>
      </c>
      <c r="B15" s="97">
        <v>117987.30860999999</v>
      </c>
      <c r="C15" s="97">
        <v>41658.356200000002</v>
      </c>
      <c r="D15" s="97">
        <v>11660.548789999999</v>
      </c>
      <c r="E15" s="97">
        <v>171306.21359999999</v>
      </c>
      <c r="F15" s="160">
        <v>6.7771212918240967E-2</v>
      </c>
      <c r="G15" s="11"/>
    </row>
    <row r="16" spans="1:7">
      <c r="A16" s="100" t="s">
        <v>735</v>
      </c>
      <c r="B16" s="97">
        <v>172729.07713999998</v>
      </c>
      <c r="C16" s="97">
        <v>63614.37932</v>
      </c>
      <c r="D16" s="97">
        <v>19884.88536</v>
      </c>
      <c r="E16" s="97">
        <v>256228.34181999997</v>
      </c>
      <c r="F16" s="160">
        <v>0.10136763369084847</v>
      </c>
      <c r="G16" s="11"/>
    </row>
    <row r="17" spans="1:7">
      <c r="A17" s="100" t="s">
        <v>736</v>
      </c>
      <c r="B17" s="97">
        <v>218614.11477000001</v>
      </c>
      <c r="C17" s="97">
        <v>75637.806209999995</v>
      </c>
      <c r="D17" s="97">
        <v>31937.005679999998</v>
      </c>
      <c r="E17" s="97">
        <v>326188.92666</v>
      </c>
      <c r="F17" s="160">
        <v>0.12904505175664771</v>
      </c>
      <c r="G17" s="11"/>
    </row>
    <row r="18" spans="1:7">
      <c r="A18" s="100" t="s">
        <v>737</v>
      </c>
      <c r="B18" s="97">
        <v>227726.37404</v>
      </c>
      <c r="C18" s="97">
        <v>81524.047480000008</v>
      </c>
      <c r="D18" s="97">
        <v>36034.632229999996</v>
      </c>
      <c r="E18" s="97">
        <v>345285.05374999996</v>
      </c>
      <c r="F18" s="160">
        <v>0.13659975551043016</v>
      </c>
      <c r="G18" s="11"/>
    </row>
    <row r="19" spans="1:7">
      <c r="A19" s="100" t="s">
        <v>738</v>
      </c>
      <c r="B19" s="97">
        <v>30642.31855</v>
      </c>
      <c r="C19" s="97">
        <v>11773.85468</v>
      </c>
      <c r="D19" s="97">
        <v>6102.76289</v>
      </c>
      <c r="E19" s="97">
        <v>48518.936119999998</v>
      </c>
      <c r="F19" s="160">
        <v>1.9194792070023618E-2</v>
      </c>
      <c r="G19" s="11"/>
    </row>
    <row r="20" spans="1:7">
      <c r="A20" s="100" t="s">
        <v>739</v>
      </c>
      <c r="B20" s="97">
        <v>33527.135920000001</v>
      </c>
      <c r="C20" s="97">
        <v>15690.31313</v>
      </c>
      <c r="D20" s="97">
        <v>7875.0158799999999</v>
      </c>
      <c r="E20" s="97">
        <v>57092.464930000002</v>
      </c>
      <c r="F20" s="160">
        <v>2.2586603926888941E-2</v>
      </c>
      <c r="G20" s="11"/>
    </row>
    <row r="21" spans="1:7">
      <c r="A21" s="72" t="s">
        <v>160</v>
      </c>
      <c r="B21" s="158">
        <v>1516267.5061299999</v>
      </c>
      <c r="C21" s="158">
        <v>848630.98968999996</v>
      </c>
      <c r="D21" s="158">
        <v>162815.06018</v>
      </c>
      <c r="E21" s="158">
        <v>2527713.5559999999</v>
      </c>
      <c r="F21" s="161">
        <v>1</v>
      </c>
      <c r="G21" s="11"/>
    </row>
    <row r="22" spans="1:7">
      <c r="A22" s="54" t="s">
        <v>740</v>
      </c>
      <c r="B22" s="160">
        <v>0.59985733056297297</v>
      </c>
      <c r="C22" s="160">
        <v>0.33573067948131063</v>
      </c>
      <c r="D22" s="160">
        <v>6.4411989955716328E-2</v>
      </c>
      <c r="E22" s="160">
        <v>1</v>
      </c>
      <c r="F22" s="160"/>
      <c r="G22" s="11"/>
    </row>
    <row r="23" spans="1:7" ht="30" customHeight="1">
      <c r="A23" s="435" t="s">
        <v>741</v>
      </c>
      <c r="B23" s="73" t="s">
        <v>63</v>
      </c>
      <c r="C23" s="73" t="s">
        <v>65</v>
      </c>
      <c r="D23" s="73" t="s">
        <v>67</v>
      </c>
      <c r="E23" s="176" t="s">
        <v>519</v>
      </c>
      <c r="F23" s="73" t="s">
        <v>682</v>
      </c>
      <c r="G23" s="441"/>
    </row>
    <row r="24" spans="1:7">
      <c r="A24" s="100" t="s">
        <v>726</v>
      </c>
      <c r="B24" s="97">
        <v>0</v>
      </c>
      <c r="C24" s="97">
        <v>0</v>
      </c>
      <c r="D24" s="97">
        <v>0</v>
      </c>
      <c r="E24" s="97">
        <v>0</v>
      </c>
      <c r="F24" s="160">
        <v>0</v>
      </c>
      <c r="G24" s="11"/>
    </row>
    <row r="25" spans="1:7">
      <c r="A25" s="100" t="s">
        <v>727</v>
      </c>
      <c r="B25" s="97">
        <v>2</v>
      </c>
      <c r="C25" s="97">
        <v>8</v>
      </c>
      <c r="D25" s="97">
        <v>0</v>
      </c>
      <c r="E25" s="97">
        <v>10</v>
      </c>
      <c r="F25" s="160">
        <v>5.1271534044298608E-5</v>
      </c>
      <c r="G25" s="11"/>
    </row>
    <row r="26" spans="1:7">
      <c r="A26" s="100" t="s">
        <v>728</v>
      </c>
      <c r="B26" s="97">
        <v>0</v>
      </c>
      <c r="C26" s="97">
        <v>12</v>
      </c>
      <c r="D26" s="97">
        <v>0</v>
      </c>
      <c r="E26" s="97">
        <v>12</v>
      </c>
      <c r="F26" s="160">
        <v>6.1525840853158333E-5</v>
      </c>
      <c r="G26" s="11"/>
    </row>
    <row r="27" spans="1:7">
      <c r="A27" s="100" t="s">
        <v>729</v>
      </c>
      <c r="B27" s="97">
        <v>16</v>
      </c>
      <c r="C27" s="97">
        <v>46</v>
      </c>
      <c r="D27" s="97">
        <v>0</v>
      </c>
      <c r="E27" s="97">
        <v>62</v>
      </c>
      <c r="F27" s="160">
        <v>3.1788351107465133E-4</v>
      </c>
      <c r="G27" s="11"/>
    </row>
    <row r="28" spans="1:7">
      <c r="A28" s="100" t="s">
        <v>730</v>
      </c>
      <c r="B28" s="97">
        <v>114</v>
      </c>
      <c r="C28" s="97">
        <v>115</v>
      </c>
      <c r="D28" s="97">
        <v>4</v>
      </c>
      <c r="E28" s="97">
        <v>233</v>
      </c>
      <c r="F28" s="160">
        <v>1.1946267432321575E-3</v>
      </c>
      <c r="G28" s="11"/>
    </row>
    <row r="29" spans="1:7">
      <c r="A29" s="100" t="s">
        <v>731</v>
      </c>
      <c r="B29" s="97">
        <v>437</v>
      </c>
      <c r="C29" s="97">
        <v>200</v>
      </c>
      <c r="D29" s="97">
        <v>29</v>
      </c>
      <c r="E29" s="97">
        <v>666</v>
      </c>
      <c r="F29" s="160">
        <v>3.4146841673502871E-3</v>
      </c>
      <c r="G29" s="11"/>
    </row>
    <row r="30" spans="1:7">
      <c r="A30" s="100" t="s">
        <v>732</v>
      </c>
      <c r="B30" s="97">
        <v>717</v>
      </c>
      <c r="C30" s="97">
        <v>281</v>
      </c>
      <c r="D30" s="97">
        <v>57</v>
      </c>
      <c r="E30" s="97">
        <v>1055</v>
      </c>
      <c r="F30" s="160">
        <v>5.4091468416735027E-3</v>
      </c>
      <c r="G30" s="11"/>
    </row>
    <row r="31" spans="1:7">
      <c r="A31" s="100" t="s">
        <v>733</v>
      </c>
      <c r="B31" s="97">
        <v>1061</v>
      </c>
      <c r="C31" s="97">
        <v>387</v>
      </c>
      <c r="D31" s="97">
        <v>109</v>
      </c>
      <c r="E31" s="97">
        <v>1557</v>
      </c>
      <c r="F31" s="160">
        <v>7.9829778506972926E-3</v>
      </c>
      <c r="G31" s="11"/>
    </row>
    <row r="32" spans="1:7">
      <c r="A32" s="100" t="s">
        <v>734</v>
      </c>
      <c r="B32" s="97">
        <v>1005</v>
      </c>
      <c r="C32" s="97">
        <v>353</v>
      </c>
      <c r="D32" s="97">
        <v>100</v>
      </c>
      <c r="E32" s="97">
        <v>1458</v>
      </c>
      <c r="F32" s="160">
        <v>7.4753896636587363E-3</v>
      </c>
      <c r="G32" s="11"/>
    </row>
    <row r="33" spans="1:7">
      <c r="A33" s="100" t="s">
        <v>735</v>
      </c>
      <c r="B33" s="97">
        <v>2081</v>
      </c>
      <c r="C33" s="97">
        <v>758</v>
      </c>
      <c r="D33" s="97">
        <v>238</v>
      </c>
      <c r="E33" s="97">
        <v>3077</v>
      </c>
      <c r="F33" s="160">
        <v>1.577625102543068E-2</v>
      </c>
      <c r="G33" s="11"/>
    </row>
    <row r="34" spans="1:7">
      <c r="A34" s="100" t="s">
        <v>736</v>
      </c>
      <c r="B34" s="97">
        <v>4512</v>
      </c>
      <c r="C34" s="97">
        <v>1567</v>
      </c>
      <c r="D34" s="97">
        <v>657</v>
      </c>
      <c r="E34" s="97">
        <v>6736</v>
      </c>
      <c r="F34" s="160">
        <v>3.4536505332239543E-2</v>
      </c>
      <c r="G34" s="11"/>
    </row>
    <row r="35" spans="1:7">
      <c r="A35" s="100" t="s">
        <v>737</v>
      </c>
      <c r="B35" s="97">
        <v>14027</v>
      </c>
      <c r="C35" s="97">
        <v>5091</v>
      </c>
      <c r="D35" s="97">
        <v>2300</v>
      </c>
      <c r="E35" s="97">
        <v>21418</v>
      </c>
      <c r="F35" s="160">
        <v>0.10981337161607875</v>
      </c>
      <c r="G35" s="11"/>
    </row>
    <row r="36" spans="1:7">
      <c r="A36" s="100" t="s">
        <v>738</v>
      </c>
      <c r="B36" s="97">
        <v>6216</v>
      </c>
      <c r="C36" s="97">
        <v>2419</v>
      </c>
      <c r="D36" s="97">
        <v>1243</v>
      </c>
      <c r="E36" s="97">
        <v>9878</v>
      </c>
      <c r="F36" s="160">
        <v>5.0646021328958166E-2</v>
      </c>
      <c r="G36" s="11"/>
    </row>
    <row r="37" spans="1:7">
      <c r="A37" s="100" t="s">
        <v>739</v>
      </c>
      <c r="B37" s="97">
        <v>91672</v>
      </c>
      <c r="C37" s="97">
        <v>44426</v>
      </c>
      <c r="D37" s="97">
        <v>12780</v>
      </c>
      <c r="E37" s="97">
        <v>148878</v>
      </c>
      <c r="F37" s="160">
        <v>0.76332034454470876</v>
      </c>
      <c r="G37" s="11"/>
    </row>
    <row r="38" spans="1:7">
      <c r="A38" s="72" t="s">
        <v>160</v>
      </c>
      <c r="B38" s="158">
        <v>121860</v>
      </c>
      <c r="C38" s="158">
        <v>55663</v>
      </c>
      <c r="D38" s="158">
        <v>17517</v>
      </c>
      <c r="E38" s="158">
        <v>195040</v>
      </c>
      <c r="F38" s="161">
        <v>1</v>
      </c>
      <c r="G38" s="11"/>
    </row>
    <row r="39" spans="1:7">
      <c r="A39" s="54" t="s">
        <v>740</v>
      </c>
      <c r="B39" s="160">
        <v>0.6247949138638228</v>
      </c>
      <c r="C39" s="160">
        <v>0.28539273995077935</v>
      </c>
      <c r="D39" s="160">
        <v>8.9812346185397865E-2</v>
      </c>
      <c r="E39" s="160">
        <v>1</v>
      </c>
      <c r="F39" s="160"/>
      <c r="G39" s="11"/>
    </row>
    <row r="40" spans="1:7" ht="15.75" thickBot="1">
      <c r="A40" s="206"/>
      <c r="B40" s="207"/>
      <c r="C40" s="208"/>
      <c r="D40" s="208"/>
      <c r="E40" s="207"/>
      <c r="F40" s="207"/>
      <c r="G40" s="11"/>
    </row>
    <row r="41" spans="1:7" ht="39.75" customHeight="1" thickTop="1">
      <c r="A41" s="789" t="s">
        <v>1452</v>
      </c>
      <c r="B41" s="789"/>
      <c r="C41" s="789"/>
      <c r="D41" s="789"/>
      <c r="E41" s="789"/>
      <c r="F41" s="789"/>
      <c r="G41" s="11"/>
    </row>
    <row r="42" spans="1:7">
      <c r="A42" s="209"/>
      <c r="B42" s="210"/>
      <c r="C42" s="210"/>
      <c r="D42" s="210"/>
      <c r="E42" s="210"/>
      <c r="F42" s="211"/>
      <c r="G42" s="11"/>
    </row>
    <row r="43" spans="1:7" ht="30" customHeight="1">
      <c r="A43" s="735" t="s">
        <v>444</v>
      </c>
      <c r="B43" s="735"/>
      <c r="C43" s="735"/>
      <c r="D43" s="735"/>
      <c r="E43" s="735"/>
      <c r="F43" s="735"/>
      <c r="G43" s="11"/>
    </row>
    <row r="44" spans="1:7" ht="18">
      <c r="A44" s="736" t="s">
        <v>746</v>
      </c>
      <c r="B44" s="736"/>
      <c r="C44" s="736"/>
      <c r="D44" s="736"/>
      <c r="E44" s="736"/>
      <c r="F44" s="736"/>
      <c r="G44" s="11"/>
    </row>
    <row r="45" spans="1:7" ht="18">
      <c r="A45" s="736" t="s">
        <v>1502</v>
      </c>
      <c r="B45" s="736"/>
      <c r="C45" s="736"/>
      <c r="D45" s="736"/>
      <c r="E45" s="736"/>
      <c r="F45" s="736"/>
      <c r="G45" s="11"/>
    </row>
    <row r="46" spans="1:7" ht="30" customHeight="1">
      <c r="A46" s="740" t="s">
        <v>512</v>
      </c>
      <c r="B46" s="740"/>
      <c r="C46" s="740"/>
      <c r="D46" s="740"/>
      <c r="E46" s="740"/>
      <c r="F46" s="740"/>
      <c r="G46" s="11"/>
    </row>
    <row r="47" spans="1:7">
      <c r="A47" s="99"/>
      <c r="B47" s="205"/>
      <c r="C47" s="205"/>
      <c r="D47" s="101"/>
      <c r="E47" s="184"/>
      <c r="F47" s="205"/>
      <c r="G47" s="11"/>
    </row>
    <row r="48" spans="1:7" ht="30" customHeight="1">
      <c r="A48" s="72" t="s">
        <v>724</v>
      </c>
      <c r="B48" s="73" t="s">
        <v>63</v>
      </c>
      <c r="C48" s="73" t="s">
        <v>65</v>
      </c>
      <c r="D48" s="73" t="s">
        <v>67</v>
      </c>
      <c r="E48" s="176" t="s">
        <v>519</v>
      </c>
      <c r="F48" s="73" t="s">
        <v>682</v>
      </c>
      <c r="G48" s="440"/>
    </row>
    <row r="49" spans="1:7">
      <c r="A49" s="100" t="s">
        <v>726</v>
      </c>
      <c r="B49" s="97">
        <v>0</v>
      </c>
      <c r="C49" s="97">
        <v>0</v>
      </c>
      <c r="D49" s="97">
        <v>0</v>
      </c>
      <c r="E49" s="97">
        <v>0</v>
      </c>
      <c r="F49" s="160">
        <v>0</v>
      </c>
      <c r="G49" s="11"/>
    </row>
    <row r="50" spans="1:7">
      <c r="A50" s="100" t="s">
        <v>727</v>
      </c>
      <c r="B50" s="97">
        <v>16116.290789999999</v>
      </c>
      <c r="C50" s="97">
        <v>19910.293389999999</v>
      </c>
      <c r="D50" s="97">
        <v>0</v>
      </c>
      <c r="E50" s="97">
        <v>36026.584179999998</v>
      </c>
      <c r="F50" s="160">
        <v>1.8348122738764589E-2</v>
      </c>
      <c r="G50" s="11"/>
    </row>
    <row r="51" spans="1:7">
      <c r="A51" s="100" t="s">
        <v>728</v>
      </c>
      <c r="B51" s="97">
        <v>0</v>
      </c>
      <c r="C51" s="97">
        <v>24004.345510000003</v>
      </c>
      <c r="D51" s="97">
        <v>0</v>
      </c>
      <c r="E51" s="97">
        <v>24004.345510000003</v>
      </c>
      <c r="F51" s="160">
        <v>1.2225268859258051E-2</v>
      </c>
      <c r="G51" s="11"/>
    </row>
    <row r="52" spans="1:7">
      <c r="A52" s="100" t="s">
        <v>729</v>
      </c>
      <c r="B52" s="97">
        <v>29771.536370000002</v>
      </c>
      <c r="C52" s="97">
        <v>30557.986800000002</v>
      </c>
      <c r="D52" s="97">
        <v>0</v>
      </c>
      <c r="E52" s="97">
        <v>60329.52317</v>
      </c>
      <c r="F52" s="160">
        <v>3.0725463462306576E-2</v>
      </c>
      <c r="G52" s="11"/>
    </row>
    <row r="53" spans="1:7">
      <c r="A53" s="100" t="s">
        <v>730</v>
      </c>
      <c r="B53" s="97">
        <v>91082.913</v>
      </c>
      <c r="C53" s="97">
        <v>32855.01195</v>
      </c>
      <c r="D53" s="97">
        <v>1482.82007</v>
      </c>
      <c r="E53" s="97">
        <v>125420.74502</v>
      </c>
      <c r="F53" s="160">
        <v>6.3876031436024355E-2</v>
      </c>
      <c r="G53" s="11"/>
    </row>
    <row r="54" spans="1:7">
      <c r="A54" s="100" t="s">
        <v>731</v>
      </c>
      <c r="B54" s="97">
        <v>180322.97292</v>
      </c>
      <c r="C54" s="97">
        <v>42489.751899999996</v>
      </c>
      <c r="D54" s="97">
        <v>10763.392460000001</v>
      </c>
      <c r="E54" s="97">
        <v>233576.11728000001</v>
      </c>
      <c r="F54" s="160">
        <v>0.11895891232110456</v>
      </c>
      <c r="G54" s="11"/>
    </row>
    <row r="55" spans="1:7">
      <c r="A55" s="100" t="s">
        <v>732</v>
      </c>
      <c r="B55" s="97">
        <v>166445.9774</v>
      </c>
      <c r="C55" s="97">
        <v>46024.854249999997</v>
      </c>
      <c r="D55" s="97">
        <v>12330.115380000001</v>
      </c>
      <c r="E55" s="97">
        <v>224800.94703000001</v>
      </c>
      <c r="F55" s="160">
        <v>0.11448977086722401</v>
      </c>
      <c r="G55" s="11"/>
    </row>
    <row r="56" spans="1:7">
      <c r="A56" s="100" t="s">
        <v>733</v>
      </c>
      <c r="B56" s="97">
        <v>156327.23746</v>
      </c>
      <c r="C56" s="97">
        <v>36924.582459999998</v>
      </c>
      <c r="D56" s="97">
        <v>15156.905220000001</v>
      </c>
      <c r="E56" s="97">
        <v>208408.72514</v>
      </c>
      <c r="F56" s="160">
        <v>0.10614131080517479</v>
      </c>
      <c r="G56" s="11"/>
    </row>
    <row r="57" spans="1:7">
      <c r="A57" s="100" t="s">
        <v>734</v>
      </c>
      <c r="B57" s="97">
        <v>105745.77789</v>
      </c>
      <c r="C57" s="97">
        <v>27219.996920000001</v>
      </c>
      <c r="D57" s="97">
        <v>10506.782140000001</v>
      </c>
      <c r="E57" s="97">
        <v>143472.55695</v>
      </c>
      <c r="F57" s="160">
        <v>7.3069710728345616E-2</v>
      </c>
      <c r="G57" s="11"/>
    </row>
    <row r="58" spans="1:7">
      <c r="A58" s="100" t="s">
        <v>735</v>
      </c>
      <c r="B58" s="97">
        <v>152931.03073</v>
      </c>
      <c r="C58" s="97">
        <v>39234.247219999997</v>
      </c>
      <c r="D58" s="97">
        <v>16052.343849999999</v>
      </c>
      <c r="E58" s="97">
        <v>208217.62179999999</v>
      </c>
      <c r="F58" s="160">
        <v>0.10604398302298515</v>
      </c>
      <c r="G58" s="11"/>
    </row>
    <row r="59" spans="1:7">
      <c r="A59" s="100" t="s">
        <v>736</v>
      </c>
      <c r="B59" s="97">
        <v>199479.61775999999</v>
      </c>
      <c r="C59" s="97">
        <v>53668.256479999996</v>
      </c>
      <c r="D59" s="97">
        <v>26944.968800000002</v>
      </c>
      <c r="E59" s="97">
        <v>280092.84303999995</v>
      </c>
      <c r="F59" s="160">
        <v>0.14264960110207828</v>
      </c>
      <c r="G59" s="11"/>
    </row>
    <row r="60" spans="1:7">
      <c r="A60" s="100" t="s">
        <v>737</v>
      </c>
      <c r="B60" s="97">
        <v>216126.11491</v>
      </c>
      <c r="C60" s="97">
        <v>66068.844679999995</v>
      </c>
      <c r="D60" s="97">
        <v>33624.868439999998</v>
      </c>
      <c r="E60" s="97">
        <v>315819.82802999998</v>
      </c>
      <c r="F60" s="160">
        <v>0.16084513977450207</v>
      </c>
      <c r="G60" s="11"/>
    </row>
    <row r="61" spans="1:7">
      <c r="A61" s="100" t="s">
        <v>738</v>
      </c>
      <c r="B61" s="97">
        <v>30035.763039999998</v>
      </c>
      <c r="C61" s="97">
        <v>10548.11226</v>
      </c>
      <c r="D61" s="97">
        <v>5882.1700799999999</v>
      </c>
      <c r="E61" s="97">
        <v>46466.045379999996</v>
      </c>
      <c r="F61" s="160">
        <v>2.3664877568119344E-2</v>
      </c>
      <c r="G61" s="11"/>
    </row>
    <row r="62" spans="1:7">
      <c r="A62" s="100" t="s">
        <v>739</v>
      </c>
      <c r="B62" s="97">
        <v>33307.455170000001</v>
      </c>
      <c r="C62" s="97">
        <v>15684.10893</v>
      </c>
      <c r="D62" s="97">
        <v>7875.0158799999999</v>
      </c>
      <c r="E62" s="97">
        <v>56866.579980000002</v>
      </c>
      <c r="F62" s="160">
        <v>2.8961807314112485E-2</v>
      </c>
      <c r="G62" s="11"/>
    </row>
    <row r="63" spans="1:7">
      <c r="A63" s="72" t="s">
        <v>160</v>
      </c>
      <c r="B63" s="158">
        <v>1377692.68744</v>
      </c>
      <c r="C63" s="158">
        <v>445190.39275</v>
      </c>
      <c r="D63" s="158">
        <v>140619.38232</v>
      </c>
      <c r="E63" s="158">
        <v>1963502.4625100002</v>
      </c>
      <c r="F63" s="161">
        <v>1</v>
      </c>
      <c r="G63" s="11"/>
    </row>
    <row r="64" spans="1:7">
      <c r="A64" s="54" t="s">
        <v>740</v>
      </c>
      <c r="B64" s="160">
        <v>0.70165060331977214</v>
      </c>
      <c r="C64" s="160">
        <v>0.22673279063826621</v>
      </c>
      <c r="D64" s="160">
        <v>7.1616606041961517E-2</v>
      </c>
      <c r="E64" s="160">
        <v>1</v>
      </c>
      <c r="F64" s="160"/>
      <c r="G64" s="99"/>
    </row>
    <row r="65" spans="1:7" ht="30" customHeight="1">
      <c r="A65" s="435" t="s">
        <v>743</v>
      </c>
      <c r="B65" s="73" t="s">
        <v>63</v>
      </c>
      <c r="C65" s="73" t="s">
        <v>65</v>
      </c>
      <c r="D65" s="73" t="s">
        <v>67</v>
      </c>
      <c r="E65" s="176" t="s">
        <v>519</v>
      </c>
      <c r="F65" s="73" t="s">
        <v>682</v>
      </c>
      <c r="G65" s="441"/>
    </row>
    <row r="66" spans="1:7">
      <c r="A66" s="100" t="s">
        <v>726</v>
      </c>
      <c r="B66" s="97">
        <v>0</v>
      </c>
      <c r="C66" s="97">
        <v>0</v>
      </c>
      <c r="D66" s="97">
        <v>0</v>
      </c>
      <c r="E66" s="97">
        <v>0</v>
      </c>
      <c r="F66" s="160">
        <v>0</v>
      </c>
      <c r="G66" s="11"/>
    </row>
    <row r="67" spans="1:7">
      <c r="A67" s="100" t="s">
        <v>727</v>
      </c>
      <c r="B67" s="97">
        <v>2</v>
      </c>
      <c r="C67" s="97">
        <v>2</v>
      </c>
      <c r="D67" s="97">
        <v>0</v>
      </c>
      <c r="E67" s="97">
        <v>4</v>
      </c>
      <c r="F67" s="160">
        <v>2.1021210401294905E-5</v>
      </c>
      <c r="G67" s="11"/>
    </row>
    <row r="68" spans="1:7">
      <c r="A68" s="100" t="s">
        <v>728</v>
      </c>
      <c r="B68" s="97">
        <v>0</v>
      </c>
      <c r="C68" s="97">
        <v>5</v>
      </c>
      <c r="D68" s="97">
        <v>0</v>
      </c>
      <c r="E68" s="97">
        <v>5</v>
      </c>
      <c r="F68" s="160">
        <v>2.6276513001618633E-5</v>
      </c>
      <c r="G68" s="11"/>
    </row>
    <row r="69" spans="1:7">
      <c r="A69" s="100" t="s">
        <v>729</v>
      </c>
      <c r="B69" s="97">
        <v>14</v>
      </c>
      <c r="C69" s="97">
        <v>14</v>
      </c>
      <c r="D69" s="97">
        <v>0</v>
      </c>
      <c r="E69" s="97">
        <v>28</v>
      </c>
      <c r="F69" s="160">
        <v>1.4714847280906436E-4</v>
      </c>
      <c r="G69" s="11"/>
    </row>
    <row r="70" spans="1:7">
      <c r="A70" s="100" t="s">
        <v>730</v>
      </c>
      <c r="B70" s="97">
        <v>103</v>
      </c>
      <c r="C70" s="97">
        <v>38</v>
      </c>
      <c r="D70" s="97">
        <v>2</v>
      </c>
      <c r="E70" s="97">
        <v>143</v>
      </c>
      <c r="F70" s="160">
        <v>7.5150827184629289E-4</v>
      </c>
      <c r="G70" s="11"/>
    </row>
    <row r="71" spans="1:7">
      <c r="A71" s="100" t="s">
        <v>731</v>
      </c>
      <c r="B71" s="97">
        <v>389</v>
      </c>
      <c r="C71" s="97">
        <v>92</v>
      </c>
      <c r="D71" s="97">
        <v>24</v>
      </c>
      <c r="E71" s="97">
        <v>505</v>
      </c>
      <c r="F71" s="160">
        <v>2.6539278131634818E-3</v>
      </c>
      <c r="G71" s="11"/>
    </row>
    <row r="72" spans="1:7">
      <c r="A72" s="100" t="s">
        <v>732</v>
      </c>
      <c r="B72" s="97">
        <v>638</v>
      </c>
      <c r="C72" s="97">
        <v>178</v>
      </c>
      <c r="D72" s="97">
        <v>48</v>
      </c>
      <c r="E72" s="97">
        <v>864</v>
      </c>
      <c r="F72" s="160">
        <v>4.5405814466796994E-3</v>
      </c>
      <c r="G72" s="11"/>
    </row>
    <row r="73" spans="1:7">
      <c r="A73" s="100" t="s">
        <v>733</v>
      </c>
      <c r="B73" s="97">
        <v>944</v>
      </c>
      <c r="C73" s="97">
        <v>221</v>
      </c>
      <c r="D73" s="97">
        <v>89</v>
      </c>
      <c r="E73" s="97">
        <v>1254</v>
      </c>
      <c r="F73" s="160">
        <v>6.5901494608059533E-3</v>
      </c>
      <c r="G73" s="11"/>
    </row>
    <row r="74" spans="1:7">
      <c r="A74" s="100" t="s">
        <v>734</v>
      </c>
      <c r="B74" s="97">
        <v>900</v>
      </c>
      <c r="C74" s="97">
        <v>231</v>
      </c>
      <c r="D74" s="97">
        <v>90</v>
      </c>
      <c r="E74" s="97">
        <v>1221</v>
      </c>
      <c r="F74" s="160">
        <v>6.4167244749952701E-3</v>
      </c>
      <c r="G74" s="11"/>
    </row>
    <row r="75" spans="1:7">
      <c r="A75" s="100" t="s">
        <v>735</v>
      </c>
      <c r="B75" s="97">
        <v>1839</v>
      </c>
      <c r="C75" s="97">
        <v>469</v>
      </c>
      <c r="D75" s="97">
        <v>193</v>
      </c>
      <c r="E75" s="97">
        <v>2501</v>
      </c>
      <c r="F75" s="160">
        <v>1.3143511803409641E-2</v>
      </c>
      <c r="G75" s="11"/>
    </row>
    <row r="76" spans="1:7">
      <c r="A76" s="100" t="s">
        <v>736</v>
      </c>
      <c r="B76" s="97">
        <v>4122</v>
      </c>
      <c r="C76" s="97">
        <v>1117</v>
      </c>
      <c r="D76" s="97">
        <v>556</v>
      </c>
      <c r="E76" s="97">
        <v>5795</v>
      </c>
      <c r="F76" s="160">
        <v>3.0454478568875995E-2</v>
      </c>
      <c r="G76" s="11"/>
    </row>
    <row r="77" spans="1:7">
      <c r="A77" s="100" t="s">
        <v>737</v>
      </c>
      <c r="B77" s="97">
        <v>13385</v>
      </c>
      <c r="C77" s="97">
        <v>4221</v>
      </c>
      <c r="D77" s="97">
        <v>2162</v>
      </c>
      <c r="E77" s="97">
        <v>19768</v>
      </c>
      <c r="F77" s="160">
        <v>0.10388682180319943</v>
      </c>
      <c r="G77" s="11"/>
    </row>
    <row r="78" spans="1:7">
      <c r="A78" s="100" t="s">
        <v>738</v>
      </c>
      <c r="B78" s="97">
        <v>6093</v>
      </c>
      <c r="C78" s="97">
        <v>2143</v>
      </c>
      <c r="D78" s="97">
        <v>1196</v>
      </c>
      <c r="E78" s="97">
        <v>9432</v>
      </c>
      <c r="F78" s="160">
        <v>4.956801412625339E-2</v>
      </c>
      <c r="G78" s="11"/>
    </row>
    <row r="79" spans="1:7">
      <c r="A79" s="100" t="s">
        <v>739</v>
      </c>
      <c r="B79" s="97">
        <v>91562</v>
      </c>
      <c r="C79" s="97">
        <v>44422</v>
      </c>
      <c r="D79" s="97">
        <v>12780</v>
      </c>
      <c r="E79" s="97">
        <v>148764</v>
      </c>
      <c r="F79" s="160">
        <v>0.78179983603455883</v>
      </c>
      <c r="G79" s="11"/>
    </row>
    <row r="80" spans="1:7">
      <c r="A80" s="72" t="s">
        <v>160</v>
      </c>
      <c r="B80" s="158">
        <v>119991</v>
      </c>
      <c r="C80" s="158">
        <v>53153</v>
      </c>
      <c r="D80" s="158">
        <v>17140</v>
      </c>
      <c r="E80" s="158">
        <v>190284</v>
      </c>
      <c r="F80" s="161">
        <v>1</v>
      </c>
      <c r="G80" s="11"/>
    </row>
    <row r="81" spans="1:7">
      <c r="A81" s="54" t="s">
        <v>740</v>
      </c>
      <c r="B81" s="160">
        <v>0.63058901431544423</v>
      </c>
      <c r="C81" s="160">
        <v>0.27933509911500704</v>
      </c>
      <c r="D81" s="160">
        <v>9.007588656954868E-2</v>
      </c>
      <c r="E81" s="160">
        <v>1</v>
      </c>
      <c r="F81" s="160"/>
      <c r="G81" s="11"/>
    </row>
    <row r="82" spans="1:7" ht="15.75" thickBot="1">
      <c r="A82" s="206"/>
      <c r="B82" s="207"/>
      <c r="C82" s="208"/>
      <c r="D82" s="208"/>
      <c r="E82" s="207"/>
      <c r="F82" s="207"/>
      <c r="G82" s="11"/>
    </row>
    <row r="83" spans="1:7" ht="15.75" thickTop="1">
      <c r="A83" s="789" t="s">
        <v>1461</v>
      </c>
      <c r="B83" s="789"/>
      <c r="C83" s="789"/>
      <c r="D83" s="789"/>
      <c r="E83" s="789"/>
      <c r="F83" s="789"/>
      <c r="G83" s="11"/>
    </row>
    <row r="84" spans="1:7">
      <c r="A84" s="214"/>
      <c r="B84" s="11"/>
      <c r="C84" s="96"/>
      <c r="D84" s="96"/>
      <c r="E84" s="11"/>
      <c r="F84" s="211"/>
      <c r="G84" s="11"/>
    </row>
    <row r="85" spans="1:7" ht="30" customHeight="1">
      <c r="A85" s="735" t="s">
        <v>444</v>
      </c>
      <c r="B85" s="735"/>
      <c r="C85" s="735"/>
      <c r="D85" s="735"/>
      <c r="E85" s="735"/>
      <c r="F85" s="735"/>
      <c r="G85" s="11"/>
    </row>
    <row r="86" spans="1:7" ht="18">
      <c r="A86" s="736" t="s">
        <v>744</v>
      </c>
      <c r="B86" s="736"/>
      <c r="C86" s="736"/>
      <c r="D86" s="736"/>
      <c r="E86" s="736"/>
      <c r="F86" s="736"/>
      <c r="G86" s="11"/>
    </row>
    <row r="87" spans="1:7" ht="18">
      <c r="A87" s="736" t="s">
        <v>1502</v>
      </c>
      <c r="B87" s="736"/>
      <c r="C87" s="736"/>
      <c r="D87" s="736"/>
      <c r="E87" s="736"/>
      <c r="F87" s="736"/>
      <c r="G87" s="11"/>
    </row>
    <row r="88" spans="1:7" ht="30" customHeight="1">
      <c r="A88" s="740" t="s">
        <v>512</v>
      </c>
      <c r="B88" s="740"/>
      <c r="C88" s="740"/>
      <c r="D88" s="740"/>
      <c r="E88" s="740"/>
      <c r="F88" s="740"/>
      <c r="G88" s="11"/>
    </row>
    <row r="89" spans="1:7">
      <c r="A89" s="99"/>
      <c r="B89" s="205"/>
      <c r="C89" s="205"/>
      <c r="D89" s="101"/>
      <c r="E89" s="184"/>
      <c r="F89" s="205"/>
      <c r="G89" s="11"/>
    </row>
    <row r="90" spans="1:7" ht="30" customHeight="1">
      <c r="A90" s="72" t="s">
        <v>724</v>
      </c>
      <c r="B90" s="73" t="s">
        <v>63</v>
      </c>
      <c r="C90" s="73" t="s">
        <v>65</v>
      </c>
      <c r="D90" s="73" t="s">
        <v>67</v>
      </c>
      <c r="E90" s="176" t="s">
        <v>519</v>
      </c>
      <c r="F90" s="73" t="s">
        <v>682</v>
      </c>
      <c r="G90" s="440"/>
    </row>
    <row r="91" spans="1:7">
      <c r="A91" s="100" t="s">
        <v>726</v>
      </c>
      <c r="B91" s="97">
        <v>0</v>
      </c>
      <c r="C91" s="97">
        <v>0</v>
      </c>
      <c r="D91" s="97">
        <v>0</v>
      </c>
      <c r="E91" s="97">
        <v>0</v>
      </c>
      <c r="F91" s="160">
        <v>0</v>
      </c>
      <c r="G91" s="11"/>
    </row>
    <row r="92" spans="1:7">
      <c r="A92" s="100" t="s">
        <v>727</v>
      </c>
      <c r="B92" s="97">
        <v>0</v>
      </c>
      <c r="C92" s="97">
        <v>46065.68432</v>
      </c>
      <c r="D92" s="97">
        <v>0</v>
      </c>
      <c r="E92" s="97">
        <v>46065.68432</v>
      </c>
      <c r="F92" s="160">
        <v>8.4057632213544647E-2</v>
      </c>
      <c r="G92" s="11"/>
    </row>
    <row r="93" spans="1:7">
      <c r="A93" s="100" t="s">
        <v>728</v>
      </c>
      <c r="B93" s="97">
        <v>0</v>
      </c>
      <c r="C93" s="97">
        <v>27118.951249999998</v>
      </c>
      <c r="D93" s="97">
        <v>0</v>
      </c>
      <c r="E93" s="97">
        <v>27118.951249999998</v>
      </c>
      <c r="F93" s="160">
        <v>4.9484879337825215E-2</v>
      </c>
      <c r="G93" s="11"/>
    </row>
    <row r="94" spans="1:7">
      <c r="A94" s="100" t="s">
        <v>729</v>
      </c>
      <c r="B94" s="97">
        <v>3326.29916</v>
      </c>
      <c r="C94" s="97">
        <v>65920.541890000008</v>
      </c>
      <c r="D94" s="97">
        <v>0</v>
      </c>
      <c r="E94" s="97">
        <v>69246.841050000003</v>
      </c>
      <c r="F94" s="160">
        <v>0.12635708299688808</v>
      </c>
      <c r="G94" s="11"/>
    </row>
    <row r="95" spans="1:7">
      <c r="A95" s="100" t="s">
        <v>730</v>
      </c>
      <c r="B95" s="97">
        <v>9363.189980000001</v>
      </c>
      <c r="C95" s="97">
        <v>72950.404170000009</v>
      </c>
      <c r="D95" s="97">
        <v>1773.9857099999999</v>
      </c>
      <c r="E95" s="97">
        <v>84087.579859999998</v>
      </c>
      <c r="F95" s="160">
        <v>0.15343748749066546</v>
      </c>
      <c r="G95" s="11"/>
    </row>
    <row r="96" spans="1:7">
      <c r="A96" s="100" t="s">
        <v>731</v>
      </c>
      <c r="B96" s="97">
        <v>21565.464809999998</v>
      </c>
      <c r="C96" s="97">
        <v>47560.615460000001</v>
      </c>
      <c r="D96" s="97">
        <v>2176.2293</v>
      </c>
      <c r="E96" s="97">
        <v>71302.309570000012</v>
      </c>
      <c r="F96" s="160">
        <v>0.13010776681785255</v>
      </c>
      <c r="G96" s="11"/>
    </row>
    <row r="97" spans="1:7">
      <c r="A97" s="100" t="s">
        <v>732</v>
      </c>
      <c r="B97" s="97">
        <v>20897.831559999999</v>
      </c>
      <c r="C97" s="97">
        <v>27474.434639999999</v>
      </c>
      <c r="D97" s="97">
        <v>2233.32357</v>
      </c>
      <c r="E97" s="97">
        <v>50605.589769999999</v>
      </c>
      <c r="F97" s="160">
        <v>9.234175320802393E-2</v>
      </c>
      <c r="G97" s="11"/>
    </row>
    <row r="98" spans="1:7">
      <c r="A98" s="100" t="s">
        <v>733</v>
      </c>
      <c r="B98" s="97">
        <v>19268.443589999999</v>
      </c>
      <c r="C98" s="97">
        <v>26611.911270000001</v>
      </c>
      <c r="D98" s="97">
        <v>3403.4376400000001</v>
      </c>
      <c r="E98" s="97">
        <v>49283.792499999996</v>
      </c>
      <c r="F98" s="160">
        <v>8.9929824449716325E-2</v>
      </c>
      <c r="G98" s="11"/>
    </row>
    <row r="99" spans="1:7">
      <c r="A99" s="100" t="s">
        <v>734</v>
      </c>
      <c r="B99" s="97">
        <v>12241.530720000001</v>
      </c>
      <c r="C99" s="97">
        <v>13533.164789999999</v>
      </c>
      <c r="D99" s="97">
        <v>1153.7666499999998</v>
      </c>
      <c r="E99" s="97">
        <v>26928.462159999999</v>
      </c>
      <c r="F99" s="160">
        <v>4.9137287369871732E-2</v>
      </c>
      <c r="G99" s="11"/>
    </row>
    <row r="100" spans="1:7">
      <c r="A100" s="100" t="s">
        <v>735</v>
      </c>
      <c r="B100" s="97">
        <v>19728.046409999999</v>
      </c>
      <c r="C100" s="97">
        <v>24310.132100000003</v>
      </c>
      <c r="D100" s="97">
        <v>3832.5415099999996</v>
      </c>
      <c r="E100" s="97">
        <v>47870.720020000001</v>
      </c>
      <c r="F100" s="160">
        <v>8.7351342688980788E-2</v>
      </c>
      <c r="G100" s="11"/>
    </row>
    <row r="101" spans="1:7">
      <c r="A101" s="100" t="s">
        <v>736</v>
      </c>
      <c r="B101" s="97">
        <v>18773.489420000002</v>
      </c>
      <c r="C101" s="97">
        <v>21176.503629999999</v>
      </c>
      <c r="D101" s="97">
        <v>4992.0368799999997</v>
      </c>
      <c r="E101" s="97">
        <v>44942.029930000004</v>
      </c>
      <c r="F101" s="160">
        <v>8.2007261555993236E-2</v>
      </c>
      <c r="G101" s="11"/>
    </row>
    <row r="102" spans="1:7">
      <c r="A102" s="100" t="s">
        <v>737</v>
      </c>
      <c r="B102" s="97">
        <v>10745.647560000001</v>
      </c>
      <c r="C102" s="97">
        <v>15245.490539999999</v>
      </c>
      <c r="D102" s="97">
        <v>2409.76379</v>
      </c>
      <c r="E102" s="97">
        <v>28400.901890000001</v>
      </c>
      <c r="F102" s="160">
        <v>5.1824098585378085E-2</v>
      </c>
      <c r="G102" s="11"/>
    </row>
    <row r="103" spans="1:7">
      <c r="A103" s="100" t="s">
        <v>738</v>
      </c>
      <c r="B103" s="97">
        <v>526.22306000000003</v>
      </c>
      <c r="C103" s="97">
        <v>1225.74242</v>
      </c>
      <c r="D103" s="97">
        <v>220.59280999999999</v>
      </c>
      <c r="E103" s="97">
        <v>1972.5582899999999</v>
      </c>
      <c r="F103" s="160">
        <v>3.5993946840948295E-3</v>
      </c>
      <c r="G103" s="11"/>
    </row>
    <row r="104" spans="1:7">
      <c r="A104" s="100" t="s">
        <v>739</v>
      </c>
      <c r="B104" s="97">
        <v>195.88026000000002</v>
      </c>
      <c r="C104" s="97">
        <v>3.7041999999999997</v>
      </c>
      <c r="D104" s="97">
        <v>0</v>
      </c>
      <c r="E104" s="97">
        <v>199.58446000000001</v>
      </c>
      <c r="F104" s="160">
        <v>3.6418860116520929E-4</v>
      </c>
      <c r="G104" s="11"/>
    </row>
    <row r="105" spans="1:7">
      <c r="A105" s="72" t="s">
        <v>160</v>
      </c>
      <c r="B105" s="158">
        <v>136632.04652999999</v>
      </c>
      <c r="C105" s="158">
        <v>389197.28068000003</v>
      </c>
      <c r="D105" s="158">
        <v>22195.677859999996</v>
      </c>
      <c r="E105" s="158">
        <v>548025.00506999996</v>
      </c>
      <c r="F105" s="161">
        <v>1</v>
      </c>
      <c r="G105" s="11"/>
    </row>
    <row r="106" spans="1:7">
      <c r="A106" s="54" t="s">
        <v>740</v>
      </c>
      <c r="B106" s="160">
        <v>0.24931717579665513</v>
      </c>
      <c r="C106" s="160">
        <v>0.71018161047284212</v>
      </c>
      <c r="D106" s="160">
        <v>4.0501213730502889E-2</v>
      </c>
      <c r="E106" s="160">
        <v>1</v>
      </c>
      <c r="F106" s="160"/>
      <c r="G106" s="11"/>
    </row>
    <row r="107" spans="1:7" ht="30" customHeight="1">
      <c r="A107" s="435" t="s">
        <v>1008</v>
      </c>
      <c r="B107" s="73" t="s">
        <v>63</v>
      </c>
      <c r="C107" s="73" t="s">
        <v>65</v>
      </c>
      <c r="D107" s="73" t="s">
        <v>67</v>
      </c>
      <c r="E107" s="176" t="s">
        <v>519</v>
      </c>
      <c r="F107" s="73" t="s">
        <v>682</v>
      </c>
      <c r="G107" s="441"/>
    </row>
    <row r="108" spans="1:7">
      <c r="A108" s="100" t="s">
        <v>726</v>
      </c>
      <c r="B108" s="97">
        <v>0</v>
      </c>
      <c r="C108" s="97">
        <v>0</v>
      </c>
      <c r="D108" s="97">
        <v>0</v>
      </c>
      <c r="E108" s="97">
        <v>0</v>
      </c>
      <c r="F108" s="160">
        <v>0</v>
      </c>
      <c r="G108" s="11"/>
    </row>
    <row r="109" spans="1:7">
      <c r="A109" s="100" t="s">
        <v>727</v>
      </c>
      <c r="B109" s="97">
        <v>0</v>
      </c>
      <c r="C109" s="97">
        <v>6</v>
      </c>
      <c r="D109" s="97">
        <v>0</v>
      </c>
      <c r="E109" s="97">
        <v>6</v>
      </c>
      <c r="F109" s="160">
        <v>1.3037809647979139E-3</v>
      </c>
      <c r="G109" s="11"/>
    </row>
    <row r="110" spans="1:7">
      <c r="A110" s="100" t="s">
        <v>728</v>
      </c>
      <c r="B110" s="97">
        <v>0</v>
      </c>
      <c r="C110" s="97">
        <v>7</v>
      </c>
      <c r="D110" s="97">
        <v>0</v>
      </c>
      <c r="E110" s="97">
        <v>7</v>
      </c>
      <c r="F110" s="160">
        <v>1.521077792264233E-3</v>
      </c>
      <c r="G110" s="11"/>
    </row>
    <row r="111" spans="1:7">
      <c r="A111" s="100" t="s">
        <v>729</v>
      </c>
      <c r="B111" s="97">
        <v>2</v>
      </c>
      <c r="C111" s="97">
        <v>30</v>
      </c>
      <c r="D111" s="97">
        <v>0</v>
      </c>
      <c r="E111" s="97">
        <v>32</v>
      </c>
      <c r="F111" s="160">
        <v>6.9534984789222081E-3</v>
      </c>
      <c r="G111" s="11"/>
    </row>
    <row r="112" spans="1:7">
      <c r="A112" s="100" t="s">
        <v>730</v>
      </c>
      <c r="B112" s="97">
        <v>11</v>
      </c>
      <c r="C112" s="97">
        <v>75</v>
      </c>
      <c r="D112" s="97">
        <v>2</v>
      </c>
      <c r="E112" s="97">
        <v>88</v>
      </c>
      <c r="F112" s="160">
        <v>1.912212081703607E-2</v>
      </c>
      <c r="G112" s="11"/>
    </row>
    <row r="113" spans="1:7">
      <c r="A113" s="100" t="s">
        <v>731</v>
      </c>
      <c r="B113" s="97">
        <v>47</v>
      </c>
      <c r="C113" s="97">
        <v>102</v>
      </c>
      <c r="D113" s="97">
        <v>5</v>
      </c>
      <c r="E113" s="97">
        <v>154</v>
      </c>
      <c r="F113" s="160">
        <v>3.3463711429813123E-2</v>
      </c>
      <c r="G113" s="11"/>
    </row>
    <row r="114" spans="1:7">
      <c r="A114" s="100" t="s">
        <v>732</v>
      </c>
      <c r="B114" s="97">
        <v>79</v>
      </c>
      <c r="C114" s="97">
        <v>100</v>
      </c>
      <c r="D114" s="97">
        <v>9</v>
      </c>
      <c r="E114" s="97">
        <v>188</v>
      </c>
      <c r="F114" s="160">
        <v>4.0851803563667972E-2</v>
      </c>
      <c r="G114" s="11"/>
    </row>
    <row r="115" spans="1:7">
      <c r="A115" s="100" t="s">
        <v>733</v>
      </c>
      <c r="B115" s="97">
        <v>116</v>
      </c>
      <c r="C115" s="97">
        <v>159</v>
      </c>
      <c r="D115" s="97">
        <v>20</v>
      </c>
      <c r="E115" s="97">
        <v>295</v>
      </c>
      <c r="F115" s="160">
        <v>6.4102564102564097E-2</v>
      </c>
      <c r="G115" s="11"/>
    </row>
    <row r="116" spans="1:7">
      <c r="A116" s="100" t="s">
        <v>734</v>
      </c>
      <c r="B116" s="97">
        <v>105</v>
      </c>
      <c r="C116" s="97">
        <v>114</v>
      </c>
      <c r="D116" s="97">
        <v>10</v>
      </c>
      <c r="E116" s="97">
        <v>229</v>
      </c>
      <c r="F116" s="160">
        <v>4.9760973489787051E-2</v>
      </c>
      <c r="G116" s="11"/>
    </row>
    <row r="117" spans="1:7">
      <c r="A117" s="100" t="s">
        <v>735</v>
      </c>
      <c r="B117" s="97">
        <v>241</v>
      </c>
      <c r="C117" s="97">
        <v>288</v>
      </c>
      <c r="D117" s="97">
        <v>45</v>
      </c>
      <c r="E117" s="97">
        <v>574</v>
      </c>
      <c r="F117" s="160">
        <v>0.1247283789656671</v>
      </c>
      <c r="G117" s="11"/>
    </row>
    <row r="118" spans="1:7">
      <c r="A118" s="100" t="s">
        <v>736</v>
      </c>
      <c r="B118" s="97">
        <v>382</v>
      </c>
      <c r="C118" s="97">
        <v>435</v>
      </c>
      <c r="D118" s="97">
        <v>101</v>
      </c>
      <c r="E118" s="97">
        <v>918</v>
      </c>
      <c r="F118" s="160">
        <v>0.19947848761408082</v>
      </c>
      <c r="G118" s="11"/>
    </row>
    <row r="119" spans="1:7">
      <c r="A119" s="100" t="s">
        <v>737</v>
      </c>
      <c r="B119" s="97">
        <v>581</v>
      </c>
      <c r="C119" s="97">
        <v>860</v>
      </c>
      <c r="D119" s="97">
        <v>138</v>
      </c>
      <c r="E119" s="97">
        <v>1579</v>
      </c>
      <c r="F119" s="160">
        <v>0.34311169056931767</v>
      </c>
      <c r="G119" s="11"/>
    </row>
    <row r="120" spans="1:7">
      <c r="A120" s="100" t="s">
        <v>738</v>
      </c>
      <c r="B120" s="97">
        <v>105</v>
      </c>
      <c r="C120" s="97">
        <v>276</v>
      </c>
      <c r="D120" s="97">
        <v>47</v>
      </c>
      <c r="E120" s="97">
        <v>428</v>
      </c>
      <c r="F120" s="160">
        <v>9.3003042155584525E-2</v>
      </c>
      <c r="G120" s="11"/>
    </row>
    <row r="121" spans="1:7">
      <c r="A121" s="100" t="s">
        <v>739</v>
      </c>
      <c r="B121" s="97">
        <v>101</v>
      </c>
      <c r="C121" s="97">
        <v>3</v>
      </c>
      <c r="D121" s="97">
        <v>0</v>
      </c>
      <c r="E121" s="97">
        <v>104</v>
      </c>
      <c r="F121" s="160">
        <v>2.2598870056497175E-2</v>
      </c>
      <c r="G121" s="11"/>
    </row>
    <row r="122" spans="1:7">
      <c r="A122" s="72" t="s">
        <v>160</v>
      </c>
      <c r="B122" s="158">
        <v>1770</v>
      </c>
      <c r="C122" s="158">
        <v>2455</v>
      </c>
      <c r="D122" s="158">
        <v>377</v>
      </c>
      <c r="E122" s="158">
        <v>4602</v>
      </c>
      <c r="F122" s="161">
        <v>1</v>
      </c>
      <c r="G122" s="11"/>
    </row>
    <row r="123" spans="1:7">
      <c r="A123" s="54" t="s">
        <v>740</v>
      </c>
      <c r="B123" s="160">
        <v>0.38461538461538464</v>
      </c>
      <c r="C123" s="160">
        <v>0.53346371142981308</v>
      </c>
      <c r="D123" s="160">
        <v>8.1920903954802254E-2</v>
      </c>
      <c r="E123" s="160">
        <v>1</v>
      </c>
      <c r="F123" s="160"/>
      <c r="G123" s="11"/>
    </row>
    <row r="124" spans="1:7" ht="15.75" thickBot="1">
      <c r="A124" s="206"/>
      <c r="B124" s="207"/>
      <c r="C124" s="208"/>
      <c r="D124" s="208"/>
      <c r="E124" s="207"/>
      <c r="F124" s="207"/>
      <c r="G124" s="11"/>
    </row>
    <row r="125" spans="1:7" ht="15.75" customHeight="1" thickTop="1">
      <c r="A125" s="789" t="s">
        <v>1462</v>
      </c>
      <c r="B125" s="789"/>
      <c r="C125" s="789"/>
      <c r="D125" s="789"/>
      <c r="E125" s="789"/>
      <c r="F125" s="789"/>
      <c r="G125" s="11"/>
    </row>
    <row r="126" spans="1:7">
      <c r="A126" s="190"/>
      <c r="B126" s="11"/>
      <c r="C126" s="96"/>
      <c r="D126" s="96"/>
      <c r="E126" s="11"/>
      <c r="F126" s="211"/>
      <c r="G126" s="11"/>
    </row>
    <row r="127" spans="1:7" ht="30" customHeight="1">
      <c r="A127" s="735" t="s">
        <v>444</v>
      </c>
      <c r="B127" s="735"/>
      <c r="C127" s="735"/>
      <c r="D127" s="735"/>
      <c r="E127" s="735"/>
      <c r="F127" s="735"/>
      <c r="G127" s="11"/>
    </row>
    <row r="128" spans="1:7" ht="18">
      <c r="A128" s="736" t="s">
        <v>745</v>
      </c>
      <c r="B128" s="736"/>
      <c r="C128" s="736"/>
      <c r="D128" s="736"/>
      <c r="E128" s="736"/>
      <c r="F128" s="736"/>
      <c r="G128" s="11"/>
    </row>
    <row r="129" spans="1:7" ht="18">
      <c r="A129" s="736" t="s">
        <v>1502</v>
      </c>
      <c r="B129" s="736"/>
      <c r="C129" s="736"/>
      <c r="D129" s="736"/>
      <c r="E129" s="736"/>
      <c r="F129" s="736"/>
      <c r="G129" s="11"/>
    </row>
    <row r="130" spans="1:7" ht="30" customHeight="1">
      <c r="A130" s="740" t="s">
        <v>512</v>
      </c>
      <c r="B130" s="740"/>
      <c r="C130" s="740"/>
      <c r="D130" s="740"/>
      <c r="E130" s="740"/>
      <c r="F130" s="740"/>
      <c r="G130" s="11"/>
    </row>
    <row r="131" spans="1:7">
      <c r="A131" s="99"/>
      <c r="B131" s="205"/>
      <c r="C131" s="205"/>
      <c r="D131" s="101"/>
      <c r="E131" s="184"/>
      <c r="F131" s="205"/>
      <c r="G131" s="11"/>
    </row>
    <row r="132" spans="1:7" ht="30" customHeight="1">
      <c r="A132" s="72" t="s">
        <v>724</v>
      </c>
      <c r="B132" s="73" t="s">
        <v>63</v>
      </c>
      <c r="C132" s="73" t="s">
        <v>65</v>
      </c>
      <c r="D132" s="73" t="s">
        <v>67</v>
      </c>
      <c r="E132" s="176" t="s">
        <v>519</v>
      </c>
      <c r="F132" s="73" t="s">
        <v>682</v>
      </c>
      <c r="G132" s="440"/>
    </row>
    <row r="133" spans="1:7">
      <c r="A133" s="100" t="s">
        <v>726</v>
      </c>
      <c r="B133" s="97">
        <v>0</v>
      </c>
      <c r="C133" s="97">
        <v>0</v>
      </c>
      <c r="D133" s="97">
        <v>0</v>
      </c>
      <c r="E133" s="97">
        <v>0</v>
      </c>
      <c r="F133" s="160">
        <v>0</v>
      </c>
      <c r="G133" s="11"/>
    </row>
    <row r="134" spans="1:7">
      <c r="A134" s="100" t="s">
        <v>727</v>
      </c>
      <c r="B134" s="97">
        <v>0</v>
      </c>
      <c r="C134" s="97">
        <v>0</v>
      </c>
      <c r="D134" s="97">
        <v>0</v>
      </c>
      <c r="E134" s="97">
        <v>0</v>
      </c>
      <c r="F134" s="160">
        <v>0</v>
      </c>
      <c r="G134" s="11"/>
    </row>
    <row r="135" spans="1:7">
      <c r="A135" s="100" t="s">
        <v>728</v>
      </c>
      <c r="B135" s="97">
        <v>0</v>
      </c>
      <c r="C135" s="97">
        <v>0</v>
      </c>
      <c r="D135" s="97">
        <v>0</v>
      </c>
      <c r="E135" s="97">
        <v>0</v>
      </c>
      <c r="F135" s="160">
        <v>0</v>
      </c>
      <c r="G135" s="11"/>
    </row>
    <row r="136" spans="1:7">
      <c r="A136" s="100" t="s">
        <v>729</v>
      </c>
      <c r="B136" s="97">
        <v>0</v>
      </c>
      <c r="C136" s="97">
        <v>6130</v>
      </c>
      <c r="D136" s="97">
        <v>0</v>
      </c>
      <c r="E136" s="97">
        <v>6130</v>
      </c>
      <c r="F136" s="160">
        <v>0.37872028379788131</v>
      </c>
      <c r="G136" s="11"/>
    </row>
    <row r="137" spans="1:7">
      <c r="A137" s="100" t="s">
        <v>730</v>
      </c>
      <c r="B137" s="97">
        <v>0</v>
      </c>
      <c r="C137" s="97">
        <v>1744.3849299999999</v>
      </c>
      <c r="D137" s="97">
        <v>0</v>
      </c>
      <c r="E137" s="97">
        <v>1744.3849299999999</v>
      </c>
      <c r="F137" s="160">
        <v>0.10777062899548895</v>
      </c>
      <c r="G137" s="11"/>
    </row>
    <row r="138" spans="1:7">
      <c r="A138" s="100" t="s">
        <v>731</v>
      </c>
      <c r="B138" s="97">
        <v>379.22601000000003</v>
      </c>
      <c r="C138" s="97">
        <v>2558.9407900000001</v>
      </c>
      <c r="D138" s="97">
        <v>0</v>
      </c>
      <c r="E138" s="97">
        <v>2938.1668</v>
      </c>
      <c r="F138" s="160">
        <v>0.18152420299209016</v>
      </c>
      <c r="G138" s="11"/>
    </row>
    <row r="139" spans="1:7">
      <c r="A139" s="100" t="s">
        <v>732</v>
      </c>
      <c r="B139" s="97">
        <v>0</v>
      </c>
      <c r="C139" s="97">
        <v>763</v>
      </c>
      <c r="D139" s="97">
        <v>0</v>
      </c>
      <c r="E139" s="97">
        <v>763</v>
      </c>
      <c r="F139" s="160">
        <v>4.7139245764728131E-2</v>
      </c>
      <c r="G139" s="11"/>
    </row>
    <row r="140" spans="1:7">
      <c r="A140" s="100" t="s">
        <v>733</v>
      </c>
      <c r="B140" s="97">
        <v>173.79405</v>
      </c>
      <c r="C140" s="97">
        <v>1066.5376899999999</v>
      </c>
      <c r="D140" s="97">
        <v>0</v>
      </c>
      <c r="E140" s="97">
        <v>1240.3317399999999</v>
      </c>
      <c r="F140" s="160">
        <v>7.6629492426805848E-2</v>
      </c>
      <c r="G140" s="11"/>
    </row>
    <row r="141" spans="1:7">
      <c r="A141" s="100" t="s">
        <v>734</v>
      </c>
      <c r="B141" s="97">
        <v>0</v>
      </c>
      <c r="C141" s="97">
        <v>905.19448999999997</v>
      </c>
      <c r="D141" s="97">
        <v>0</v>
      </c>
      <c r="E141" s="97">
        <v>905.19448999999997</v>
      </c>
      <c r="F141" s="160">
        <v>5.5924227429865969E-2</v>
      </c>
      <c r="G141" s="11"/>
    </row>
    <row r="142" spans="1:7">
      <c r="A142" s="100" t="s">
        <v>735</v>
      </c>
      <c r="B142" s="97">
        <v>70</v>
      </c>
      <c r="C142" s="97">
        <v>70</v>
      </c>
      <c r="D142" s="97">
        <v>0</v>
      </c>
      <c r="E142" s="97">
        <v>140</v>
      </c>
      <c r="F142" s="160">
        <v>8.6494028926106664E-3</v>
      </c>
      <c r="G142" s="11"/>
    </row>
    <row r="143" spans="1:7">
      <c r="A143" s="100" t="s">
        <v>736</v>
      </c>
      <c r="B143" s="97">
        <v>361.00759000000005</v>
      </c>
      <c r="C143" s="97">
        <v>793.04610000000002</v>
      </c>
      <c r="D143" s="97">
        <v>0</v>
      </c>
      <c r="E143" s="97">
        <v>1154.0536900000002</v>
      </c>
      <c r="F143" s="160">
        <v>7.1299109460814386E-2</v>
      </c>
      <c r="G143" s="11"/>
    </row>
    <row r="144" spans="1:7">
      <c r="A144" s="100" t="s">
        <v>737</v>
      </c>
      <c r="B144" s="97">
        <v>854.61156999999992</v>
      </c>
      <c r="C144" s="97">
        <v>209.71226000000001</v>
      </c>
      <c r="D144" s="97">
        <v>0</v>
      </c>
      <c r="E144" s="97">
        <v>1064.3238299999998</v>
      </c>
      <c r="F144" s="160">
        <v>6.5755468670546144E-2</v>
      </c>
      <c r="G144" s="11"/>
    </row>
    <row r="145" spans="1:7">
      <c r="A145" s="100" t="s">
        <v>738</v>
      </c>
      <c r="B145" s="97">
        <v>80.332449999999994</v>
      </c>
      <c r="C145" s="97">
        <v>0</v>
      </c>
      <c r="D145" s="97">
        <v>0</v>
      </c>
      <c r="E145" s="97">
        <v>80.332449999999994</v>
      </c>
      <c r="F145" s="160">
        <v>4.9630551814321541E-3</v>
      </c>
      <c r="G145" s="11"/>
    </row>
    <row r="146" spans="1:7">
      <c r="A146" s="100" t="s">
        <v>739</v>
      </c>
      <c r="B146" s="97">
        <v>23.80049</v>
      </c>
      <c r="C146" s="97">
        <v>2.5</v>
      </c>
      <c r="D146" s="97">
        <v>0</v>
      </c>
      <c r="E146" s="97">
        <v>26.30049</v>
      </c>
      <c r="F146" s="160">
        <v>1.6248823877362706E-3</v>
      </c>
      <c r="G146" s="11"/>
    </row>
    <row r="147" spans="1:7">
      <c r="A147" s="72" t="s">
        <v>160</v>
      </c>
      <c r="B147" s="158">
        <v>1942.77216</v>
      </c>
      <c r="C147" s="158">
        <v>14243.31626</v>
      </c>
      <c r="D147" s="158">
        <v>0</v>
      </c>
      <c r="E147" s="158">
        <v>16186.08842</v>
      </c>
      <c r="F147" s="161">
        <v>1</v>
      </c>
      <c r="G147" s="11"/>
    </row>
    <row r="148" spans="1:7">
      <c r="A148" s="54" t="s">
        <v>740</v>
      </c>
      <c r="B148" s="160">
        <v>0.12002727957419622</v>
      </c>
      <c r="C148" s="160">
        <v>0.87997272042580377</v>
      </c>
      <c r="D148" s="160">
        <v>0</v>
      </c>
      <c r="E148" s="160">
        <v>1</v>
      </c>
      <c r="F148" s="160"/>
      <c r="G148" s="11"/>
    </row>
    <row r="149" spans="1:7" ht="30" customHeight="1">
      <c r="A149" s="435" t="s">
        <v>1008</v>
      </c>
      <c r="B149" s="73" t="s">
        <v>63</v>
      </c>
      <c r="C149" s="73" t="s">
        <v>65</v>
      </c>
      <c r="D149" s="73" t="s">
        <v>67</v>
      </c>
      <c r="E149" s="176" t="s">
        <v>519</v>
      </c>
      <c r="F149" s="73" t="s">
        <v>682</v>
      </c>
      <c r="G149" s="441"/>
    </row>
    <row r="150" spans="1:7">
      <c r="A150" s="100" t="s">
        <v>726</v>
      </c>
      <c r="B150" s="97">
        <v>0</v>
      </c>
      <c r="C150" s="97">
        <v>0</v>
      </c>
      <c r="D150" s="97">
        <v>0</v>
      </c>
      <c r="E150" s="97">
        <v>0</v>
      </c>
      <c r="F150" s="160">
        <v>0</v>
      </c>
      <c r="G150" s="11"/>
    </row>
    <row r="151" spans="1:7">
      <c r="A151" s="100" t="s">
        <v>727</v>
      </c>
      <c r="B151" s="97">
        <v>0</v>
      </c>
      <c r="C151" s="97">
        <v>0</v>
      </c>
      <c r="D151" s="97">
        <v>0</v>
      </c>
      <c r="E151" s="97">
        <v>0</v>
      </c>
      <c r="F151" s="160">
        <v>0</v>
      </c>
      <c r="G151" s="11"/>
    </row>
    <row r="152" spans="1:7">
      <c r="A152" s="100" t="s">
        <v>728</v>
      </c>
      <c r="B152" s="97">
        <v>0</v>
      </c>
      <c r="C152" s="97">
        <v>0</v>
      </c>
      <c r="D152" s="97">
        <v>0</v>
      </c>
      <c r="E152" s="97">
        <v>0</v>
      </c>
      <c r="F152" s="160">
        <v>0</v>
      </c>
      <c r="G152" s="11"/>
    </row>
    <row r="153" spans="1:7">
      <c r="A153" s="100" t="s">
        <v>729</v>
      </c>
      <c r="B153" s="97">
        <v>0</v>
      </c>
      <c r="C153" s="97">
        <v>2</v>
      </c>
      <c r="D153" s="97">
        <v>0</v>
      </c>
      <c r="E153" s="97">
        <v>2</v>
      </c>
      <c r="F153" s="160">
        <v>1.2987012987012988E-2</v>
      </c>
      <c r="G153" s="11"/>
    </row>
    <row r="154" spans="1:7">
      <c r="A154" s="100" t="s">
        <v>730</v>
      </c>
      <c r="B154" s="97">
        <v>0</v>
      </c>
      <c r="C154" s="97">
        <v>2</v>
      </c>
      <c r="D154" s="97">
        <v>0</v>
      </c>
      <c r="E154" s="97">
        <v>2</v>
      </c>
      <c r="F154" s="160">
        <v>1.2987012987012988E-2</v>
      </c>
      <c r="G154" s="11"/>
    </row>
    <row r="155" spans="1:7">
      <c r="A155" s="100" t="s">
        <v>731</v>
      </c>
      <c r="B155" s="97">
        <v>1</v>
      </c>
      <c r="C155" s="97">
        <v>6</v>
      </c>
      <c r="D155" s="97">
        <v>0</v>
      </c>
      <c r="E155" s="97">
        <v>7</v>
      </c>
      <c r="F155" s="160">
        <v>4.5454545454545456E-2</v>
      </c>
      <c r="G155" s="11"/>
    </row>
    <row r="156" spans="1:7">
      <c r="A156" s="100" t="s">
        <v>732</v>
      </c>
      <c r="B156" s="97">
        <v>0</v>
      </c>
      <c r="C156" s="97">
        <v>3</v>
      </c>
      <c r="D156" s="97">
        <v>0</v>
      </c>
      <c r="E156" s="97">
        <v>3</v>
      </c>
      <c r="F156" s="160">
        <v>1.948051948051948E-2</v>
      </c>
      <c r="G156" s="11"/>
    </row>
    <row r="157" spans="1:7">
      <c r="A157" s="100" t="s">
        <v>733</v>
      </c>
      <c r="B157" s="97">
        <v>1</v>
      </c>
      <c r="C157" s="97">
        <v>7</v>
      </c>
      <c r="D157" s="97">
        <v>0</v>
      </c>
      <c r="E157" s="97">
        <v>8</v>
      </c>
      <c r="F157" s="160">
        <v>5.1948051948051951E-2</v>
      </c>
      <c r="G157" s="11"/>
    </row>
    <row r="158" spans="1:7">
      <c r="A158" s="100" t="s">
        <v>734</v>
      </c>
      <c r="B158" s="97">
        <v>0</v>
      </c>
      <c r="C158" s="97">
        <v>8</v>
      </c>
      <c r="D158" s="97">
        <v>0</v>
      </c>
      <c r="E158" s="97">
        <v>8</v>
      </c>
      <c r="F158" s="160">
        <v>5.1948051948051951E-2</v>
      </c>
      <c r="G158" s="11"/>
    </row>
    <row r="159" spans="1:7">
      <c r="A159" s="100" t="s">
        <v>735</v>
      </c>
      <c r="B159" s="97">
        <v>1</v>
      </c>
      <c r="C159" s="97">
        <v>1</v>
      </c>
      <c r="D159" s="97">
        <v>0</v>
      </c>
      <c r="E159" s="97">
        <v>2</v>
      </c>
      <c r="F159" s="160">
        <v>1.2987012987012988E-2</v>
      </c>
      <c r="G159" s="11"/>
    </row>
    <row r="160" spans="1:7">
      <c r="A160" s="100" t="s">
        <v>736</v>
      </c>
      <c r="B160" s="97">
        <v>8</v>
      </c>
      <c r="C160" s="97">
        <v>15</v>
      </c>
      <c r="D160" s="97">
        <v>0</v>
      </c>
      <c r="E160" s="97">
        <v>23</v>
      </c>
      <c r="F160" s="160">
        <v>0.14935064935064934</v>
      </c>
      <c r="G160" s="11"/>
    </row>
    <row r="161" spans="1:7">
      <c r="A161" s="100" t="s">
        <v>737</v>
      </c>
      <c r="B161" s="97">
        <v>61</v>
      </c>
      <c r="C161" s="97">
        <v>10</v>
      </c>
      <c r="D161" s="97">
        <v>0</v>
      </c>
      <c r="E161" s="97">
        <v>71</v>
      </c>
      <c r="F161" s="160">
        <v>0.46103896103896103</v>
      </c>
      <c r="G161" s="11"/>
    </row>
    <row r="162" spans="1:7">
      <c r="A162" s="100" t="s">
        <v>738</v>
      </c>
      <c r="B162" s="97">
        <v>18</v>
      </c>
      <c r="C162" s="97">
        <v>0</v>
      </c>
      <c r="D162" s="97">
        <v>0</v>
      </c>
      <c r="E162" s="97">
        <v>18</v>
      </c>
      <c r="F162" s="160">
        <v>0.11688311688311688</v>
      </c>
      <c r="G162" s="11"/>
    </row>
    <row r="163" spans="1:7">
      <c r="A163" s="100" t="s">
        <v>739</v>
      </c>
      <c r="B163" s="97">
        <v>9</v>
      </c>
      <c r="C163" s="97">
        <v>1</v>
      </c>
      <c r="D163" s="97">
        <v>0</v>
      </c>
      <c r="E163" s="97">
        <v>10</v>
      </c>
      <c r="F163" s="160">
        <v>6.4935064935064929E-2</v>
      </c>
      <c r="G163" s="11"/>
    </row>
    <row r="164" spans="1:7">
      <c r="A164" s="72" t="s">
        <v>160</v>
      </c>
      <c r="B164" s="158">
        <v>99</v>
      </c>
      <c r="C164" s="158">
        <v>55</v>
      </c>
      <c r="D164" s="158">
        <v>0</v>
      </c>
      <c r="E164" s="158">
        <v>154</v>
      </c>
      <c r="F164" s="161">
        <v>1</v>
      </c>
      <c r="G164" s="11"/>
    </row>
    <row r="165" spans="1:7">
      <c r="A165" s="54" t="s">
        <v>740</v>
      </c>
      <c r="B165" s="160">
        <v>0.6428571428571429</v>
      </c>
      <c r="C165" s="160">
        <v>0.35714285714285715</v>
      </c>
      <c r="D165" s="160">
        <v>0</v>
      </c>
      <c r="E165" s="160">
        <v>1</v>
      </c>
      <c r="F165" s="160"/>
      <c r="G165" s="11"/>
    </row>
    <row r="166" spans="1:7" ht="15.75" thickBot="1">
      <c r="A166" s="206"/>
      <c r="B166" s="207"/>
      <c r="C166" s="208"/>
      <c r="D166" s="208"/>
      <c r="E166" s="207"/>
      <c r="F166" s="207"/>
      <c r="G166" s="11"/>
    </row>
    <row r="167" spans="1:7" ht="15.75" customHeight="1" thickTop="1">
      <c r="A167" s="789" t="s">
        <v>1463</v>
      </c>
      <c r="B167" s="789"/>
      <c r="C167" s="789"/>
      <c r="D167" s="789"/>
      <c r="E167" s="789"/>
      <c r="F167" s="789"/>
      <c r="G167" s="11"/>
    </row>
    <row r="168" spans="1:7">
      <c r="A168" s="214"/>
      <c r="B168" s="11"/>
      <c r="C168" s="96"/>
      <c r="D168" s="96"/>
      <c r="E168" s="11"/>
      <c r="F168" s="211"/>
      <c r="G168" s="11"/>
    </row>
  </sheetData>
  <mergeCells count="20">
    <mergeCell ref="A86:F86"/>
    <mergeCell ref="A1:F1"/>
    <mergeCell ref="A2:F2"/>
    <mergeCell ref="A3:F3"/>
    <mergeCell ref="A4:F4"/>
    <mergeCell ref="A41:F41"/>
    <mergeCell ref="A43:F43"/>
    <mergeCell ref="A44:F44"/>
    <mergeCell ref="A45:F45"/>
    <mergeCell ref="A46:F46"/>
    <mergeCell ref="A83:F83"/>
    <mergeCell ref="A85:F85"/>
    <mergeCell ref="A130:F130"/>
    <mergeCell ref="A167:F167"/>
    <mergeCell ref="A87:F87"/>
    <mergeCell ref="A88:F88"/>
    <mergeCell ref="A125:F125"/>
    <mergeCell ref="A127:F127"/>
    <mergeCell ref="A128:F128"/>
    <mergeCell ref="A129:F129"/>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4"/>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74" t="s">
        <v>962</v>
      </c>
      <c r="B1" s="774"/>
      <c r="C1" s="774"/>
      <c r="D1" s="774"/>
      <c r="E1" s="774"/>
      <c r="F1" s="774"/>
    </row>
    <row r="2" spans="1:6" ht="18">
      <c r="A2" s="775" t="s">
        <v>488</v>
      </c>
      <c r="B2" s="775"/>
      <c r="C2" s="775"/>
      <c r="D2" s="775"/>
      <c r="E2" s="775"/>
      <c r="F2" s="775"/>
    </row>
    <row r="3" spans="1:6" ht="18">
      <c r="A3" s="775" t="s">
        <v>1502</v>
      </c>
      <c r="B3" s="775"/>
      <c r="C3" s="775"/>
      <c r="D3" s="775"/>
      <c r="E3" s="775"/>
      <c r="F3" s="775"/>
    </row>
    <row r="4" spans="1:6" ht="30" customHeight="1">
      <c r="A4" s="776" t="s">
        <v>512</v>
      </c>
      <c r="B4" s="776"/>
      <c r="C4" s="776"/>
      <c r="D4" s="776"/>
      <c r="E4" s="776"/>
      <c r="F4" s="776"/>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8081725.1607700009</v>
      </c>
      <c r="C7" s="386">
        <v>1801613.2959400001</v>
      </c>
      <c r="D7" s="386">
        <v>0</v>
      </c>
      <c r="E7" s="386">
        <v>212.15966</v>
      </c>
      <c r="F7" s="386">
        <v>9883550.6163699999</v>
      </c>
    </row>
    <row r="8" spans="1:6">
      <c r="A8" s="187" t="s">
        <v>162</v>
      </c>
      <c r="B8" s="57">
        <v>706232.6431799999</v>
      </c>
      <c r="C8" s="57">
        <v>316650.84206</v>
      </c>
      <c r="D8" s="57">
        <v>0</v>
      </c>
      <c r="E8" s="57">
        <v>208.10760000000002</v>
      </c>
      <c r="F8" s="57">
        <v>1023091.5928400001</v>
      </c>
    </row>
    <row r="9" spans="1:6">
      <c r="A9" s="58" t="s">
        <v>163</v>
      </c>
      <c r="B9" s="95">
        <v>275050.66100000002</v>
      </c>
      <c r="C9" s="95">
        <v>147517.42040999999</v>
      </c>
      <c r="D9" s="95">
        <v>0</v>
      </c>
      <c r="E9" s="95">
        <v>0</v>
      </c>
      <c r="F9" s="95">
        <v>422568.08141000004</v>
      </c>
    </row>
    <row r="10" spans="1:6">
      <c r="A10" s="58" t="s">
        <v>164</v>
      </c>
      <c r="B10" s="95">
        <v>189106.63722</v>
      </c>
      <c r="C10" s="95">
        <v>92159.162110000005</v>
      </c>
      <c r="D10" s="95">
        <v>0</v>
      </c>
      <c r="E10" s="95">
        <v>208.10760000000002</v>
      </c>
      <c r="F10" s="95">
        <v>281473.90693</v>
      </c>
    </row>
    <row r="11" spans="1:6">
      <c r="A11" s="58" t="s">
        <v>165</v>
      </c>
      <c r="B11" s="95">
        <v>241866.44491999998</v>
      </c>
      <c r="C11" s="95">
        <v>76913.572769999999</v>
      </c>
      <c r="D11" s="95">
        <v>0</v>
      </c>
      <c r="E11" s="95">
        <v>0</v>
      </c>
      <c r="F11" s="95">
        <v>318780.01769000001</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1488</v>
      </c>
      <c r="B14" s="95">
        <v>229.61243999999999</v>
      </c>
      <c r="C14" s="95">
        <v>60.592529999999996</v>
      </c>
      <c r="D14" s="95">
        <v>0</v>
      </c>
      <c r="E14" s="95">
        <v>0</v>
      </c>
      <c r="F14" s="95">
        <v>290.20496999999995</v>
      </c>
    </row>
    <row r="15" spans="1:6">
      <c r="A15" s="58" t="s">
        <v>169</v>
      </c>
      <c r="B15" s="95">
        <v>3.2699999999999999E-3</v>
      </c>
      <c r="C15" s="95">
        <v>9.423999999999999E-2</v>
      </c>
      <c r="D15" s="95">
        <v>0</v>
      </c>
      <c r="E15" s="95">
        <v>0</v>
      </c>
      <c r="F15" s="95">
        <v>9.7509999999999999E-2</v>
      </c>
    </row>
    <row r="16" spans="1:6">
      <c r="A16" s="58" t="s">
        <v>170</v>
      </c>
      <c r="B16" s="95">
        <v>-20.715669999999999</v>
      </c>
      <c r="C16" s="95">
        <v>0</v>
      </c>
      <c r="D16" s="95">
        <v>0</v>
      </c>
      <c r="E16" s="95">
        <v>0</v>
      </c>
      <c r="F16" s="95">
        <v>-20.715669999999999</v>
      </c>
    </row>
    <row r="17" spans="1:6">
      <c r="A17" s="187" t="s">
        <v>171</v>
      </c>
      <c r="B17" s="57">
        <v>517574.59188000002</v>
      </c>
      <c r="C17" s="57">
        <v>247781.57622999998</v>
      </c>
      <c r="D17" s="57">
        <v>0</v>
      </c>
      <c r="E17" s="57">
        <v>3.98752</v>
      </c>
      <c r="F17" s="57">
        <v>765360.15563000005</v>
      </c>
    </row>
    <row r="18" spans="1:6">
      <c r="A18" s="58" t="s">
        <v>172</v>
      </c>
      <c r="B18" s="95">
        <v>0</v>
      </c>
      <c r="C18" s="95">
        <v>0</v>
      </c>
      <c r="D18" s="95">
        <v>0</v>
      </c>
      <c r="E18" s="95">
        <v>0</v>
      </c>
      <c r="F18" s="95">
        <v>0</v>
      </c>
    </row>
    <row r="19" spans="1:6">
      <c r="A19" s="58" t="s">
        <v>173</v>
      </c>
      <c r="B19" s="95">
        <v>364063.10232000001</v>
      </c>
      <c r="C19" s="95">
        <v>61330.199260000001</v>
      </c>
      <c r="D19" s="95">
        <v>0</v>
      </c>
      <c r="E19" s="95">
        <v>3.9655999999999998</v>
      </c>
      <c r="F19" s="95">
        <v>425397.26718000002</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60510.822090000001</v>
      </c>
      <c r="C22" s="95">
        <v>38042.14746</v>
      </c>
      <c r="D22" s="95">
        <v>0</v>
      </c>
      <c r="E22" s="95">
        <v>0</v>
      </c>
      <c r="F22" s="95">
        <v>98552.969549999994</v>
      </c>
    </row>
    <row r="23" spans="1:6">
      <c r="A23" s="58" t="s">
        <v>177</v>
      </c>
      <c r="B23" s="95">
        <v>92736.225870000009</v>
      </c>
      <c r="C23" s="95">
        <v>148288.11771000002</v>
      </c>
      <c r="D23" s="95">
        <v>0</v>
      </c>
      <c r="E23" s="95">
        <v>2.1920000000000002E-2</v>
      </c>
      <c r="F23" s="95">
        <v>241024.36550000001</v>
      </c>
    </row>
    <row r="24" spans="1:6">
      <c r="A24" s="58" t="s">
        <v>178</v>
      </c>
      <c r="B24" s="95">
        <v>264.44159999999999</v>
      </c>
      <c r="C24" s="95">
        <v>121.1118</v>
      </c>
      <c r="D24" s="95">
        <v>0</v>
      </c>
      <c r="E24" s="95">
        <v>0</v>
      </c>
      <c r="F24" s="95">
        <v>385.55340000000001</v>
      </c>
    </row>
    <row r="25" spans="1:6">
      <c r="A25" s="58" t="s">
        <v>179</v>
      </c>
      <c r="B25" s="95">
        <v>0</v>
      </c>
      <c r="C25" s="95">
        <v>0</v>
      </c>
      <c r="D25" s="95">
        <v>0</v>
      </c>
      <c r="E25" s="95">
        <v>0</v>
      </c>
      <c r="F25" s="95">
        <v>0</v>
      </c>
    </row>
    <row r="26" spans="1:6">
      <c r="A26" s="187" t="s">
        <v>180</v>
      </c>
      <c r="B26" s="57">
        <v>6462082.0525000002</v>
      </c>
      <c r="C26" s="57">
        <v>847742.98617999989</v>
      </c>
      <c r="D26" s="57">
        <v>0</v>
      </c>
      <c r="E26" s="57">
        <v>0</v>
      </c>
      <c r="F26" s="57">
        <v>7309825.0386800002</v>
      </c>
    </row>
    <row r="27" spans="1:6">
      <c r="A27" s="60" t="s">
        <v>181</v>
      </c>
      <c r="B27" s="95">
        <v>5959763.6368699996</v>
      </c>
      <c r="C27" s="95">
        <v>837894.29267999995</v>
      </c>
      <c r="D27" s="95">
        <v>0</v>
      </c>
      <c r="E27" s="95">
        <v>0</v>
      </c>
      <c r="F27" s="95">
        <v>6797657.9295500005</v>
      </c>
    </row>
    <row r="28" spans="1:6">
      <c r="A28" s="58" t="s">
        <v>182</v>
      </c>
      <c r="B28" s="95">
        <v>4213177.0551500004</v>
      </c>
      <c r="C28" s="95">
        <v>564402.22936999996</v>
      </c>
      <c r="D28" s="95">
        <v>0</v>
      </c>
      <c r="E28" s="95">
        <v>0</v>
      </c>
      <c r="F28" s="95">
        <v>4777579.2845200002</v>
      </c>
    </row>
    <row r="29" spans="1:6">
      <c r="A29" s="58" t="s">
        <v>183</v>
      </c>
      <c r="B29" s="95">
        <v>1541460.1680999999</v>
      </c>
      <c r="C29" s="95">
        <v>254987.24109</v>
      </c>
      <c r="D29" s="95">
        <v>0</v>
      </c>
      <c r="E29" s="95">
        <v>0</v>
      </c>
      <c r="F29" s="95">
        <v>1796447.40919</v>
      </c>
    </row>
    <row r="30" spans="1:6">
      <c r="A30" s="58" t="s">
        <v>184</v>
      </c>
      <c r="B30" s="95">
        <v>205126.41362000001</v>
      </c>
      <c r="C30" s="95">
        <v>18504.822219999998</v>
      </c>
      <c r="D30" s="95">
        <v>0</v>
      </c>
      <c r="E30" s="95">
        <v>0</v>
      </c>
      <c r="F30" s="95">
        <v>223631.23584000001</v>
      </c>
    </row>
    <row r="31" spans="1:6">
      <c r="A31" s="60" t="s">
        <v>185</v>
      </c>
      <c r="B31" s="95">
        <v>62085.953049999996</v>
      </c>
      <c r="C31" s="95">
        <v>11544.95299</v>
      </c>
      <c r="D31" s="95">
        <v>0</v>
      </c>
      <c r="E31" s="95">
        <v>0</v>
      </c>
      <c r="F31" s="95">
        <v>73630.906040000002</v>
      </c>
    </row>
    <row r="32" spans="1:6">
      <c r="A32" s="58" t="s">
        <v>186</v>
      </c>
      <c r="B32" s="95">
        <v>23525.95694</v>
      </c>
      <c r="C32" s="95">
        <v>4262.8991599999999</v>
      </c>
      <c r="D32" s="95">
        <v>0</v>
      </c>
      <c r="E32" s="95">
        <v>0</v>
      </c>
      <c r="F32" s="95">
        <v>27788.856100000001</v>
      </c>
    </row>
    <row r="33" spans="1:6">
      <c r="A33" s="58" t="s">
        <v>187</v>
      </c>
      <c r="B33" s="95">
        <v>34845.826979999998</v>
      </c>
      <c r="C33" s="95">
        <v>6695.1130999999996</v>
      </c>
      <c r="D33" s="95">
        <v>0</v>
      </c>
      <c r="E33" s="95">
        <v>0</v>
      </c>
      <c r="F33" s="95">
        <v>41540.94008</v>
      </c>
    </row>
    <row r="34" spans="1:6">
      <c r="A34" s="58" t="s">
        <v>188</v>
      </c>
      <c r="B34" s="95">
        <v>3714.1691299999998</v>
      </c>
      <c r="C34" s="95">
        <v>586.94073000000003</v>
      </c>
      <c r="D34" s="95">
        <v>0</v>
      </c>
      <c r="E34" s="95">
        <v>0</v>
      </c>
      <c r="F34" s="95">
        <v>4301.1098600000005</v>
      </c>
    </row>
    <row r="35" spans="1:6">
      <c r="A35" s="60" t="s">
        <v>189</v>
      </c>
      <c r="B35" s="95">
        <v>133515.71362999998</v>
      </c>
      <c r="C35" s="95">
        <v>25135.10312</v>
      </c>
      <c r="D35" s="95">
        <v>0</v>
      </c>
      <c r="E35" s="95">
        <v>0</v>
      </c>
      <c r="F35" s="95">
        <v>158650.81675</v>
      </c>
    </row>
    <row r="36" spans="1:6">
      <c r="A36" s="58" t="s">
        <v>190</v>
      </c>
      <c r="B36" s="95">
        <v>95152.128230000002</v>
      </c>
      <c r="C36" s="95">
        <v>10426.63366</v>
      </c>
      <c r="D36" s="95">
        <v>0</v>
      </c>
      <c r="E36" s="95">
        <v>0</v>
      </c>
      <c r="F36" s="95">
        <v>105578.76188999999</v>
      </c>
    </row>
    <row r="37" spans="1:6">
      <c r="A37" s="58" t="s">
        <v>191</v>
      </c>
      <c r="B37" s="95">
        <v>36256.006789999999</v>
      </c>
      <c r="C37" s="95">
        <v>14307.972220000001</v>
      </c>
      <c r="D37" s="95">
        <v>0</v>
      </c>
      <c r="E37" s="95">
        <v>0</v>
      </c>
      <c r="F37" s="95">
        <v>50563.979009999995</v>
      </c>
    </row>
    <row r="38" spans="1:6">
      <c r="A38" s="58" t="s">
        <v>192</v>
      </c>
      <c r="B38" s="95">
        <v>2107.57861</v>
      </c>
      <c r="C38" s="95">
        <v>400.49723999999998</v>
      </c>
      <c r="D38" s="95">
        <v>0</v>
      </c>
      <c r="E38" s="95">
        <v>0</v>
      </c>
      <c r="F38" s="95">
        <v>2508.0758500000002</v>
      </c>
    </row>
    <row r="39" spans="1:6">
      <c r="A39" s="60" t="s">
        <v>193</v>
      </c>
      <c r="B39" s="95">
        <v>712203.38996000006</v>
      </c>
      <c r="C39" s="95">
        <v>89115.721099999995</v>
      </c>
      <c r="D39" s="95">
        <v>0</v>
      </c>
      <c r="E39" s="95">
        <v>0</v>
      </c>
      <c r="F39" s="95">
        <v>801319.11105999991</v>
      </c>
    </row>
    <row r="40" spans="1:6">
      <c r="A40" s="58" t="s">
        <v>194</v>
      </c>
      <c r="B40" s="95">
        <v>97591.520239999998</v>
      </c>
      <c r="C40" s="95">
        <v>10868.724390000001</v>
      </c>
      <c r="D40" s="95">
        <v>0</v>
      </c>
      <c r="E40" s="95">
        <v>0</v>
      </c>
      <c r="F40" s="95">
        <v>108460.24463</v>
      </c>
    </row>
    <row r="41" spans="1:6">
      <c r="A41" s="58" t="s">
        <v>195</v>
      </c>
      <c r="B41" s="95">
        <v>237657.60184000002</v>
      </c>
      <c r="C41" s="95">
        <v>31606.98704</v>
      </c>
      <c r="D41" s="95">
        <v>0</v>
      </c>
      <c r="E41" s="95">
        <v>0</v>
      </c>
      <c r="F41" s="95">
        <v>269264.58888</v>
      </c>
    </row>
    <row r="42" spans="1:6">
      <c r="A42" s="58" t="s">
        <v>196</v>
      </c>
      <c r="B42" s="95">
        <v>380.96899999999999</v>
      </c>
      <c r="C42" s="95">
        <v>19.09761</v>
      </c>
      <c r="D42" s="95">
        <v>0</v>
      </c>
      <c r="E42" s="95">
        <v>0</v>
      </c>
      <c r="F42" s="95">
        <v>400.06660999999997</v>
      </c>
    </row>
    <row r="43" spans="1:6">
      <c r="A43" s="58" t="s">
        <v>197</v>
      </c>
      <c r="B43" s="95">
        <v>2800.53667</v>
      </c>
      <c r="C43" s="95">
        <v>550.57542000000001</v>
      </c>
      <c r="D43" s="95">
        <v>0</v>
      </c>
      <c r="E43" s="95">
        <v>0</v>
      </c>
      <c r="F43" s="95">
        <v>3351.1120899999996</v>
      </c>
    </row>
    <row r="44" spans="1:6">
      <c r="A44" s="58" t="s">
        <v>198</v>
      </c>
      <c r="B44" s="95">
        <v>120.97558000000001</v>
      </c>
      <c r="C44" s="95">
        <v>0</v>
      </c>
      <c r="D44" s="95">
        <v>0</v>
      </c>
      <c r="E44" s="95">
        <v>0</v>
      </c>
      <c r="F44" s="95">
        <v>120.97558000000001</v>
      </c>
    </row>
    <row r="45" spans="1:6">
      <c r="A45" s="58" t="s">
        <v>199</v>
      </c>
      <c r="B45" s="95">
        <v>337.82934999999998</v>
      </c>
      <c r="C45" s="95">
        <v>9.6779599999999988</v>
      </c>
      <c r="D45" s="95">
        <v>0</v>
      </c>
      <c r="E45" s="95">
        <v>0</v>
      </c>
      <c r="F45" s="95">
        <v>347.50731000000002</v>
      </c>
    </row>
    <row r="46" spans="1:6">
      <c r="A46" s="58" t="s">
        <v>1194</v>
      </c>
      <c r="B46" s="95">
        <v>169065.04528999998</v>
      </c>
      <c r="C46" s="95">
        <v>19327.50808</v>
      </c>
      <c r="D46" s="95">
        <v>0</v>
      </c>
      <c r="E46" s="95">
        <v>0</v>
      </c>
      <c r="F46" s="95">
        <v>188392.55337000001</v>
      </c>
    </row>
    <row r="47" spans="1:6">
      <c r="A47" s="58" t="s">
        <v>1195</v>
      </c>
      <c r="B47" s="95">
        <v>200597.76322999998</v>
      </c>
      <c r="C47" s="95">
        <v>26222.470870000001</v>
      </c>
      <c r="D47" s="95">
        <v>0</v>
      </c>
      <c r="E47" s="95">
        <v>0</v>
      </c>
      <c r="F47" s="95">
        <v>226820.2341</v>
      </c>
    </row>
    <row r="48" spans="1:6">
      <c r="A48" s="58" t="s">
        <v>1200</v>
      </c>
      <c r="B48" s="95">
        <v>563.79124000000002</v>
      </c>
      <c r="C48" s="95">
        <v>51.606749999999998</v>
      </c>
      <c r="D48" s="95">
        <v>0</v>
      </c>
      <c r="E48" s="95">
        <v>0</v>
      </c>
      <c r="F48" s="95">
        <v>615.39798999999994</v>
      </c>
    </row>
    <row r="49" spans="1:6">
      <c r="A49" s="58" t="s">
        <v>1201</v>
      </c>
      <c r="B49" s="95">
        <v>2366.0096400000002</v>
      </c>
      <c r="C49" s="95">
        <v>451.85273999999998</v>
      </c>
      <c r="D49" s="95">
        <v>0</v>
      </c>
      <c r="E49" s="95">
        <v>0</v>
      </c>
      <c r="F49" s="95">
        <v>2817.86238</v>
      </c>
    </row>
    <row r="50" spans="1:6">
      <c r="A50" s="58" t="s">
        <v>1219</v>
      </c>
      <c r="B50" s="95">
        <v>217.43073999999999</v>
      </c>
      <c r="C50" s="95">
        <v>2.0000000000000002E-5</v>
      </c>
      <c r="D50" s="95">
        <v>0</v>
      </c>
      <c r="E50" s="95">
        <v>0</v>
      </c>
      <c r="F50" s="95">
        <v>217.43076000000002</v>
      </c>
    </row>
    <row r="51" spans="1:6">
      <c r="A51" s="58" t="s">
        <v>1239</v>
      </c>
      <c r="B51" s="95">
        <v>503.91714000000002</v>
      </c>
      <c r="C51" s="95">
        <v>7.2202200000000003</v>
      </c>
      <c r="D51" s="95">
        <v>0</v>
      </c>
      <c r="E51" s="95">
        <v>0</v>
      </c>
      <c r="F51" s="95">
        <v>511.13736</v>
      </c>
    </row>
    <row r="52" spans="1:6">
      <c r="A52" s="60" t="s">
        <v>200</v>
      </c>
      <c r="B52" s="95">
        <v>-405486.64100999996</v>
      </c>
      <c r="C52" s="95">
        <v>-115947.08370999999</v>
      </c>
      <c r="D52" s="95">
        <v>0</v>
      </c>
      <c r="E52" s="95">
        <v>0</v>
      </c>
      <c r="F52" s="95">
        <v>-521433.72472000006</v>
      </c>
    </row>
    <row r="53" spans="1:6">
      <c r="A53" s="61" t="s">
        <v>1273</v>
      </c>
      <c r="B53" s="95">
        <v>-57541.03226</v>
      </c>
      <c r="C53" s="95">
        <v>-16048.30962</v>
      </c>
      <c r="D53" s="95">
        <v>0</v>
      </c>
      <c r="E53" s="95">
        <v>0</v>
      </c>
      <c r="F53" s="95">
        <v>-73589.341879999993</v>
      </c>
    </row>
    <row r="54" spans="1:6">
      <c r="A54" s="58" t="s">
        <v>1299</v>
      </c>
      <c r="B54" s="95">
        <v>-21915.210950000001</v>
      </c>
      <c r="C54" s="95">
        <v>-16232.671759999999</v>
      </c>
      <c r="D54" s="95">
        <v>0</v>
      </c>
      <c r="E54" s="95">
        <v>0</v>
      </c>
      <c r="F54" s="95">
        <v>-38147.882709999998</v>
      </c>
    </row>
    <row r="55" spans="1:6">
      <c r="A55" s="58" t="s">
        <v>1274</v>
      </c>
      <c r="B55" s="95">
        <v>-12877.54566</v>
      </c>
      <c r="C55" s="95">
        <v>-2488.8442999999997</v>
      </c>
      <c r="D55" s="95">
        <v>0</v>
      </c>
      <c r="E55" s="95">
        <v>0</v>
      </c>
      <c r="F55" s="95">
        <v>-15366.38996</v>
      </c>
    </row>
    <row r="56" spans="1:6">
      <c r="A56" s="58" t="s">
        <v>1300</v>
      </c>
      <c r="B56" s="95">
        <v>-13522.18057</v>
      </c>
      <c r="C56" s="95">
        <v>-2298.01683</v>
      </c>
      <c r="D56" s="95">
        <v>0</v>
      </c>
      <c r="E56" s="95">
        <v>0</v>
      </c>
      <c r="F56" s="95">
        <v>-15820.197400000001</v>
      </c>
    </row>
    <row r="57" spans="1:6">
      <c r="A57" s="58" t="s">
        <v>1275</v>
      </c>
      <c r="B57" s="95">
        <v>-70551.090790000002</v>
      </c>
      <c r="C57" s="95">
        <v>-6560.8638000000001</v>
      </c>
      <c r="D57" s="95">
        <v>0</v>
      </c>
      <c r="E57" s="95">
        <v>0</v>
      </c>
      <c r="F57" s="95">
        <v>-77111.954590000008</v>
      </c>
    </row>
    <row r="58" spans="1:6">
      <c r="A58" s="58" t="s">
        <v>201</v>
      </c>
      <c r="B58" s="95">
        <v>-22381.151510000003</v>
      </c>
      <c r="C58" s="95">
        <v>-7713.9778699999997</v>
      </c>
      <c r="D58" s="95">
        <v>0</v>
      </c>
      <c r="E58" s="95">
        <v>0</v>
      </c>
      <c r="F58" s="95">
        <v>-30095.129379999998</v>
      </c>
    </row>
    <row r="59" spans="1:6">
      <c r="A59" s="61" t="s">
        <v>202</v>
      </c>
      <c r="B59" s="95">
        <v>-120993.31236</v>
      </c>
      <c r="C59" s="95">
        <v>-39104.538220000002</v>
      </c>
      <c r="D59" s="95">
        <v>0</v>
      </c>
      <c r="E59" s="95">
        <v>0</v>
      </c>
      <c r="F59" s="95">
        <v>-160097.85058000003</v>
      </c>
    </row>
    <row r="60" spans="1:6">
      <c r="A60" s="58" t="s">
        <v>203</v>
      </c>
      <c r="B60" s="95">
        <v>-75664.070749999999</v>
      </c>
      <c r="C60" s="95">
        <v>-23432.288789999999</v>
      </c>
      <c r="D60" s="95">
        <v>0</v>
      </c>
      <c r="E60" s="95">
        <v>0</v>
      </c>
      <c r="F60" s="95">
        <v>-99096.359540000005</v>
      </c>
    </row>
    <row r="61" spans="1:6">
      <c r="A61" s="58" t="s">
        <v>204</v>
      </c>
      <c r="B61" s="95">
        <v>-54.591070000000002</v>
      </c>
      <c r="C61" s="95">
        <v>0</v>
      </c>
      <c r="D61" s="95">
        <v>0</v>
      </c>
      <c r="E61" s="95">
        <v>0</v>
      </c>
      <c r="F61" s="95">
        <v>-54.591070000000002</v>
      </c>
    </row>
    <row r="62" spans="1:6">
      <c r="A62" s="58" t="s">
        <v>205</v>
      </c>
      <c r="B62" s="95">
        <v>0</v>
      </c>
      <c r="C62" s="95">
        <v>0</v>
      </c>
      <c r="D62" s="95">
        <v>0</v>
      </c>
      <c r="E62" s="95">
        <v>0</v>
      </c>
      <c r="F62" s="95">
        <v>0</v>
      </c>
    </row>
    <row r="63" spans="1:6">
      <c r="A63" s="58" t="s">
        <v>1003</v>
      </c>
      <c r="B63" s="95">
        <v>-2065.1233500000003</v>
      </c>
      <c r="C63" s="95">
        <v>-603.1549399999999</v>
      </c>
      <c r="D63" s="95">
        <v>0</v>
      </c>
      <c r="E63" s="95">
        <v>0</v>
      </c>
      <c r="F63" s="95">
        <v>-2668.2782900000002</v>
      </c>
    </row>
    <row r="64" spans="1:6">
      <c r="A64" s="58" t="s">
        <v>1004</v>
      </c>
      <c r="B64" s="95">
        <v>-1722.99602</v>
      </c>
      <c r="C64" s="95">
        <v>-819.61176999999998</v>
      </c>
      <c r="D64" s="95">
        <v>0</v>
      </c>
      <c r="E64" s="95">
        <v>0</v>
      </c>
      <c r="F64" s="95">
        <v>-2542.60779</v>
      </c>
    </row>
    <row r="65" spans="1:6">
      <c r="A65" s="61" t="s">
        <v>1202</v>
      </c>
      <c r="B65" s="95">
        <v>-1323.1721100000002</v>
      </c>
      <c r="C65" s="95">
        <v>-47.731389999999998</v>
      </c>
      <c r="D65" s="95">
        <v>0</v>
      </c>
      <c r="E65" s="95">
        <v>0</v>
      </c>
      <c r="F65" s="95">
        <v>-1370.9034999999999</v>
      </c>
    </row>
    <row r="66" spans="1:6">
      <c r="A66" s="58" t="s">
        <v>1203</v>
      </c>
      <c r="B66" s="95">
        <v>-1313.5979299999999</v>
      </c>
      <c r="C66" s="95">
        <v>-175.76877999999999</v>
      </c>
      <c r="D66" s="95">
        <v>0</v>
      </c>
      <c r="E66" s="95">
        <v>0</v>
      </c>
      <c r="F66" s="95">
        <v>-1489.36671</v>
      </c>
    </row>
    <row r="67" spans="1:6">
      <c r="A67" s="58" t="s">
        <v>1204</v>
      </c>
      <c r="B67" s="95">
        <v>-2138.9762299999998</v>
      </c>
      <c r="C67" s="95">
        <v>-162.97805</v>
      </c>
      <c r="D67" s="95">
        <v>0</v>
      </c>
      <c r="E67" s="95">
        <v>0</v>
      </c>
      <c r="F67" s="95">
        <v>-2301.9542799999999</v>
      </c>
    </row>
    <row r="68" spans="1:6">
      <c r="A68" s="58" t="s">
        <v>1205</v>
      </c>
      <c r="B68" s="95">
        <v>-1422.5894499999999</v>
      </c>
      <c r="C68" s="95">
        <v>-258.32758999999999</v>
      </c>
      <c r="D68" s="95">
        <v>0</v>
      </c>
      <c r="E68" s="95">
        <v>0</v>
      </c>
      <c r="F68" s="95">
        <v>-1680.91704</v>
      </c>
    </row>
    <row r="69" spans="1:6">
      <c r="A69" s="187" t="s">
        <v>206</v>
      </c>
      <c r="B69" s="57">
        <v>60182.634030000001</v>
      </c>
      <c r="C69" s="57">
        <v>20122.56121</v>
      </c>
      <c r="D69" s="57">
        <v>0</v>
      </c>
      <c r="E69" s="57">
        <v>0</v>
      </c>
      <c r="F69" s="57">
        <v>80305.195240000001</v>
      </c>
    </row>
    <row r="70" spans="1:6">
      <c r="A70" s="58" t="s">
        <v>207</v>
      </c>
      <c r="B70" s="95">
        <v>364.43806000000001</v>
      </c>
      <c r="C70" s="95">
        <v>168.56035999999997</v>
      </c>
      <c r="D70" s="95">
        <v>711.49381000000005</v>
      </c>
      <c r="E70" s="95">
        <v>0</v>
      </c>
      <c r="F70" s="95">
        <v>1244.4922300000001</v>
      </c>
    </row>
    <row r="71" spans="1:6">
      <c r="A71" s="61" t="s">
        <v>208</v>
      </c>
      <c r="B71" s="95">
        <v>26213.878350000003</v>
      </c>
      <c r="C71" s="95">
        <v>7399.0250700000006</v>
      </c>
      <c r="D71" s="95">
        <v>0</v>
      </c>
      <c r="E71" s="95">
        <v>0</v>
      </c>
      <c r="F71" s="95">
        <v>33612.903420000002</v>
      </c>
    </row>
    <row r="72" spans="1:6">
      <c r="A72" s="58" t="s">
        <v>209</v>
      </c>
      <c r="B72" s="95">
        <v>43426.135770000001</v>
      </c>
      <c r="C72" s="95">
        <v>20246.799170000002</v>
      </c>
      <c r="D72" s="95">
        <v>0</v>
      </c>
      <c r="E72" s="95">
        <v>0</v>
      </c>
      <c r="F72" s="95">
        <v>63672.934939999999</v>
      </c>
    </row>
    <row r="73" spans="1:6">
      <c r="A73" s="58" t="s">
        <v>210</v>
      </c>
      <c r="B73" s="95">
        <v>0</v>
      </c>
      <c r="C73" s="95">
        <v>0</v>
      </c>
      <c r="D73" s="95">
        <v>0</v>
      </c>
      <c r="E73" s="95">
        <v>0</v>
      </c>
      <c r="F73" s="95">
        <v>0</v>
      </c>
    </row>
    <row r="74" spans="1:6">
      <c r="A74" s="58" t="s">
        <v>211</v>
      </c>
      <c r="B74" s="95">
        <v>-9821.818150000001</v>
      </c>
      <c r="C74" s="95">
        <v>-7691.8233899999996</v>
      </c>
      <c r="D74" s="95">
        <v>-711.49381000000005</v>
      </c>
      <c r="E74" s="95">
        <v>0</v>
      </c>
      <c r="F74" s="95">
        <v>-18225.13535</v>
      </c>
    </row>
    <row r="75" spans="1:6">
      <c r="A75" s="187" t="s">
        <v>212</v>
      </c>
      <c r="B75" s="57">
        <v>7220.9281500000006</v>
      </c>
      <c r="C75" s="57">
        <v>0</v>
      </c>
      <c r="D75" s="57">
        <v>0</v>
      </c>
      <c r="E75" s="57">
        <v>0</v>
      </c>
      <c r="F75" s="57">
        <v>7220.9281500000006</v>
      </c>
    </row>
    <row r="76" spans="1:6">
      <c r="A76" s="58" t="s">
        <v>213</v>
      </c>
      <c r="B76" s="95">
        <v>2516.3833500000001</v>
      </c>
      <c r="C76" s="95">
        <v>0</v>
      </c>
      <c r="D76" s="95">
        <v>0</v>
      </c>
      <c r="E76" s="95">
        <v>0</v>
      </c>
      <c r="F76" s="95">
        <v>2516.3833500000001</v>
      </c>
    </row>
    <row r="77" spans="1:6">
      <c r="A77" s="58" t="s">
        <v>214</v>
      </c>
      <c r="B77" s="95">
        <v>27462.932290000001</v>
      </c>
      <c r="C77" s="95">
        <v>0</v>
      </c>
      <c r="D77" s="95">
        <v>0</v>
      </c>
      <c r="E77" s="95">
        <v>0</v>
      </c>
      <c r="F77" s="95">
        <v>27462.932290000001</v>
      </c>
    </row>
    <row r="78" spans="1:6">
      <c r="A78" s="58" t="s">
        <v>215</v>
      </c>
      <c r="B78" s="95">
        <v>3946.1504399999999</v>
      </c>
      <c r="C78" s="95">
        <v>0</v>
      </c>
      <c r="D78" s="95">
        <v>0</v>
      </c>
      <c r="E78" s="95">
        <v>0</v>
      </c>
      <c r="F78" s="95">
        <v>3946.1504399999999</v>
      </c>
    </row>
    <row r="79" spans="1:6">
      <c r="A79" s="58" t="s">
        <v>216</v>
      </c>
      <c r="B79" s="95">
        <v>3483.9238399999999</v>
      </c>
      <c r="C79" s="95">
        <v>0</v>
      </c>
      <c r="D79" s="95">
        <v>0</v>
      </c>
      <c r="E79" s="95">
        <v>0</v>
      </c>
      <c r="F79" s="95">
        <v>3483.9238399999999</v>
      </c>
    </row>
    <row r="80" spans="1:6">
      <c r="A80" s="58" t="s">
        <v>217</v>
      </c>
      <c r="B80" s="95">
        <v>-30188.461769999998</v>
      </c>
      <c r="C80" s="95">
        <v>0</v>
      </c>
      <c r="D80" s="95">
        <v>0</v>
      </c>
      <c r="E80" s="95">
        <v>0</v>
      </c>
      <c r="F80" s="95">
        <v>-30188.461769999998</v>
      </c>
    </row>
    <row r="81" spans="1:6">
      <c r="A81" s="187" t="s">
        <v>218</v>
      </c>
      <c r="B81" s="57">
        <v>119156.95268</v>
      </c>
      <c r="C81" s="57">
        <v>366927.64476</v>
      </c>
      <c r="D81" s="57">
        <v>0</v>
      </c>
      <c r="E81" s="57">
        <v>6.454E-2</v>
      </c>
      <c r="F81" s="57">
        <v>486084.66198000003</v>
      </c>
    </row>
    <row r="82" spans="1:6">
      <c r="A82" s="58" t="s">
        <v>172</v>
      </c>
      <c r="B82" s="95">
        <v>0</v>
      </c>
      <c r="C82" s="95">
        <v>0</v>
      </c>
      <c r="D82" s="95">
        <v>0</v>
      </c>
      <c r="E82" s="95">
        <v>0</v>
      </c>
      <c r="F82" s="95">
        <v>0</v>
      </c>
    </row>
    <row r="83" spans="1:6">
      <c r="A83" s="58" t="s">
        <v>173</v>
      </c>
      <c r="B83" s="95">
        <v>64814.198400000001</v>
      </c>
      <c r="C83" s="95">
        <v>49202.304640000002</v>
      </c>
      <c r="D83" s="95">
        <v>0</v>
      </c>
      <c r="E83" s="95">
        <v>0</v>
      </c>
      <c r="F83" s="95">
        <v>114016.50304000001</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98.013390000000001</v>
      </c>
      <c r="C86" s="95">
        <v>6.9286000000000003</v>
      </c>
      <c r="D86" s="95">
        <v>0</v>
      </c>
      <c r="E86" s="95">
        <v>0</v>
      </c>
      <c r="F86" s="95">
        <v>104.94199</v>
      </c>
    </row>
    <row r="87" spans="1:6">
      <c r="A87" s="58" t="s">
        <v>220</v>
      </c>
      <c r="B87" s="95">
        <v>451.84343000000001</v>
      </c>
      <c r="C87" s="95">
        <v>2839.8713299999999</v>
      </c>
      <c r="D87" s="95">
        <v>0</v>
      </c>
      <c r="E87" s="95">
        <v>0</v>
      </c>
      <c r="F87" s="95">
        <v>3291.7147599999998</v>
      </c>
    </row>
    <row r="88" spans="1:6">
      <c r="A88" s="58" t="s">
        <v>177</v>
      </c>
      <c r="B88" s="95">
        <v>53432.106450000007</v>
      </c>
      <c r="C88" s="95">
        <v>316514.73725999997</v>
      </c>
      <c r="D88" s="95">
        <v>0</v>
      </c>
      <c r="E88" s="95">
        <v>6.454E-2</v>
      </c>
      <c r="F88" s="95">
        <v>369946.90824999998</v>
      </c>
    </row>
    <row r="89" spans="1:6">
      <c r="A89" s="58" t="s">
        <v>221</v>
      </c>
      <c r="B89" s="95">
        <v>825.18133</v>
      </c>
      <c r="C89" s="95">
        <v>351.65909999999997</v>
      </c>
      <c r="D89" s="95">
        <v>0</v>
      </c>
      <c r="E89" s="95">
        <v>0</v>
      </c>
      <c r="F89" s="95">
        <v>1176.84043</v>
      </c>
    </row>
    <row r="90" spans="1:6">
      <c r="A90" s="58" t="s">
        <v>222</v>
      </c>
      <c r="B90" s="95">
        <v>-464.39032000000003</v>
      </c>
      <c r="C90" s="95">
        <v>-1987.85617</v>
      </c>
      <c r="D90" s="95">
        <v>0</v>
      </c>
      <c r="E90" s="95">
        <v>0</v>
      </c>
      <c r="F90" s="95">
        <v>-2452.2464900000004</v>
      </c>
    </row>
    <row r="91" spans="1:6">
      <c r="A91" s="187" t="s">
        <v>223</v>
      </c>
      <c r="B91" s="57">
        <v>191529.50899</v>
      </c>
      <c r="C91" s="57">
        <v>0</v>
      </c>
      <c r="D91" s="57">
        <v>0</v>
      </c>
      <c r="E91" s="57">
        <v>0</v>
      </c>
      <c r="F91" s="57">
        <v>191529.50899</v>
      </c>
    </row>
    <row r="92" spans="1:6">
      <c r="A92" s="58" t="s">
        <v>224</v>
      </c>
      <c r="B92" s="95">
        <v>51428.0579</v>
      </c>
      <c r="C92" s="95">
        <v>0</v>
      </c>
      <c r="D92" s="95">
        <v>0</v>
      </c>
      <c r="E92" s="95">
        <v>0</v>
      </c>
      <c r="F92" s="95">
        <v>51428.0579</v>
      </c>
    </row>
    <row r="93" spans="1:6">
      <c r="A93" s="58" t="s">
        <v>225</v>
      </c>
      <c r="B93" s="95">
        <v>96007.850819999992</v>
      </c>
      <c r="C93" s="95">
        <v>0</v>
      </c>
      <c r="D93" s="95">
        <v>0</v>
      </c>
      <c r="E93" s="95">
        <v>0</v>
      </c>
      <c r="F93" s="95">
        <v>96007.850819999992</v>
      </c>
    </row>
    <row r="94" spans="1:6">
      <c r="A94" s="58" t="s">
        <v>226</v>
      </c>
      <c r="B94" s="95">
        <v>11384.162609999999</v>
      </c>
      <c r="C94" s="95">
        <v>0</v>
      </c>
      <c r="D94" s="95">
        <v>0</v>
      </c>
      <c r="E94" s="95">
        <v>0</v>
      </c>
      <c r="F94" s="95">
        <v>11384.162609999999</v>
      </c>
    </row>
    <row r="95" spans="1:6">
      <c r="A95" s="58" t="s">
        <v>227</v>
      </c>
      <c r="B95" s="95">
        <v>15096.17143</v>
      </c>
      <c r="C95" s="95">
        <v>0</v>
      </c>
      <c r="D95" s="95">
        <v>0</v>
      </c>
      <c r="E95" s="95">
        <v>0</v>
      </c>
      <c r="F95" s="95">
        <v>15096.17143</v>
      </c>
    </row>
    <row r="96" spans="1:6">
      <c r="A96" s="58" t="s">
        <v>228</v>
      </c>
      <c r="B96" s="95">
        <v>13119.57272</v>
      </c>
      <c r="C96" s="95">
        <v>0</v>
      </c>
      <c r="D96" s="95">
        <v>0</v>
      </c>
      <c r="E96" s="95">
        <v>0</v>
      </c>
      <c r="F96" s="95">
        <v>13119.57272</v>
      </c>
    </row>
    <row r="97" spans="1:6">
      <c r="A97" s="58" t="s">
        <v>229</v>
      </c>
      <c r="B97" s="95">
        <v>1625.4766399999999</v>
      </c>
      <c r="C97" s="95">
        <v>0</v>
      </c>
      <c r="D97" s="95">
        <v>0</v>
      </c>
      <c r="E97" s="95">
        <v>0</v>
      </c>
      <c r="F97" s="95">
        <v>1625.4766399999999</v>
      </c>
    </row>
    <row r="98" spans="1:6">
      <c r="A98" s="58" t="s">
        <v>230</v>
      </c>
      <c r="B98" s="95">
        <v>169.12998000000002</v>
      </c>
      <c r="C98" s="95">
        <v>0</v>
      </c>
      <c r="D98" s="95">
        <v>0</v>
      </c>
      <c r="E98" s="95">
        <v>0</v>
      </c>
      <c r="F98" s="95">
        <v>169.12998000000002</v>
      </c>
    </row>
    <row r="99" spans="1:6">
      <c r="A99" s="58" t="s">
        <v>231</v>
      </c>
      <c r="B99" s="95">
        <v>28.692599999999999</v>
      </c>
      <c r="C99" s="95">
        <v>0</v>
      </c>
      <c r="D99" s="95">
        <v>0</v>
      </c>
      <c r="E99" s="95">
        <v>0</v>
      </c>
      <c r="F99" s="95">
        <v>28.692599999999999</v>
      </c>
    </row>
    <row r="100" spans="1:6">
      <c r="A100" s="58" t="s">
        <v>232</v>
      </c>
      <c r="B100" s="95">
        <v>2670.3942900000002</v>
      </c>
      <c r="C100" s="95">
        <v>0</v>
      </c>
      <c r="D100" s="95">
        <v>0</v>
      </c>
      <c r="E100" s="95">
        <v>0</v>
      </c>
      <c r="F100" s="95">
        <v>2670.3942900000002</v>
      </c>
    </row>
    <row r="101" spans="1:6">
      <c r="A101" s="187" t="s">
        <v>233</v>
      </c>
      <c r="B101" s="57">
        <v>17745.84936</v>
      </c>
      <c r="C101" s="57">
        <v>2387.6855</v>
      </c>
      <c r="D101" s="57">
        <v>0</v>
      </c>
      <c r="E101" s="57">
        <v>0</v>
      </c>
      <c r="F101" s="57">
        <v>20133.53486</v>
      </c>
    </row>
    <row r="102" spans="1:6">
      <c r="A102" s="58" t="s">
        <v>234</v>
      </c>
      <c r="B102" s="95">
        <v>6803.7658499999998</v>
      </c>
      <c r="C102" s="95">
        <v>0</v>
      </c>
      <c r="D102" s="95">
        <v>0</v>
      </c>
      <c r="E102" s="95">
        <v>0</v>
      </c>
      <c r="F102" s="95">
        <v>6803.7658499999998</v>
      </c>
    </row>
    <row r="103" spans="1:6">
      <c r="A103" s="58" t="s">
        <v>235</v>
      </c>
      <c r="B103" s="95">
        <v>1668.9291899999998</v>
      </c>
      <c r="C103" s="95">
        <v>0.60999000000000003</v>
      </c>
      <c r="D103" s="95">
        <v>0</v>
      </c>
      <c r="E103" s="95">
        <v>0</v>
      </c>
      <c r="F103" s="95">
        <v>1669.53918</v>
      </c>
    </row>
    <row r="104" spans="1:6">
      <c r="A104" s="58" t="s">
        <v>236</v>
      </c>
      <c r="B104" s="95">
        <v>3348.0193100000001</v>
      </c>
      <c r="C104" s="95">
        <v>1054.15444</v>
      </c>
      <c r="D104" s="95">
        <v>0</v>
      </c>
      <c r="E104" s="95">
        <v>0</v>
      </c>
      <c r="F104" s="95">
        <v>4402.1737499999999</v>
      </c>
    </row>
    <row r="105" spans="1:6">
      <c r="A105" s="58" t="s">
        <v>237</v>
      </c>
      <c r="B105" s="95">
        <v>6618.9818299999997</v>
      </c>
      <c r="C105" s="95">
        <v>1658.9241200000001</v>
      </c>
      <c r="D105" s="95">
        <v>0</v>
      </c>
      <c r="E105" s="95">
        <v>0</v>
      </c>
      <c r="F105" s="95">
        <v>8277.9059500000003</v>
      </c>
    </row>
    <row r="106" spans="1:6">
      <c r="A106" s="58" t="s">
        <v>238</v>
      </c>
      <c r="B106" s="95">
        <v>-693.84681999999998</v>
      </c>
      <c r="C106" s="95">
        <v>-326.00304999999997</v>
      </c>
      <c r="D106" s="95">
        <v>0</v>
      </c>
      <c r="E106" s="95">
        <v>0</v>
      </c>
      <c r="F106" s="95">
        <v>-1019.84987</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6747320.3543599993</v>
      </c>
      <c r="C114" s="57">
        <v>1819610.4599000001</v>
      </c>
      <c r="D114" s="57">
        <v>208.95726000000002</v>
      </c>
      <c r="E114" s="57">
        <v>0.15334</v>
      </c>
      <c r="F114" s="57">
        <v>8567139.9248599987</v>
      </c>
    </row>
    <row r="115" spans="1:6">
      <c r="A115" s="177" t="s">
        <v>247</v>
      </c>
      <c r="B115" s="57">
        <v>5544892.4238700001</v>
      </c>
      <c r="C115" s="57">
        <v>1573368.1199700001</v>
      </c>
      <c r="D115" s="57">
        <v>0</v>
      </c>
      <c r="E115" s="57">
        <v>0.14887</v>
      </c>
      <c r="F115" s="57">
        <v>7118260.6927100001</v>
      </c>
    </row>
    <row r="116" spans="1:6">
      <c r="A116" s="64" t="s">
        <v>248</v>
      </c>
      <c r="B116" s="95">
        <v>3652.9445499999997</v>
      </c>
      <c r="C116" s="95">
        <v>956.87356000000011</v>
      </c>
      <c r="D116" s="95">
        <v>0</v>
      </c>
      <c r="E116" s="95">
        <v>0</v>
      </c>
      <c r="F116" s="95">
        <v>4609.8181100000002</v>
      </c>
    </row>
    <row r="117" spans="1:6">
      <c r="A117" s="64" t="s">
        <v>249</v>
      </c>
      <c r="B117" s="95">
        <v>569.07193000000007</v>
      </c>
      <c r="C117" s="95">
        <v>790.73883000000001</v>
      </c>
      <c r="D117" s="95">
        <v>0</v>
      </c>
      <c r="E117" s="95">
        <v>0</v>
      </c>
      <c r="F117" s="95">
        <v>1359.8107600000001</v>
      </c>
    </row>
    <row r="118" spans="1:6">
      <c r="A118" s="64" t="s">
        <v>250</v>
      </c>
      <c r="B118" s="95">
        <v>3083.8726200000001</v>
      </c>
      <c r="C118" s="95">
        <v>166.13473000000002</v>
      </c>
      <c r="D118" s="95">
        <v>0</v>
      </c>
      <c r="E118" s="95">
        <v>0</v>
      </c>
      <c r="F118" s="95">
        <v>3250.0073500000003</v>
      </c>
    </row>
    <row r="119" spans="1:6">
      <c r="A119" s="64" t="s">
        <v>251</v>
      </c>
      <c r="B119" s="95">
        <v>1779457.64598</v>
      </c>
      <c r="C119" s="95">
        <v>382714.98962999997</v>
      </c>
      <c r="D119" s="95">
        <v>0</v>
      </c>
      <c r="E119" s="95">
        <v>0.14038</v>
      </c>
      <c r="F119" s="95">
        <v>2162172.77599</v>
      </c>
    </row>
    <row r="120" spans="1:6">
      <c r="A120" s="64" t="s">
        <v>252</v>
      </c>
      <c r="B120" s="95">
        <v>3196716.2656100001</v>
      </c>
      <c r="C120" s="95">
        <v>757166.85939999996</v>
      </c>
      <c r="D120" s="95">
        <v>0</v>
      </c>
      <c r="E120" s="95">
        <v>0</v>
      </c>
      <c r="F120" s="95">
        <v>3953883.1250100001</v>
      </c>
    </row>
    <row r="121" spans="1:6">
      <c r="A121" s="65" t="s">
        <v>253</v>
      </c>
      <c r="B121" s="95">
        <v>89532.680829999998</v>
      </c>
      <c r="C121" s="95">
        <v>24595.925870000003</v>
      </c>
      <c r="D121" s="95">
        <v>0</v>
      </c>
      <c r="E121" s="95">
        <v>0</v>
      </c>
      <c r="F121" s="95">
        <v>114128.6067</v>
      </c>
    </row>
    <row r="122" spans="1:6">
      <c r="A122" s="65" t="s">
        <v>254</v>
      </c>
      <c r="B122" s="95">
        <v>7616.9132300000001</v>
      </c>
      <c r="C122" s="95">
        <v>6087.2851900000005</v>
      </c>
      <c r="D122" s="95">
        <v>0</v>
      </c>
      <c r="E122" s="95">
        <v>0</v>
      </c>
      <c r="F122" s="95">
        <v>13704.198420000001</v>
      </c>
    </row>
    <row r="123" spans="1:6">
      <c r="A123" s="99" t="s">
        <v>255</v>
      </c>
      <c r="B123" s="95">
        <v>21954.15266</v>
      </c>
      <c r="C123" s="95">
        <v>5112.0896199999997</v>
      </c>
      <c r="D123" s="95">
        <v>0</v>
      </c>
      <c r="E123" s="95">
        <v>0</v>
      </c>
      <c r="F123" s="95">
        <v>27066.242280000002</v>
      </c>
    </row>
    <row r="124" spans="1:6">
      <c r="A124" s="99" t="s">
        <v>256</v>
      </c>
      <c r="B124" s="95">
        <v>140625.84574000002</v>
      </c>
      <c r="C124" s="95">
        <v>26999.39647</v>
      </c>
      <c r="D124" s="95">
        <v>0</v>
      </c>
      <c r="E124" s="95">
        <v>0</v>
      </c>
      <c r="F124" s="95">
        <v>167625.24221</v>
      </c>
    </row>
    <row r="125" spans="1:6">
      <c r="A125" s="99" t="s">
        <v>257</v>
      </c>
      <c r="B125" s="95">
        <v>440165.47370999999</v>
      </c>
      <c r="C125" s="95">
        <v>79304.437780000007</v>
      </c>
      <c r="D125" s="95">
        <v>0</v>
      </c>
      <c r="E125" s="95">
        <v>0</v>
      </c>
      <c r="F125" s="95">
        <v>519469.91149000003</v>
      </c>
    </row>
    <row r="126" spans="1:6">
      <c r="A126" s="99" t="s">
        <v>258</v>
      </c>
      <c r="B126" s="95">
        <v>1561623.3214799999</v>
      </c>
      <c r="C126" s="95">
        <v>235678.88793999999</v>
      </c>
      <c r="D126" s="95">
        <v>0</v>
      </c>
      <c r="E126" s="95">
        <v>0</v>
      </c>
      <c r="F126" s="95">
        <v>1797302.20942</v>
      </c>
    </row>
    <row r="127" spans="1:6">
      <c r="A127" s="99" t="s">
        <v>1489</v>
      </c>
      <c r="B127" s="95">
        <v>352724.2292</v>
      </c>
      <c r="C127" s="95">
        <v>175085.67022</v>
      </c>
      <c r="D127" s="95">
        <v>0</v>
      </c>
      <c r="E127" s="95">
        <v>0</v>
      </c>
      <c r="F127" s="95">
        <v>527809.89942000003</v>
      </c>
    </row>
    <row r="128" spans="1:6">
      <c r="A128" s="99" t="s">
        <v>1490</v>
      </c>
      <c r="B128" s="95">
        <v>582473.64876000001</v>
      </c>
      <c r="C128" s="95">
        <v>204303.16631</v>
      </c>
      <c r="D128" s="95">
        <v>0</v>
      </c>
      <c r="E128" s="95">
        <v>0</v>
      </c>
      <c r="F128" s="95">
        <v>786776.81507000001</v>
      </c>
    </row>
    <row r="129" spans="1:6">
      <c r="A129" s="156" t="s">
        <v>261</v>
      </c>
      <c r="B129" s="95">
        <v>194830.56406</v>
      </c>
      <c r="C129" s="95">
        <v>64874.61778</v>
      </c>
      <c r="D129" s="95">
        <v>0</v>
      </c>
      <c r="E129" s="95">
        <v>8.490000000000001E-3</v>
      </c>
      <c r="F129" s="95">
        <v>259705.19033000001</v>
      </c>
    </row>
    <row r="130" spans="1:6">
      <c r="A130" s="156" t="s">
        <v>262</v>
      </c>
      <c r="B130" s="95">
        <v>276665.98448000004</v>
      </c>
      <c r="C130" s="95">
        <v>347211.68069999997</v>
      </c>
      <c r="D130" s="95">
        <v>0</v>
      </c>
      <c r="E130" s="95">
        <v>0</v>
      </c>
      <c r="F130" s="95">
        <v>623877.66517999989</v>
      </c>
    </row>
    <row r="131" spans="1:6">
      <c r="A131" s="64" t="s">
        <v>263</v>
      </c>
      <c r="B131" s="95">
        <v>93569.019189999992</v>
      </c>
      <c r="C131" s="95">
        <v>20443.098899999997</v>
      </c>
      <c r="D131" s="95">
        <v>0</v>
      </c>
      <c r="E131" s="95">
        <v>0</v>
      </c>
      <c r="F131" s="95">
        <v>114012.11809</v>
      </c>
    </row>
    <row r="132" spans="1:6">
      <c r="A132" s="177" t="s">
        <v>264</v>
      </c>
      <c r="B132" s="57">
        <v>107.95480000000001</v>
      </c>
      <c r="C132" s="57">
        <v>75.365859999999998</v>
      </c>
      <c r="D132" s="57">
        <v>0</v>
      </c>
      <c r="E132" s="57">
        <v>4.47E-3</v>
      </c>
      <c r="F132" s="57">
        <v>183.32513</v>
      </c>
    </row>
    <row r="133" spans="1:6">
      <c r="A133" s="177" t="s">
        <v>455</v>
      </c>
      <c r="B133" s="57">
        <v>1777.7510199999999</v>
      </c>
      <c r="C133" s="57">
        <v>0</v>
      </c>
      <c r="D133" s="57">
        <v>0</v>
      </c>
      <c r="E133" s="57">
        <v>0</v>
      </c>
      <c r="F133" s="57">
        <v>1777.7510199999999</v>
      </c>
    </row>
    <row r="134" spans="1:6">
      <c r="A134" s="64" t="s">
        <v>456</v>
      </c>
      <c r="B134" s="95">
        <v>0</v>
      </c>
      <c r="C134" s="95">
        <v>0</v>
      </c>
      <c r="D134" s="95">
        <v>0</v>
      </c>
      <c r="E134" s="95">
        <v>0</v>
      </c>
      <c r="F134" s="95">
        <v>0</v>
      </c>
    </row>
    <row r="135" spans="1:6">
      <c r="A135" s="64" t="s">
        <v>457</v>
      </c>
      <c r="B135" s="95">
        <v>1777.7510199999999</v>
      </c>
      <c r="C135" s="95">
        <v>0</v>
      </c>
      <c r="D135" s="95">
        <v>0</v>
      </c>
      <c r="E135" s="95">
        <v>0</v>
      </c>
      <c r="F135" s="95">
        <v>1777.7510199999999</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716321.64292999997</v>
      </c>
      <c r="C140" s="57">
        <v>82229.481629999995</v>
      </c>
      <c r="D140" s="57">
        <v>208.95726000000002</v>
      </c>
      <c r="E140" s="57">
        <v>0</v>
      </c>
      <c r="F140" s="57">
        <v>798760.08182000008</v>
      </c>
    </row>
    <row r="141" spans="1:6">
      <c r="A141" s="64" t="s">
        <v>266</v>
      </c>
      <c r="B141" s="95">
        <v>5618.6662100000003</v>
      </c>
      <c r="C141" s="95">
        <v>69.363579999999999</v>
      </c>
      <c r="D141" s="95">
        <v>0</v>
      </c>
      <c r="E141" s="95">
        <v>0</v>
      </c>
      <c r="F141" s="95">
        <v>5688.0297899999996</v>
      </c>
    </row>
    <row r="142" spans="1:6">
      <c r="A142" s="64" t="s">
        <v>1496</v>
      </c>
      <c r="B142" s="95">
        <v>220922.11119999998</v>
      </c>
      <c r="C142" s="95">
        <v>0</v>
      </c>
      <c r="D142" s="95">
        <v>0</v>
      </c>
      <c r="E142" s="95">
        <v>0</v>
      </c>
      <c r="F142" s="95">
        <v>220922.11119999998</v>
      </c>
    </row>
    <row r="143" spans="1:6">
      <c r="A143" s="64" t="s">
        <v>268</v>
      </c>
      <c r="B143" s="95">
        <v>0</v>
      </c>
      <c r="C143" s="95">
        <v>1189.2921299999998</v>
      </c>
      <c r="D143" s="95">
        <v>0</v>
      </c>
      <c r="E143" s="95">
        <v>0</v>
      </c>
      <c r="F143" s="95">
        <v>1189.2921299999998</v>
      </c>
    </row>
    <row r="144" spans="1:6">
      <c r="A144" s="64" t="s">
        <v>269</v>
      </c>
      <c r="B144" s="95">
        <v>103344.14165999999</v>
      </c>
      <c r="C144" s="95">
        <v>923.19581999999991</v>
      </c>
      <c r="D144" s="95">
        <v>208.95726000000002</v>
      </c>
      <c r="E144" s="95">
        <v>0</v>
      </c>
      <c r="F144" s="95">
        <v>104476.29474</v>
      </c>
    </row>
    <row r="145" spans="1:6">
      <c r="A145" s="64" t="s">
        <v>1491</v>
      </c>
      <c r="B145" s="95">
        <v>349205.36148999998</v>
      </c>
      <c r="C145" s="95">
        <v>52214.650820000003</v>
      </c>
      <c r="D145" s="95">
        <v>0</v>
      </c>
      <c r="E145" s="95">
        <v>0</v>
      </c>
      <c r="F145" s="95">
        <v>401420.01231000002</v>
      </c>
    </row>
    <row r="146" spans="1:6">
      <c r="A146" s="64" t="s">
        <v>271</v>
      </c>
      <c r="B146" s="95">
        <v>4332.6317499999996</v>
      </c>
      <c r="C146" s="95">
        <v>0</v>
      </c>
      <c r="D146" s="95">
        <v>0</v>
      </c>
      <c r="E146" s="95">
        <v>0</v>
      </c>
      <c r="F146" s="95">
        <v>4332.6317499999996</v>
      </c>
    </row>
    <row r="147" spans="1:6">
      <c r="A147" s="64" t="s">
        <v>272</v>
      </c>
      <c r="B147" s="95">
        <v>26374.240890000001</v>
      </c>
      <c r="C147" s="95">
        <v>26705.005880000001</v>
      </c>
      <c r="D147" s="95">
        <v>0</v>
      </c>
      <c r="E147" s="95">
        <v>0</v>
      </c>
      <c r="F147" s="95">
        <v>53079.246770000005</v>
      </c>
    </row>
    <row r="148" spans="1:6">
      <c r="A148" s="64" t="s">
        <v>273</v>
      </c>
      <c r="B148" s="95">
        <v>6524.4897300000002</v>
      </c>
      <c r="C148" s="95">
        <v>1127.9733999999999</v>
      </c>
      <c r="D148" s="95">
        <v>0</v>
      </c>
      <c r="E148" s="95">
        <v>0</v>
      </c>
      <c r="F148" s="95">
        <v>7652.4631300000001</v>
      </c>
    </row>
    <row r="149" spans="1:6">
      <c r="A149" s="177" t="s">
        <v>274</v>
      </c>
      <c r="B149" s="57">
        <v>222241.56703999999</v>
      </c>
      <c r="C149" s="57">
        <v>72224.680170000007</v>
      </c>
      <c r="D149" s="57">
        <v>0</v>
      </c>
      <c r="E149" s="57">
        <v>0</v>
      </c>
      <c r="F149" s="57">
        <v>294466.24721</v>
      </c>
    </row>
    <row r="150" spans="1:6">
      <c r="A150" s="64" t="s">
        <v>207</v>
      </c>
      <c r="B150" s="95">
        <v>499.98669999999998</v>
      </c>
      <c r="C150" s="95">
        <v>339.31061999999997</v>
      </c>
      <c r="D150" s="95">
        <v>0</v>
      </c>
      <c r="E150" s="95">
        <v>0</v>
      </c>
      <c r="F150" s="95">
        <v>839.2973199999999</v>
      </c>
    </row>
    <row r="151" spans="1:6">
      <c r="A151" s="64" t="s">
        <v>209</v>
      </c>
      <c r="B151" s="95">
        <v>80706.831650000007</v>
      </c>
      <c r="C151" s="95">
        <v>56003.473989999999</v>
      </c>
      <c r="D151" s="95">
        <v>0</v>
      </c>
      <c r="E151" s="95">
        <v>0</v>
      </c>
      <c r="F151" s="95">
        <v>136710.30563999998</v>
      </c>
    </row>
    <row r="152" spans="1:6">
      <c r="A152" s="64" t="s">
        <v>275</v>
      </c>
      <c r="B152" s="95">
        <v>136694.40996000002</v>
      </c>
      <c r="C152" s="95">
        <v>14519.6335</v>
      </c>
      <c r="D152" s="95">
        <v>0</v>
      </c>
      <c r="E152" s="95">
        <v>0</v>
      </c>
      <c r="F152" s="95">
        <v>151214.04346000002</v>
      </c>
    </row>
    <row r="153" spans="1:6">
      <c r="A153" s="64" t="s">
        <v>236</v>
      </c>
      <c r="B153" s="95">
        <v>4340.3387300000004</v>
      </c>
      <c r="C153" s="95">
        <v>1362.26206</v>
      </c>
      <c r="D153" s="95">
        <v>0</v>
      </c>
      <c r="E153" s="95">
        <v>0</v>
      </c>
      <c r="F153" s="95">
        <v>5702.6007900000004</v>
      </c>
    </row>
    <row r="154" spans="1:6">
      <c r="A154" s="64" t="s">
        <v>276</v>
      </c>
      <c r="B154" s="95">
        <v>0</v>
      </c>
      <c r="C154" s="95">
        <v>0</v>
      </c>
      <c r="D154" s="95">
        <v>0</v>
      </c>
      <c r="E154" s="95">
        <v>0</v>
      </c>
      <c r="F154" s="95">
        <v>0</v>
      </c>
    </row>
    <row r="155" spans="1:6">
      <c r="A155" s="177" t="s">
        <v>277</v>
      </c>
      <c r="B155" s="57">
        <v>121550.78981999999</v>
      </c>
      <c r="C155" s="57">
        <v>89987.794239999988</v>
      </c>
      <c r="D155" s="57">
        <v>0</v>
      </c>
      <c r="E155" s="57">
        <v>0</v>
      </c>
      <c r="F155" s="57">
        <v>211538.58405999999</v>
      </c>
    </row>
    <row r="156" spans="1:6">
      <c r="A156" s="64" t="s">
        <v>278</v>
      </c>
      <c r="B156" s="95">
        <v>467.44821999999999</v>
      </c>
      <c r="C156" s="95">
        <v>0</v>
      </c>
      <c r="D156" s="95">
        <v>0</v>
      </c>
      <c r="E156" s="95">
        <v>0</v>
      </c>
      <c r="F156" s="95">
        <v>467.44821999999999</v>
      </c>
    </row>
    <row r="157" spans="1:6">
      <c r="A157" s="64" t="s">
        <v>279</v>
      </c>
      <c r="B157" s="95">
        <v>0</v>
      </c>
      <c r="C157" s="95">
        <v>0</v>
      </c>
      <c r="D157" s="95">
        <v>0</v>
      </c>
      <c r="E157" s="95">
        <v>0</v>
      </c>
      <c r="F157" s="95">
        <v>0</v>
      </c>
    </row>
    <row r="158" spans="1:6">
      <c r="A158" s="64" t="s">
        <v>280</v>
      </c>
      <c r="B158" s="95">
        <v>62838.110380000006</v>
      </c>
      <c r="C158" s="95">
        <v>58185.823560000004</v>
      </c>
      <c r="D158" s="95">
        <v>0</v>
      </c>
      <c r="E158" s="95">
        <v>0</v>
      </c>
      <c r="F158" s="95">
        <v>121023.93394</v>
      </c>
    </row>
    <row r="159" spans="1:6">
      <c r="A159" s="64" t="s">
        <v>1301</v>
      </c>
      <c r="B159" s="95">
        <v>0</v>
      </c>
      <c r="C159" s="95">
        <v>0</v>
      </c>
      <c r="D159" s="95">
        <v>0</v>
      </c>
      <c r="E159" s="95">
        <v>0</v>
      </c>
      <c r="F159" s="95">
        <v>0</v>
      </c>
    </row>
    <row r="160" spans="1:6">
      <c r="A160" s="64" t="s">
        <v>281</v>
      </c>
      <c r="B160" s="95">
        <v>53469.347500000003</v>
      </c>
      <c r="C160" s="95">
        <v>16487.035650000002</v>
      </c>
      <c r="D160" s="95">
        <v>0</v>
      </c>
      <c r="E160" s="95">
        <v>0</v>
      </c>
      <c r="F160" s="95">
        <v>69956.383150000009</v>
      </c>
    </row>
    <row r="161" spans="1:6">
      <c r="A161" s="64" t="s">
        <v>282</v>
      </c>
      <c r="B161" s="95">
        <v>4775.8837199999998</v>
      </c>
      <c r="C161" s="95">
        <v>15314.935029999999</v>
      </c>
      <c r="D161" s="95">
        <v>0</v>
      </c>
      <c r="E161" s="95">
        <v>0</v>
      </c>
      <c r="F161" s="95">
        <v>20090.818749999999</v>
      </c>
    </row>
    <row r="162" spans="1:6">
      <c r="A162" s="177" t="s">
        <v>283</v>
      </c>
      <c r="B162" s="57">
        <v>140364.72553</v>
      </c>
      <c r="C162" s="57">
        <v>0</v>
      </c>
      <c r="D162" s="57">
        <v>0</v>
      </c>
      <c r="E162" s="57">
        <v>0</v>
      </c>
      <c r="F162" s="57">
        <v>140364.72553</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1492</v>
      </c>
      <c r="B165" s="95">
        <v>133513.02974999999</v>
      </c>
      <c r="C165" s="95">
        <v>0</v>
      </c>
      <c r="D165" s="95">
        <v>0</v>
      </c>
      <c r="E165" s="95">
        <v>0</v>
      </c>
      <c r="F165" s="95">
        <v>133513.02974999999</v>
      </c>
    </row>
    <row r="166" spans="1:6">
      <c r="A166" s="64" t="s">
        <v>287</v>
      </c>
      <c r="B166" s="95">
        <v>6851.69578</v>
      </c>
      <c r="C166" s="95">
        <v>0</v>
      </c>
      <c r="D166" s="95">
        <v>0</v>
      </c>
      <c r="E166" s="95">
        <v>0</v>
      </c>
      <c r="F166" s="95">
        <v>6851.69578</v>
      </c>
    </row>
    <row r="167" spans="1:6">
      <c r="A167" s="177" t="s">
        <v>288</v>
      </c>
      <c r="B167" s="57">
        <v>63.49935</v>
      </c>
      <c r="C167" s="57">
        <v>1725.01803</v>
      </c>
      <c r="D167" s="57">
        <v>0</v>
      </c>
      <c r="E167" s="57">
        <v>0</v>
      </c>
      <c r="F167" s="57">
        <v>1788.5173799999998</v>
      </c>
    </row>
    <row r="168" spans="1:6">
      <c r="A168" s="64" t="s">
        <v>289</v>
      </c>
      <c r="B168" s="95">
        <v>63.49935</v>
      </c>
      <c r="C168" s="95">
        <v>1725.01803</v>
      </c>
      <c r="D168" s="95">
        <v>0</v>
      </c>
      <c r="E168" s="95">
        <v>0</v>
      </c>
      <c r="F168" s="95">
        <v>1788.5173799999998</v>
      </c>
    </row>
    <row r="169" spans="1:6">
      <c r="A169" s="64" t="s">
        <v>290</v>
      </c>
      <c r="B169" s="95">
        <v>63.49935</v>
      </c>
      <c r="C169" s="95">
        <v>0</v>
      </c>
      <c r="D169" s="95">
        <v>0</v>
      </c>
      <c r="E169" s="95">
        <v>0</v>
      </c>
      <c r="F169" s="95">
        <v>63.49935</v>
      </c>
    </row>
    <row r="170" spans="1:6">
      <c r="A170" s="64" t="s">
        <v>291</v>
      </c>
      <c r="B170" s="95">
        <v>0</v>
      </c>
      <c r="C170" s="95">
        <v>1694.1480300000001</v>
      </c>
      <c r="D170" s="95">
        <v>0</v>
      </c>
      <c r="E170" s="95">
        <v>0</v>
      </c>
      <c r="F170" s="95">
        <v>1694.1480300000001</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30.87</v>
      </c>
      <c r="D173" s="95">
        <v>0</v>
      </c>
      <c r="E173" s="95">
        <v>0</v>
      </c>
      <c r="F173" s="95">
        <v>30.87</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1316410.69101</v>
      </c>
      <c r="C176" s="57">
        <v>0</v>
      </c>
      <c r="D176" s="57">
        <v>0</v>
      </c>
      <c r="E176" s="57">
        <v>0</v>
      </c>
      <c r="F176" s="57">
        <v>1316410.69101</v>
      </c>
    </row>
    <row r="177" spans="1:6">
      <c r="A177" s="63" t="s">
        <v>298</v>
      </c>
      <c r="B177" s="95">
        <v>483146.01947000006</v>
      </c>
      <c r="C177" s="95">
        <v>0</v>
      </c>
      <c r="D177" s="95">
        <v>0</v>
      </c>
      <c r="E177" s="95">
        <v>0</v>
      </c>
      <c r="F177" s="95">
        <v>483146.01947000006</v>
      </c>
    </row>
    <row r="178" spans="1:6">
      <c r="A178" s="64" t="s">
        <v>299</v>
      </c>
      <c r="B178" s="95">
        <v>483146.01947000006</v>
      </c>
      <c r="C178" s="95">
        <v>0</v>
      </c>
      <c r="D178" s="95">
        <v>0</v>
      </c>
      <c r="E178" s="95">
        <v>0</v>
      </c>
      <c r="F178" s="95">
        <v>483146.01947000006</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20062.267079999998</v>
      </c>
      <c r="C181" s="95">
        <v>0</v>
      </c>
      <c r="D181" s="95">
        <v>0</v>
      </c>
      <c r="E181" s="95">
        <v>0</v>
      </c>
      <c r="F181" s="95">
        <v>20062.267079999998</v>
      </c>
    </row>
    <row r="182" spans="1:6">
      <c r="A182" s="64" t="s">
        <v>303</v>
      </c>
      <c r="B182" s="95">
        <v>0</v>
      </c>
      <c r="C182" s="95">
        <v>0</v>
      </c>
      <c r="D182" s="95">
        <v>0</v>
      </c>
      <c r="E182" s="95">
        <v>0</v>
      </c>
      <c r="F182" s="95">
        <v>0</v>
      </c>
    </row>
    <row r="183" spans="1:6">
      <c r="A183" s="64" t="s">
        <v>304</v>
      </c>
      <c r="B183" s="95">
        <v>2629.7898100000002</v>
      </c>
      <c r="C183" s="95">
        <v>0</v>
      </c>
      <c r="D183" s="95">
        <v>0</v>
      </c>
      <c r="E183" s="95">
        <v>0</v>
      </c>
      <c r="F183" s="95">
        <v>2629.7898100000002</v>
      </c>
    </row>
    <row r="184" spans="1:6">
      <c r="A184" s="64" t="s">
        <v>305</v>
      </c>
      <c r="B184" s="95">
        <v>17432.477269999999</v>
      </c>
      <c r="C184" s="95">
        <v>0</v>
      </c>
      <c r="D184" s="95">
        <v>0</v>
      </c>
      <c r="E184" s="95">
        <v>0</v>
      </c>
      <c r="F184" s="95">
        <v>17432.477269999999</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803347.78648999997</v>
      </c>
      <c r="C187" s="95">
        <v>0</v>
      </c>
      <c r="D187" s="95">
        <v>0</v>
      </c>
      <c r="E187" s="95">
        <v>0</v>
      </c>
      <c r="F187" s="95">
        <v>803347.78648999997</v>
      </c>
    </row>
    <row r="188" spans="1:6">
      <c r="A188" s="64" t="s">
        <v>309</v>
      </c>
      <c r="B188" s="95">
        <v>337882.74930999998</v>
      </c>
      <c r="C188" s="95">
        <v>0</v>
      </c>
      <c r="D188" s="95">
        <v>0</v>
      </c>
      <c r="E188" s="95">
        <v>0</v>
      </c>
      <c r="F188" s="95">
        <v>337882.74930999998</v>
      </c>
    </row>
    <row r="189" spans="1:6">
      <c r="A189" s="64" t="s">
        <v>310</v>
      </c>
      <c r="B189" s="95">
        <v>268428.27484999999</v>
      </c>
      <c r="C189" s="95">
        <v>0</v>
      </c>
      <c r="D189" s="95">
        <v>0</v>
      </c>
      <c r="E189" s="95">
        <v>0</v>
      </c>
      <c r="F189" s="95">
        <v>268428.27484999999</v>
      </c>
    </row>
    <row r="190" spans="1:6">
      <c r="A190" s="64" t="s">
        <v>311</v>
      </c>
      <c r="B190" s="95">
        <v>197036.76233000003</v>
      </c>
      <c r="C190" s="95">
        <v>0</v>
      </c>
      <c r="D190" s="95">
        <v>0</v>
      </c>
      <c r="E190" s="95">
        <v>0</v>
      </c>
      <c r="F190" s="95">
        <v>197036.76233000003</v>
      </c>
    </row>
    <row r="191" spans="1:6">
      <c r="A191" s="63" t="s">
        <v>312</v>
      </c>
      <c r="B191" s="95">
        <v>9854.6179700000012</v>
      </c>
      <c r="C191" s="95">
        <v>0</v>
      </c>
      <c r="D191" s="95">
        <v>0</v>
      </c>
      <c r="E191" s="95">
        <v>0</v>
      </c>
      <c r="F191" s="95">
        <v>9854.6179700000012</v>
      </c>
    </row>
    <row r="192" spans="1:6">
      <c r="A192" s="64" t="s">
        <v>313</v>
      </c>
      <c r="B192" s="95">
        <v>-4253.3117499999998</v>
      </c>
      <c r="C192" s="95">
        <v>0</v>
      </c>
      <c r="D192" s="95">
        <v>0</v>
      </c>
      <c r="E192" s="95">
        <v>0</v>
      </c>
      <c r="F192" s="95">
        <v>-4253.3117499999998</v>
      </c>
    </row>
    <row r="193" spans="1:6">
      <c r="A193" s="64" t="s">
        <v>314</v>
      </c>
      <c r="B193" s="95">
        <v>14107.92972</v>
      </c>
      <c r="C193" s="95">
        <v>0</v>
      </c>
      <c r="D193" s="95">
        <v>0</v>
      </c>
      <c r="E193" s="95">
        <v>0</v>
      </c>
      <c r="F193" s="95">
        <v>14107.92972</v>
      </c>
    </row>
    <row r="194" spans="1:6">
      <c r="A194" s="72" t="s">
        <v>315</v>
      </c>
      <c r="B194" s="57">
        <v>8063731.0453699995</v>
      </c>
      <c r="C194" s="57">
        <v>1819610.4599000001</v>
      </c>
      <c r="D194" s="57">
        <v>208.95726000000002</v>
      </c>
      <c r="E194" s="57">
        <v>0.15334</v>
      </c>
      <c r="F194" s="57">
        <v>9883550.6158700008</v>
      </c>
    </row>
    <row r="195" spans="1:6">
      <c r="A195" s="72" t="s">
        <v>316</v>
      </c>
      <c r="B195" s="57">
        <v>14461.714470000001</v>
      </c>
      <c r="C195" s="57">
        <v>137.19999999999999</v>
      </c>
      <c r="D195" s="57">
        <v>0</v>
      </c>
      <c r="E195" s="57">
        <v>0</v>
      </c>
      <c r="F195" s="57">
        <v>14598.914470000002</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1990.67074</v>
      </c>
      <c r="C202" s="95">
        <v>137.19999999999999</v>
      </c>
      <c r="D202" s="95">
        <v>0</v>
      </c>
      <c r="E202" s="95">
        <v>0</v>
      </c>
      <c r="F202" s="95">
        <v>2127.8707400000003</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1493</v>
      </c>
      <c r="B205" s="95">
        <v>36.565150000000003</v>
      </c>
      <c r="C205" s="95">
        <v>0</v>
      </c>
      <c r="D205" s="95">
        <v>0</v>
      </c>
      <c r="E205" s="95">
        <v>0</v>
      </c>
      <c r="F205" s="95">
        <v>36.565150000000003</v>
      </c>
    </row>
    <row r="206" spans="1:6">
      <c r="A206" s="64" t="s">
        <v>327</v>
      </c>
      <c r="B206" s="95">
        <v>0</v>
      </c>
      <c r="C206" s="95">
        <v>0</v>
      </c>
      <c r="D206" s="95">
        <v>0</v>
      </c>
      <c r="E206" s="95">
        <v>0</v>
      </c>
      <c r="F206" s="95">
        <v>0</v>
      </c>
    </row>
    <row r="207" spans="1:6">
      <c r="A207" s="64" t="s">
        <v>328</v>
      </c>
      <c r="B207" s="95">
        <v>1954.1055900000001</v>
      </c>
      <c r="C207" s="95">
        <v>137.19999999999999</v>
      </c>
      <c r="D207" s="95">
        <v>0</v>
      </c>
      <c r="E207" s="95">
        <v>0</v>
      </c>
      <c r="F207" s="95">
        <v>2091.3055899999999</v>
      </c>
    </row>
    <row r="208" spans="1:6">
      <c r="A208" s="63" t="s">
        <v>329</v>
      </c>
      <c r="B208" s="95">
        <v>0</v>
      </c>
      <c r="C208" s="95">
        <v>0</v>
      </c>
      <c r="D208" s="95">
        <v>0</v>
      </c>
      <c r="E208" s="95">
        <v>0</v>
      </c>
      <c r="F208" s="95">
        <v>0</v>
      </c>
    </row>
    <row r="209" spans="1:6">
      <c r="A209" s="63" t="s">
        <v>330</v>
      </c>
      <c r="B209" s="95">
        <v>12471.043730000001</v>
      </c>
      <c r="C209" s="95">
        <v>0</v>
      </c>
      <c r="D209" s="95">
        <v>0</v>
      </c>
      <c r="E209" s="95">
        <v>0</v>
      </c>
      <c r="F209" s="95">
        <v>12471.043730000001</v>
      </c>
    </row>
    <row r="210" spans="1:6">
      <c r="A210" s="64" t="s">
        <v>331</v>
      </c>
      <c r="B210" s="95">
        <v>0</v>
      </c>
      <c r="C210" s="95">
        <v>0</v>
      </c>
      <c r="D210" s="95">
        <v>0</v>
      </c>
      <c r="E210" s="95">
        <v>0</v>
      </c>
      <c r="F210" s="95">
        <v>0</v>
      </c>
    </row>
    <row r="211" spans="1:6">
      <c r="A211" s="64" t="s">
        <v>332</v>
      </c>
      <c r="B211" s="95">
        <v>12471.043730000001</v>
      </c>
      <c r="C211" s="95">
        <v>0</v>
      </c>
      <c r="D211" s="95">
        <v>0</v>
      </c>
      <c r="E211" s="95">
        <v>0</v>
      </c>
      <c r="F211" s="95">
        <v>12471.043730000001</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6716325.9850200005</v>
      </c>
      <c r="C215" s="57">
        <v>7562056.56941</v>
      </c>
      <c r="D215" s="57">
        <v>3941.6111700000001</v>
      </c>
      <c r="E215" s="57">
        <v>0</v>
      </c>
      <c r="F215" s="57">
        <v>14282324.1656</v>
      </c>
    </row>
    <row r="216" spans="1:6">
      <c r="A216" s="63" t="s">
        <v>337</v>
      </c>
      <c r="B216" s="95">
        <v>18073.84317</v>
      </c>
      <c r="C216" s="95">
        <v>6602.4950799999997</v>
      </c>
      <c r="D216" s="95">
        <v>0</v>
      </c>
      <c r="E216" s="95">
        <v>0</v>
      </c>
      <c r="F216" s="95">
        <v>24676.338250000001</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18073.84317</v>
      </c>
      <c r="C219" s="95">
        <v>6602.4950799999997</v>
      </c>
      <c r="D219" s="95">
        <v>0</v>
      </c>
      <c r="E219" s="95">
        <v>0</v>
      </c>
      <c r="F219" s="95">
        <v>24676.338250000001</v>
      </c>
    </row>
    <row r="220" spans="1:6">
      <c r="A220" s="63" t="s">
        <v>341</v>
      </c>
      <c r="B220" s="95">
        <v>55413.287490000002</v>
      </c>
      <c r="C220" s="95">
        <v>0</v>
      </c>
      <c r="D220" s="95">
        <v>742.23801000000003</v>
      </c>
      <c r="E220" s="95">
        <v>0</v>
      </c>
      <c r="F220" s="95">
        <v>56155.525500000003</v>
      </c>
    </row>
    <row r="221" spans="1:6">
      <c r="A221" s="64" t="s">
        <v>342</v>
      </c>
      <c r="B221" s="95">
        <v>0</v>
      </c>
      <c r="C221" s="95">
        <v>0</v>
      </c>
      <c r="D221" s="95">
        <v>0</v>
      </c>
      <c r="E221" s="95">
        <v>0</v>
      </c>
      <c r="F221" s="95">
        <v>0</v>
      </c>
    </row>
    <row r="222" spans="1:6">
      <c r="A222" s="64" t="s">
        <v>343</v>
      </c>
      <c r="B222" s="95">
        <v>55413.287490000002</v>
      </c>
      <c r="C222" s="95">
        <v>0</v>
      </c>
      <c r="D222" s="95">
        <v>742.23801000000003</v>
      </c>
      <c r="E222" s="95">
        <v>0</v>
      </c>
      <c r="F222" s="95">
        <v>56155.525500000003</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1560.8855800000001</v>
      </c>
      <c r="D226" s="95">
        <v>0</v>
      </c>
      <c r="E226" s="95">
        <v>0</v>
      </c>
      <c r="F226" s="95">
        <v>1560.8855800000001</v>
      </c>
    </row>
    <row r="227" spans="1:6">
      <c r="A227" s="64" t="s">
        <v>348</v>
      </c>
      <c r="B227" s="95">
        <v>0</v>
      </c>
      <c r="C227" s="95">
        <v>1560.8855800000001</v>
      </c>
      <c r="D227" s="95">
        <v>0</v>
      </c>
      <c r="E227" s="95">
        <v>0</v>
      </c>
      <c r="F227" s="95">
        <v>1560.8855800000001</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5796724.3223000001</v>
      </c>
      <c r="C232" s="95">
        <v>5309730.3063599998</v>
      </c>
      <c r="D232" s="95">
        <v>0</v>
      </c>
      <c r="E232" s="95">
        <v>0</v>
      </c>
      <c r="F232" s="95">
        <v>11106454.628659999</v>
      </c>
    </row>
    <row r="233" spans="1:6">
      <c r="A233" s="64" t="s">
        <v>354</v>
      </c>
      <c r="B233" s="95">
        <v>4872048.6047999999</v>
      </c>
      <c r="C233" s="95">
        <v>4923123.6601099996</v>
      </c>
      <c r="D233" s="95">
        <v>0</v>
      </c>
      <c r="E233" s="95">
        <v>0</v>
      </c>
      <c r="F233" s="95">
        <v>9795172.2649099994</v>
      </c>
    </row>
    <row r="234" spans="1:6">
      <c r="A234" s="64" t="s">
        <v>355</v>
      </c>
      <c r="B234" s="95">
        <v>4.7E-2</v>
      </c>
      <c r="C234" s="95">
        <v>0</v>
      </c>
      <c r="D234" s="95">
        <v>0</v>
      </c>
      <c r="E234" s="95">
        <v>0</v>
      </c>
      <c r="F234" s="95">
        <v>4.7E-2</v>
      </c>
    </row>
    <row r="235" spans="1:6">
      <c r="A235" s="64" t="s">
        <v>356</v>
      </c>
      <c r="B235" s="95">
        <v>390473.85123999999</v>
      </c>
      <c r="C235" s="95">
        <v>116755.00986000001</v>
      </c>
      <c r="D235" s="95">
        <v>0</v>
      </c>
      <c r="E235" s="95">
        <v>0</v>
      </c>
      <c r="F235" s="95">
        <v>507228.86110000004</v>
      </c>
    </row>
    <row r="236" spans="1:6">
      <c r="A236" s="64" t="s">
        <v>357</v>
      </c>
      <c r="B236" s="95">
        <v>0</v>
      </c>
      <c r="C236" s="95">
        <v>0</v>
      </c>
      <c r="D236" s="95">
        <v>0</v>
      </c>
      <c r="E236" s="95">
        <v>0</v>
      </c>
      <c r="F236" s="95">
        <v>0</v>
      </c>
    </row>
    <row r="237" spans="1:6">
      <c r="A237" s="64" t="s">
        <v>358</v>
      </c>
      <c r="B237" s="95">
        <v>160434.97862000001</v>
      </c>
      <c r="C237" s="95">
        <v>50097.840179999999</v>
      </c>
      <c r="D237" s="95">
        <v>0</v>
      </c>
      <c r="E237" s="95">
        <v>0</v>
      </c>
      <c r="F237" s="95">
        <v>210532.81880000001</v>
      </c>
    </row>
    <row r="238" spans="1:6">
      <c r="A238" s="64" t="s">
        <v>359</v>
      </c>
      <c r="B238" s="95">
        <v>841.31683999999996</v>
      </c>
      <c r="C238" s="95">
        <v>0</v>
      </c>
      <c r="D238" s="95">
        <v>0</v>
      </c>
      <c r="E238" s="95">
        <v>0</v>
      </c>
      <c r="F238" s="95">
        <v>841.31683999999996</v>
      </c>
    </row>
    <row r="239" spans="1:6">
      <c r="A239" s="64" t="s">
        <v>360</v>
      </c>
      <c r="B239" s="95">
        <v>7.6820000000000004</v>
      </c>
      <c r="C239" s="95">
        <v>1.7334499999999999</v>
      </c>
      <c r="D239" s="95">
        <v>0</v>
      </c>
      <c r="E239" s="95">
        <v>0</v>
      </c>
      <c r="F239" s="95">
        <v>9.4154499999999999</v>
      </c>
    </row>
    <row r="240" spans="1:6">
      <c r="A240" s="64" t="s">
        <v>361</v>
      </c>
      <c r="B240" s="95">
        <v>372917.84179999999</v>
      </c>
      <c r="C240" s="95">
        <v>219752.06276</v>
      </c>
      <c r="D240" s="95">
        <v>0</v>
      </c>
      <c r="E240" s="95">
        <v>0</v>
      </c>
      <c r="F240" s="95">
        <v>592669.90455999994</v>
      </c>
    </row>
    <row r="241" spans="1:6">
      <c r="A241" s="63" t="s">
        <v>362</v>
      </c>
      <c r="B241" s="95">
        <v>820617.66079999995</v>
      </c>
      <c r="C241" s="95">
        <v>2200506.5194200003</v>
      </c>
      <c r="D241" s="95">
        <v>3199.3731600000001</v>
      </c>
      <c r="E241" s="95">
        <v>0</v>
      </c>
      <c r="F241" s="95">
        <v>3024323.5533799999</v>
      </c>
    </row>
    <row r="242" spans="1:6">
      <c r="A242" s="64" t="s">
        <v>363</v>
      </c>
      <c r="B242" s="95">
        <v>251482.36663999999</v>
      </c>
      <c r="C242" s="95">
        <v>56898.510249999999</v>
      </c>
      <c r="D242" s="95">
        <v>0</v>
      </c>
      <c r="E242" s="95">
        <v>0</v>
      </c>
      <c r="F242" s="95">
        <v>308380.87689000001</v>
      </c>
    </row>
    <row r="243" spans="1:6">
      <c r="A243" s="64" t="s">
        <v>364</v>
      </c>
      <c r="B243" s="95">
        <v>25535.720510000003</v>
      </c>
      <c r="C243" s="95">
        <v>44274.522560000005</v>
      </c>
      <c r="D243" s="95">
        <v>0</v>
      </c>
      <c r="E243" s="95">
        <v>0</v>
      </c>
      <c r="F243" s="95">
        <v>69810.243069999997</v>
      </c>
    </row>
    <row r="244" spans="1:6">
      <c r="A244" s="64" t="s">
        <v>365</v>
      </c>
      <c r="B244" s="95">
        <v>129677.43726000001</v>
      </c>
      <c r="C244" s="95">
        <v>80845.901870000002</v>
      </c>
      <c r="D244" s="95">
        <v>587.27693000000011</v>
      </c>
      <c r="E244" s="95">
        <v>0</v>
      </c>
      <c r="F244" s="95">
        <v>211110.61606</v>
      </c>
    </row>
    <row r="245" spans="1:6">
      <c r="A245" s="64" t="s">
        <v>366</v>
      </c>
      <c r="B245" s="95">
        <v>96342.60716</v>
      </c>
      <c r="C245" s="95">
        <v>34893.351029999998</v>
      </c>
      <c r="D245" s="95">
        <v>2400.9471699999999</v>
      </c>
      <c r="E245" s="95">
        <v>0</v>
      </c>
      <c r="F245" s="95">
        <v>133636.90536</v>
      </c>
    </row>
    <row r="246" spans="1:6">
      <c r="A246" s="64" t="s">
        <v>1494</v>
      </c>
      <c r="B246" s="95">
        <v>0</v>
      </c>
      <c r="C246" s="95">
        <v>0</v>
      </c>
      <c r="D246" s="95">
        <v>0</v>
      </c>
      <c r="E246" s="95">
        <v>0</v>
      </c>
      <c r="F246" s="95">
        <v>0</v>
      </c>
    </row>
    <row r="247" spans="1:6">
      <c r="A247" s="64" t="s">
        <v>367</v>
      </c>
      <c r="B247" s="95">
        <v>317579.52923000004</v>
      </c>
      <c r="C247" s="95">
        <v>1983594.2337100001</v>
      </c>
      <c r="D247" s="95">
        <v>211.14905999999999</v>
      </c>
      <c r="E247" s="95">
        <v>0</v>
      </c>
      <c r="F247" s="95">
        <v>2301384.912</v>
      </c>
    </row>
    <row r="248" spans="1:6">
      <c r="A248" s="63" t="s">
        <v>368</v>
      </c>
      <c r="B248" s="95">
        <v>25496.87126</v>
      </c>
      <c r="C248" s="95">
        <v>43656.362970000002</v>
      </c>
      <c r="D248" s="95">
        <v>0</v>
      </c>
      <c r="E248" s="95">
        <v>0</v>
      </c>
      <c r="F248" s="95">
        <v>69153.234230000002</v>
      </c>
    </row>
    <row r="249" spans="1:6">
      <c r="A249" s="64" t="s">
        <v>369</v>
      </c>
      <c r="B249" s="95">
        <v>25496.87126</v>
      </c>
      <c r="C249" s="95">
        <v>43656.362970000002</v>
      </c>
      <c r="D249" s="95">
        <v>0</v>
      </c>
      <c r="E249" s="95">
        <v>0</v>
      </c>
      <c r="F249" s="95">
        <v>69153.234230000002</v>
      </c>
    </row>
    <row r="250" spans="1:6">
      <c r="A250" s="64" t="s">
        <v>370</v>
      </c>
      <c r="B250" s="95">
        <v>0</v>
      </c>
      <c r="C250" s="95">
        <v>0</v>
      </c>
      <c r="D250" s="95">
        <v>0</v>
      </c>
      <c r="E250" s="95">
        <v>0</v>
      </c>
      <c r="F250" s="95">
        <v>0</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560516.64380999992</v>
      </c>
      <c r="C254" s="57">
        <v>83641.464619999999</v>
      </c>
      <c r="D254" s="57">
        <v>0</v>
      </c>
      <c r="E254" s="57">
        <v>0</v>
      </c>
      <c r="F254" s="57">
        <v>644158.10842999991</v>
      </c>
    </row>
    <row r="255" spans="1:6">
      <c r="A255" s="99" t="s">
        <v>373</v>
      </c>
      <c r="B255" s="95">
        <v>2901.8354800000002</v>
      </c>
      <c r="C255" s="95">
        <v>88.418179999999992</v>
      </c>
      <c r="D255" s="95">
        <v>0</v>
      </c>
      <c r="E255" s="95">
        <v>0</v>
      </c>
      <c r="F255" s="95">
        <v>2990.2536600000003</v>
      </c>
    </row>
    <row r="256" spans="1:6">
      <c r="A256" s="99" t="s">
        <v>374</v>
      </c>
      <c r="B256" s="95">
        <v>7560.8388700000005</v>
      </c>
      <c r="C256" s="95">
        <v>1511.81863</v>
      </c>
      <c r="D256" s="95">
        <v>0</v>
      </c>
      <c r="E256" s="95">
        <v>0</v>
      </c>
      <c r="F256" s="95">
        <v>9072.6574999999993</v>
      </c>
    </row>
    <row r="257" spans="1:6">
      <c r="A257" s="99" t="s">
        <v>375</v>
      </c>
      <c r="B257" s="95">
        <v>426801.28483999998</v>
      </c>
      <c r="C257" s="95">
        <v>52797.433090000006</v>
      </c>
      <c r="D257" s="95">
        <v>0</v>
      </c>
      <c r="E257" s="95">
        <v>0</v>
      </c>
      <c r="F257" s="95">
        <v>479598.71792999998</v>
      </c>
    </row>
    <row r="258" spans="1:6">
      <c r="A258" s="99" t="s">
        <v>376</v>
      </c>
      <c r="B258" s="95">
        <v>105558.53202</v>
      </c>
      <c r="C258" s="95">
        <v>24018.752660000002</v>
      </c>
      <c r="D258" s="95">
        <v>0</v>
      </c>
      <c r="E258" s="95">
        <v>0</v>
      </c>
      <c r="F258" s="95">
        <v>129577.28468000001</v>
      </c>
    </row>
    <row r="259" spans="1:6">
      <c r="A259" s="99" t="s">
        <v>377</v>
      </c>
      <c r="B259" s="95">
        <v>4472.2453499999992</v>
      </c>
      <c r="C259" s="95">
        <v>674.35784000000001</v>
      </c>
      <c r="D259" s="95">
        <v>0</v>
      </c>
      <c r="E259" s="95">
        <v>0</v>
      </c>
      <c r="F259" s="95">
        <v>5146.6031900000007</v>
      </c>
    </row>
    <row r="260" spans="1:6">
      <c r="A260" s="99" t="s">
        <v>378</v>
      </c>
      <c r="B260" s="95">
        <v>3890.25614</v>
      </c>
      <c r="C260" s="95">
        <v>1063.5878400000001</v>
      </c>
      <c r="D260" s="95">
        <v>0</v>
      </c>
      <c r="E260" s="95">
        <v>0</v>
      </c>
      <c r="F260" s="95">
        <v>4953.8439800000006</v>
      </c>
    </row>
    <row r="261" spans="1:6">
      <c r="A261" s="99" t="s">
        <v>379</v>
      </c>
      <c r="B261" s="95">
        <v>4233.7233900000001</v>
      </c>
      <c r="C261" s="95">
        <v>859.56592000000001</v>
      </c>
      <c r="D261" s="95">
        <v>0</v>
      </c>
      <c r="E261" s="95">
        <v>0</v>
      </c>
      <c r="F261" s="95">
        <v>5093.2893099999992</v>
      </c>
    </row>
    <row r="262" spans="1:6">
      <c r="A262" s="99" t="s">
        <v>380</v>
      </c>
      <c r="B262" s="95">
        <v>2748.1882599999999</v>
      </c>
      <c r="C262" s="95">
        <v>1939.0122900000001</v>
      </c>
      <c r="D262" s="95">
        <v>0</v>
      </c>
      <c r="E262" s="95">
        <v>0</v>
      </c>
      <c r="F262" s="95">
        <v>4687.2005499999996</v>
      </c>
    </row>
    <row r="263" spans="1:6">
      <c r="A263" s="99" t="s">
        <v>381</v>
      </c>
      <c r="B263" s="95">
        <v>0</v>
      </c>
      <c r="C263" s="95">
        <v>0</v>
      </c>
      <c r="D263" s="95">
        <v>0</v>
      </c>
      <c r="E263" s="95">
        <v>0</v>
      </c>
      <c r="F263" s="95">
        <v>0</v>
      </c>
    </row>
    <row r="264" spans="1:6">
      <c r="A264" s="99" t="s">
        <v>382</v>
      </c>
      <c r="B264" s="95">
        <v>2294.1458700000003</v>
      </c>
      <c r="C264" s="95">
        <v>677.62626999999998</v>
      </c>
      <c r="D264" s="95">
        <v>0</v>
      </c>
      <c r="E264" s="95">
        <v>0</v>
      </c>
      <c r="F264" s="95">
        <v>2971.77214</v>
      </c>
    </row>
    <row r="265" spans="1:6">
      <c r="A265" s="99" t="s">
        <v>383</v>
      </c>
      <c r="B265" s="95">
        <v>55.593589999999999</v>
      </c>
      <c r="C265" s="95">
        <v>10.8919</v>
      </c>
      <c r="D265" s="95">
        <v>0</v>
      </c>
      <c r="E265" s="95">
        <v>0</v>
      </c>
      <c r="F265" s="95">
        <v>66.485489999999999</v>
      </c>
    </row>
    <row r="266" spans="1:6">
      <c r="A266" s="216" t="s">
        <v>384</v>
      </c>
      <c r="B266" s="57">
        <v>-195148.29583000002</v>
      </c>
      <c r="C266" s="57">
        <v>-32679.929350000002</v>
      </c>
      <c r="D266" s="57">
        <v>0</v>
      </c>
      <c r="E266" s="57">
        <v>0</v>
      </c>
      <c r="F266" s="57">
        <v>-227828.22518000001</v>
      </c>
    </row>
    <row r="267" spans="1:6">
      <c r="A267" s="99" t="s">
        <v>385</v>
      </c>
      <c r="B267" s="95">
        <v>-169711.59715000002</v>
      </c>
      <c r="C267" s="95">
        <v>-28986.432499999999</v>
      </c>
      <c r="D267" s="95">
        <v>0</v>
      </c>
      <c r="E267" s="95">
        <v>0</v>
      </c>
      <c r="F267" s="95">
        <v>-198698.02965000001</v>
      </c>
    </row>
    <row r="268" spans="1:6">
      <c r="A268" s="99" t="s">
        <v>386</v>
      </c>
      <c r="B268" s="95">
        <v>0</v>
      </c>
      <c r="C268" s="95">
        <v>0</v>
      </c>
      <c r="D268" s="95">
        <v>0</v>
      </c>
      <c r="E268" s="95">
        <v>0</v>
      </c>
      <c r="F268" s="95">
        <v>0</v>
      </c>
    </row>
    <row r="269" spans="1:6">
      <c r="A269" s="99" t="s">
        <v>387</v>
      </c>
      <c r="B269" s="95">
        <v>-16488.672599999998</v>
      </c>
      <c r="C269" s="95">
        <v>-1828.93256</v>
      </c>
      <c r="D269" s="95">
        <v>0</v>
      </c>
      <c r="E269" s="95">
        <v>0</v>
      </c>
      <c r="F269" s="95">
        <v>-18317.605159999999</v>
      </c>
    </row>
    <row r="270" spans="1:6">
      <c r="A270" s="99" t="s">
        <v>388</v>
      </c>
      <c r="B270" s="95">
        <v>-3441.54666</v>
      </c>
      <c r="C270" s="95">
        <v>-1864.56429</v>
      </c>
      <c r="D270" s="95">
        <v>0</v>
      </c>
      <c r="E270" s="95">
        <v>0</v>
      </c>
      <c r="F270" s="95">
        <v>-5306.1109500000002</v>
      </c>
    </row>
    <row r="271" spans="1:6">
      <c r="A271" s="99" t="s">
        <v>389</v>
      </c>
      <c r="B271" s="95">
        <v>-5499.5002199999999</v>
      </c>
      <c r="C271" s="95">
        <v>0</v>
      </c>
      <c r="D271" s="95">
        <v>0</v>
      </c>
      <c r="E271" s="95">
        <v>0</v>
      </c>
      <c r="F271" s="95">
        <v>-5499.5002199999999</v>
      </c>
    </row>
    <row r="272" spans="1:6">
      <c r="A272" s="156" t="s">
        <v>390</v>
      </c>
      <c r="B272" s="95">
        <v>0</v>
      </c>
      <c r="C272" s="95">
        <v>0</v>
      </c>
      <c r="D272" s="95">
        <v>0</v>
      </c>
      <c r="E272" s="95">
        <v>0</v>
      </c>
      <c r="F272" s="95">
        <v>0</v>
      </c>
    </row>
    <row r="273" spans="1:6">
      <c r="A273" s="99" t="s">
        <v>461</v>
      </c>
      <c r="B273" s="95">
        <v>-6.9791999999999996</v>
      </c>
      <c r="C273" s="95">
        <v>0</v>
      </c>
      <c r="D273" s="95">
        <v>0</v>
      </c>
      <c r="E273" s="95">
        <v>0</v>
      </c>
      <c r="F273" s="95">
        <v>-6.9791999999999996</v>
      </c>
    </row>
    <row r="274" spans="1:6">
      <c r="A274" s="216" t="s">
        <v>975</v>
      </c>
      <c r="B274" s="57">
        <v>365368.34798000002</v>
      </c>
      <c r="C274" s="57">
        <v>50961.53527</v>
      </c>
      <c r="D274" s="57">
        <v>0</v>
      </c>
      <c r="E274" s="57">
        <v>0</v>
      </c>
      <c r="F274" s="57">
        <v>416329.88325000001</v>
      </c>
    </row>
    <row r="275" spans="1:6">
      <c r="A275" s="69" t="s">
        <v>391</v>
      </c>
      <c r="B275" s="57">
        <v>22848.90697</v>
      </c>
      <c r="C275" s="57">
        <v>10060.7642</v>
      </c>
      <c r="D275" s="57">
        <v>0</v>
      </c>
      <c r="E275" s="57">
        <v>0</v>
      </c>
      <c r="F275" s="57">
        <v>32909.671170000001</v>
      </c>
    </row>
    <row r="276" spans="1:6">
      <c r="A276" s="99" t="s">
        <v>392</v>
      </c>
      <c r="B276" s="95">
        <v>12392.81698</v>
      </c>
      <c r="C276" s="95">
        <v>2538.00587</v>
      </c>
      <c r="D276" s="95">
        <v>0</v>
      </c>
      <c r="E276" s="95">
        <v>0</v>
      </c>
      <c r="F276" s="95">
        <v>14930.82285</v>
      </c>
    </row>
    <row r="277" spans="1:6">
      <c r="A277" s="99" t="s">
        <v>393</v>
      </c>
      <c r="B277" s="95">
        <v>1457.3480199999999</v>
      </c>
      <c r="C277" s="95">
        <v>1671.0092</v>
      </c>
      <c r="D277" s="95">
        <v>0</v>
      </c>
      <c r="E277" s="95">
        <v>0</v>
      </c>
      <c r="F277" s="95">
        <v>3128.3572200000003</v>
      </c>
    </row>
    <row r="278" spans="1:6">
      <c r="A278" s="99" t="s">
        <v>394</v>
      </c>
      <c r="B278" s="95">
        <v>5636.32096</v>
      </c>
      <c r="C278" s="95">
        <v>5132.6245799999997</v>
      </c>
      <c r="D278" s="95">
        <v>0</v>
      </c>
      <c r="E278" s="95">
        <v>0</v>
      </c>
      <c r="F278" s="95">
        <v>10768.945539999999</v>
      </c>
    </row>
    <row r="279" spans="1:6">
      <c r="A279" s="99" t="s">
        <v>395</v>
      </c>
      <c r="B279" s="95">
        <v>0</v>
      </c>
      <c r="C279" s="95">
        <v>0</v>
      </c>
      <c r="D279" s="95">
        <v>0</v>
      </c>
      <c r="E279" s="95">
        <v>0</v>
      </c>
      <c r="F279" s="95">
        <v>0</v>
      </c>
    </row>
    <row r="280" spans="1:6">
      <c r="A280" s="99" t="s">
        <v>396</v>
      </c>
      <c r="B280" s="95">
        <v>3362.4210099999996</v>
      </c>
      <c r="C280" s="95">
        <v>719.12455</v>
      </c>
      <c r="D280" s="95">
        <v>0</v>
      </c>
      <c r="E280" s="95">
        <v>0</v>
      </c>
      <c r="F280" s="95">
        <v>4081.54556</v>
      </c>
    </row>
    <row r="281" spans="1:6">
      <c r="A281" s="99" t="s">
        <v>397</v>
      </c>
      <c r="B281" s="95">
        <v>0</v>
      </c>
      <c r="C281" s="95">
        <v>0</v>
      </c>
      <c r="D281" s="95">
        <v>0</v>
      </c>
      <c r="E281" s="95">
        <v>0</v>
      </c>
      <c r="F281" s="95">
        <v>0</v>
      </c>
    </row>
    <row r="282" spans="1:6">
      <c r="A282" s="157" t="s">
        <v>398</v>
      </c>
      <c r="B282" s="57">
        <v>-15866.499310000001</v>
      </c>
      <c r="C282" s="57">
        <v>-1145.9215800000002</v>
      </c>
      <c r="D282" s="57">
        <v>0</v>
      </c>
      <c r="E282" s="57">
        <v>0</v>
      </c>
      <c r="F282" s="57">
        <v>-17012.420890000001</v>
      </c>
    </row>
    <row r="283" spans="1:6">
      <c r="A283" s="99" t="s">
        <v>392</v>
      </c>
      <c r="B283" s="95">
        <v>-2669.1484799999998</v>
      </c>
      <c r="C283" s="95">
        <v>-750.30205000000001</v>
      </c>
      <c r="D283" s="95">
        <v>0</v>
      </c>
      <c r="E283" s="95">
        <v>0</v>
      </c>
      <c r="F283" s="95">
        <v>-3419.4505299999996</v>
      </c>
    </row>
    <row r="284" spans="1:6">
      <c r="A284" s="99" t="s">
        <v>399</v>
      </c>
      <c r="B284" s="95">
        <v>-6681.6725400000005</v>
      </c>
      <c r="C284" s="95">
        <v>-27.690069999999999</v>
      </c>
      <c r="D284" s="95">
        <v>0</v>
      </c>
      <c r="E284" s="95">
        <v>0</v>
      </c>
      <c r="F284" s="95">
        <v>-6709.3626100000001</v>
      </c>
    </row>
    <row r="285" spans="1:6">
      <c r="A285" s="99" t="s">
        <v>400</v>
      </c>
      <c r="B285" s="95">
        <v>-1.0449900000000001</v>
      </c>
      <c r="C285" s="95">
        <v>-0.23982000000000001</v>
      </c>
      <c r="D285" s="95">
        <v>0</v>
      </c>
      <c r="E285" s="95">
        <v>0</v>
      </c>
      <c r="F285" s="95">
        <v>-1.28481</v>
      </c>
    </row>
    <row r="286" spans="1:6">
      <c r="A286" s="99" t="s">
        <v>401</v>
      </c>
      <c r="B286" s="95">
        <v>-50.632199999999997</v>
      </c>
      <c r="C286" s="95">
        <v>0</v>
      </c>
      <c r="D286" s="95">
        <v>0</v>
      </c>
      <c r="E286" s="95">
        <v>0</v>
      </c>
      <c r="F286" s="95">
        <v>-50.632199999999997</v>
      </c>
    </row>
    <row r="287" spans="1:6">
      <c r="A287" s="99" t="s">
        <v>402</v>
      </c>
      <c r="B287" s="95">
        <v>-6464.0010999999995</v>
      </c>
      <c r="C287" s="95">
        <v>-367.68964</v>
      </c>
      <c r="D287" s="95">
        <v>0</v>
      </c>
      <c r="E287" s="95">
        <v>0</v>
      </c>
      <c r="F287" s="95">
        <v>-6831.69074</v>
      </c>
    </row>
    <row r="288" spans="1:6">
      <c r="A288" s="99" t="s">
        <v>403</v>
      </c>
      <c r="B288" s="95">
        <v>0</v>
      </c>
      <c r="C288" s="95">
        <v>0</v>
      </c>
      <c r="D288" s="95">
        <v>0</v>
      </c>
      <c r="E288" s="95">
        <v>0</v>
      </c>
      <c r="F288" s="95">
        <v>0</v>
      </c>
    </row>
    <row r="289" spans="1:6">
      <c r="A289" s="216" t="s">
        <v>974</v>
      </c>
      <c r="B289" s="57">
        <v>372350.75563999999</v>
      </c>
      <c r="C289" s="57">
        <v>59876.377890000003</v>
      </c>
      <c r="D289" s="57">
        <v>0</v>
      </c>
      <c r="E289" s="57">
        <v>0</v>
      </c>
      <c r="F289" s="57">
        <v>432227.13352999999</v>
      </c>
    </row>
    <row r="290" spans="1:6">
      <c r="A290" s="99" t="s">
        <v>404</v>
      </c>
      <c r="B290" s="95">
        <v>141788.71596</v>
      </c>
      <c r="C290" s="95">
        <v>40141.41906</v>
      </c>
      <c r="D290" s="95">
        <v>0</v>
      </c>
      <c r="E290" s="95">
        <v>0</v>
      </c>
      <c r="F290" s="95">
        <v>181930.13502000002</v>
      </c>
    </row>
    <row r="291" spans="1:6">
      <c r="A291" s="99" t="s">
        <v>405</v>
      </c>
      <c r="B291" s="95">
        <v>21460.940449999998</v>
      </c>
      <c r="C291" s="95">
        <v>10764.63132</v>
      </c>
      <c r="D291" s="95">
        <v>0</v>
      </c>
      <c r="E291" s="95">
        <v>0</v>
      </c>
      <c r="F291" s="95">
        <v>32225.571769999999</v>
      </c>
    </row>
    <row r="292" spans="1:6">
      <c r="A292" s="99" t="s">
        <v>406</v>
      </c>
      <c r="B292" s="95">
        <v>120327.77551000001</v>
      </c>
      <c r="C292" s="95">
        <v>29376.78774</v>
      </c>
      <c r="D292" s="95">
        <v>0</v>
      </c>
      <c r="E292" s="95">
        <v>0</v>
      </c>
      <c r="F292" s="95">
        <v>149704.56325000001</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-178507.46831</v>
      </c>
      <c r="C298" s="95">
        <v>-45623.247619999995</v>
      </c>
      <c r="D298" s="95">
        <v>0</v>
      </c>
      <c r="E298" s="95">
        <v>0</v>
      </c>
      <c r="F298" s="95">
        <v>-224130.71593000001</v>
      </c>
    </row>
    <row r="299" spans="1:6">
      <c r="A299" s="99" t="s">
        <v>413</v>
      </c>
      <c r="B299" s="95">
        <v>-140046.48669999998</v>
      </c>
      <c r="C299" s="95">
        <v>-27877.899960000002</v>
      </c>
      <c r="D299" s="95">
        <v>0</v>
      </c>
      <c r="E299" s="95">
        <v>0</v>
      </c>
      <c r="F299" s="95">
        <v>-167924.38665999999</v>
      </c>
    </row>
    <row r="300" spans="1:6">
      <c r="A300" s="99" t="s">
        <v>414</v>
      </c>
      <c r="B300" s="95">
        <v>-16.082190000000001</v>
      </c>
      <c r="C300" s="95">
        <v>-58.40005</v>
      </c>
      <c r="D300" s="95">
        <v>0</v>
      </c>
      <c r="E300" s="95">
        <v>0</v>
      </c>
      <c r="F300" s="95">
        <v>-74.482240000000004</v>
      </c>
    </row>
    <row r="301" spans="1:6">
      <c r="A301" s="99" t="s">
        <v>415</v>
      </c>
      <c r="B301" s="95">
        <v>-4.1909999999999996E-2</v>
      </c>
      <c r="C301" s="95">
        <v>0</v>
      </c>
      <c r="D301" s="95">
        <v>0</v>
      </c>
      <c r="E301" s="95">
        <v>0</v>
      </c>
      <c r="F301" s="95">
        <v>-4.1909999999999996E-2</v>
      </c>
    </row>
    <row r="302" spans="1:6">
      <c r="A302" s="156" t="s">
        <v>416</v>
      </c>
      <c r="B302" s="95">
        <v>-38089.384020000005</v>
      </c>
      <c r="C302" s="95">
        <v>-17686.947609999999</v>
      </c>
      <c r="D302" s="95">
        <v>0</v>
      </c>
      <c r="E302" s="95">
        <v>0</v>
      </c>
      <c r="F302" s="95">
        <v>-55776.331630000001</v>
      </c>
    </row>
    <row r="303" spans="1:6">
      <c r="A303" s="156" t="s">
        <v>1495</v>
      </c>
      <c r="B303" s="95">
        <v>-4.9540000000000001E-2</v>
      </c>
      <c r="C303" s="95">
        <v>0</v>
      </c>
      <c r="D303" s="95">
        <v>0</v>
      </c>
      <c r="E303" s="95">
        <v>0</v>
      </c>
      <c r="F303" s="95">
        <v>-4.9540000000000001E-2</v>
      </c>
    </row>
    <row r="304" spans="1:6">
      <c r="A304" s="156" t="s">
        <v>418</v>
      </c>
      <c r="B304" s="95">
        <v>-355.42394999999999</v>
      </c>
      <c r="C304" s="95">
        <v>0</v>
      </c>
      <c r="D304" s="95">
        <v>0</v>
      </c>
      <c r="E304" s="95">
        <v>0</v>
      </c>
      <c r="F304" s="95">
        <v>-355.42394999999999</v>
      </c>
    </row>
    <row r="305" spans="1:6">
      <c r="A305" s="216" t="s">
        <v>973</v>
      </c>
      <c r="B305" s="57">
        <v>335632.00329000002</v>
      </c>
      <c r="C305" s="57">
        <v>54394.549330000002</v>
      </c>
      <c r="D305" s="57">
        <v>0</v>
      </c>
      <c r="E305" s="57">
        <v>0</v>
      </c>
      <c r="F305" s="57">
        <v>390026.55262000003</v>
      </c>
    </row>
    <row r="306" spans="1:6">
      <c r="A306" s="216" t="s">
        <v>419</v>
      </c>
      <c r="B306" s="57">
        <v>-363083.26010000001</v>
      </c>
      <c r="C306" s="57">
        <v>-20453.078590000001</v>
      </c>
      <c r="D306" s="57">
        <v>0</v>
      </c>
      <c r="E306" s="57">
        <v>0</v>
      </c>
      <c r="F306" s="57">
        <v>-383536.33869</v>
      </c>
    </row>
    <row r="307" spans="1:6">
      <c r="A307" s="99" t="s">
        <v>420</v>
      </c>
      <c r="B307" s="95">
        <v>-218262.71059</v>
      </c>
      <c r="C307" s="95">
        <v>-508.76741999999996</v>
      </c>
      <c r="D307" s="95">
        <v>0</v>
      </c>
      <c r="E307" s="95">
        <v>0</v>
      </c>
      <c r="F307" s="95">
        <v>-218771.47800999999</v>
      </c>
    </row>
    <row r="308" spans="1:6">
      <c r="A308" s="99" t="s">
        <v>421</v>
      </c>
      <c r="B308" s="95">
        <v>-32573.36836</v>
      </c>
      <c r="C308" s="95">
        <v>-1246.3371000000002</v>
      </c>
      <c r="D308" s="95">
        <v>0</v>
      </c>
      <c r="E308" s="95">
        <v>0</v>
      </c>
      <c r="F308" s="95">
        <v>-33819.705459999997</v>
      </c>
    </row>
    <row r="309" spans="1:6">
      <c r="A309" s="99" t="s">
        <v>422</v>
      </c>
      <c r="B309" s="95">
        <v>-7348.6021000000001</v>
      </c>
      <c r="C309" s="95">
        <v>-3694.0157400000003</v>
      </c>
      <c r="D309" s="95">
        <v>0</v>
      </c>
      <c r="E309" s="95">
        <v>0</v>
      </c>
      <c r="F309" s="95">
        <v>-11042.617839999999</v>
      </c>
    </row>
    <row r="310" spans="1:6">
      <c r="A310" s="99" t="s">
        <v>423</v>
      </c>
      <c r="B310" s="95">
        <v>-11278.81839</v>
      </c>
      <c r="C310" s="95">
        <v>-1.5580000000000001</v>
      </c>
      <c r="D310" s="95">
        <v>0</v>
      </c>
      <c r="E310" s="95">
        <v>0</v>
      </c>
      <c r="F310" s="95">
        <v>-11280.376390000001</v>
      </c>
    </row>
    <row r="311" spans="1:6">
      <c r="A311" s="99" t="s">
        <v>424</v>
      </c>
      <c r="B311" s="95">
        <v>-18378.95607</v>
      </c>
      <c r="C311" s="95">
        <v>-932.59610999999995</v>
      </c>
      <c r="D311" s="95">
        <v>0</v>
      </c>
      <c r="E311" s="95">
        <v>0</v>
      </c>
      <c r="F311" s="95">
        <v>-19311.552179999999</v>
      </c>
    </row>
    <row r="312" spans="1:6">
      <c r="A312" s="99" t="s">
        <v>425</v>
      </c>
      <c r="B312" s="95">
        <v>-5605.3401399999993</v>
      </c>
      <c r="C312" s="95">
        <v>-241.13310000000001</v>
      </c>
      <c r="D312" s="95">
        <v>0</v>
      </c>
      <c r="E312" s="95">
        <v>0</v>
      </c>
      <c r="F312" s="95">
        <v>-5846.4732400000003</v>
      </c>
    </row>
    <row r="313" spans="1:6">
      <c r="A313" s="99" t="s">
        <v>426</v>
      </c>
      <c r="B313" s="95">
        <v>-12820.58476</v>
      </c>
      <c r="C313" s="95">
        <v>0</v>
      </c>
      <c r="D313" s="95">
        <v>0</v>
      </c>
      <c r="E313" s="95">
        <v>0</v>
      </c>
      <c r="F313" s="95">
        <v>-12820.58476</v>
      </c>
    </row>
    <row r="314" spans="1:6">
      <c r="A314" s="99" t="s">
        <v>427</v>
      </c>
      <c r="B314" s="95">
        <v>-3049.5251400000002</v>
      </c>
      <c r="C314" s="95">
        <v>-385.96433000000002</v>
      </c>
      <c r="D314" s="95">
        <v>0</v>
      </c>
      <c r="E314" s="95">
        <v>0</v>
      </c>
      <c r="F314" s="95">
        <v>-3435.48947</v>
      </c>
    </row>
    <row r="315" spans="1:6">
      <c r="A315" s="99" t="s">
        <v>428</v>
      </c>
      <c r="B315" s="95">
        <v>-53765.354549999996</v>
      </c>
      <c r="C315" s="95">
        <v>-13442.706789999998</v>
      </c>
      <c r="D315" s="95">
        <v>0</v>
      </c>
      <c r="E315" s="95">
        <v>0</v>
      </c>
      <c r="F315" s="95">
        <v>-67208.06134</v>
      </c>
    </row>
    <row r="316" spans="1:6">
      <c r="A316" s="69" t="s">
        <v>972</v>
      </c>
      <c r="B316" s="57">
        <v>-27451.256809999999</v>
      </c>
      <c r="C316" s="57">
        <v>33941.470740000004</v>
      </c>
      <c r="D316" s="57">
        <v>0</v>
      </c>
      <c r="E316" s="57">
        <v>0</v>
      </c>
      <c r="F316" s="57">
        <v>6490.2139299999999</v>
      </c>
    </row>
    <row r="317" spans="1:6">
      <c r="A317" s="156" t="s">
        <v>429</v>
      </c>
      <c r="B317" s="95">
        <v>145.50623000000002</v>
      </c>
      <c r="C317" s="95">
        <v>54.2605</v>
      </c>
      <c r="D317" s="95">
        <v>0</v>
      </c>
      <c r="E317" s="95">
        <v>6.0510000000000001E-2</v>
      </c>
      <c r="F317" s="95">
        <v>199.82723999999999</v>
      </c>
    </row>
    <row r="318" spans="1:6">
      <c r="A318" s="156" t="s">
        <v>430</v>
      </c>
      <c r="B318" s="95">
        <v>144.05824999999999</v>
      </c>
      <c r="C318" s="95">
        <v>54.2605</v>
      </c>
      <c r="D318" s="95">
        <v>0</v>
      </c>
      <c r="E318" s="95">
        <v>0</v>
      </c>
      <c r="F318" s="95">
        <v>198.31874999999999</v>
      </c>
    </row>
    <row r="319" spans="1:6">
      <c r="A319" s="156" t="s">
        <v>431</v>
      </c>
      <c r="B319" s="95">
        <v>1.44798</v>
      </c>
      <c r="C319" s="95">
        <v>0</v>
      </c>
      <c r="D319" s="95">
        <v>0</v>
      </c>
      <c r="E319" s="95">
        <v>6.0510000000000001E-2</v>
      </c>
      <c r="F319" s="95">
        <v>1.5084900000000001</v>
      </c>
    </row>
    <row r="320" spans="1:6">
      <c r="A320" s="156" t="s">
        <v>432</v>
      </c>
      <c r="B320" s="95">
        <v>-13.74783</v>
      </c>
      <c r="C320" s="95">
        <v>-8.2797499999999999</v>
      </c>
      <c r="D320" s="95">
        <v>0</v>
      </c>
      <c r="E320" s="95">
        <v>-2.5099999999999996E-3</v>
      </c>
      <c r="F320" s="95">
        <v>-22.030090000000001</v>
      </c>
    </row>
    <row r="321" spans="1:7">
      <c r="A321" s="156" t="s">
        <v>433</v>
      </c>
      <c r="B321" s="95">
        <v>-31.348050000000001</v>
      </c>
      <c r="C321" s="95">
        <v>-8.2797499999999999</v>
      </c>
      <c r="D321" s="95">
        <v>0</v>
      </c>
      <c r="E321" s="95">
        <v>0</v>
      </c>
      <c r="F321" s="95">
        <v>-39.627800000000001</v>
      </c>
    </row>
    <row r="322" spans="1:7">
      <c r="A322" s="156" t="s">
        <v>434</v>
      </c>
      <c r="B322" s="95">
        <v>17.60022</v>
      </c>
      <c r="C322" s="95">
        <v>0</v>
      </c>
      <c r="D322" s="95">
        <v>0</v>
      </c>
      <c r="E322" s="95">
        <v>-2.5099999999999996E-3</v>
      </c>
      <c r="F322" s="95">
        <v>17.597709999999999</v>
      </c>
    </row>
    <row r="323" spans="1:7">
      <c r="A323" s="155" t="s">
        <v>1240</v>
      </c>
      <c r="B323" s="57">
        <v>-27319.49841</v>
      </c>
      <c r="C323" s="57">
        <v>33987.451489999999</v>
      </c>
      <c r="D323" s="57">
        <v>0</v>
      </c>
      <c r="E323" s="57">
        <v>5.8000000000000003E-2</v>
      </c>
      <c r="F323" s="57">
        <v>6668.0110800000002</v>
      </c>
    </row>
    <row r="324" spans="1:7">
      <c r="A324" s="99" t="s">
        <v>435</v>
      </c>
      <c r="B324" s="95">
        <v>-612.17403000000002</v>
      </c>
      <c r="C324" s="95">
        <v>-84.753649999999993</v>
      </c>
      <c r="D324" s="95">
        <v>0</v>
      </c>
      <c r="E324" s="95">
        <v>0</v>
      </c>
      <c r="F324" s="95">
        <v>-696.92768000000001</v>
      </c>
    </row>
    <row r="325" spans="1:7">
      <c r="A325" s="69" t="s">
        <v>971</v>
      </c>
      <c r="B325" s="57">
        <v>-27931.672440000002</v>
      </c>
      <c r="C325" s="57">
        <v>33902.697840000001</v>
      </c>
      <c r="D325" s="57">
        <v>0</v>
      </c>
      <c r="E325" s="57">
        <v>5.8000000000000003E-2</v>
      </c>
      <c r="F325" s="57">
        <v>5971.0834000000004</v>
      </c>
    </row>
    <row r="326" spans="1:7">
      <c r="A326" s="156" t="s">
        <v>436</v>
      </c>
      <c r="B326" s="95">
        <v>12197.471659999999</v>
      </c>
      <c r="C326" s="95">
        <v>-176.36348000000001</v>
      </c>
      <c r="D326" s="95">
        <v>0</v>
      </c>
      <c r="E326" s="95">
        <v>0</v>
      </c>
      <c r="F326" s="95">
        <v>12021.108179999999</v>
      </c>
    </row>
    <row r="327" spans="1:7">
      <c r="A327" s="155" t="s">
        <v>1241</v>
      </c>
      <c r="B327" s="57">
        <v>-15734.200779999999</v>
      </c>
      <c r="C327" s="57">
        <v>33726.334360000001</v>
      </c>
      <c r="D327" s="57">
        <v>0</v>
      </c>
      <c r="E327" s="57">
        <v>5.8000000000000003E-2</v>
      </c>
      <c r="F327" s="57">
        <v>17992.191579999999</v>
      </c>
    </row>
    <row r="328" spans="1:7">
      <c r="A328" s="156" t="s">
        <v>437</v>
      </c>
      <c r="B328" s="95">
        <v>0</v>
      </c>
      <c r="C328" s="95">
        <v>0</v>
      </c>
      <c r="D328" s="95">
        <v>0</v>
      </c>
      <c r="E328" s="95">
        <v>0</v>
      </c>
      <c r="F328" s="95">
        <v>0</v>
      </c>
    </row>
    <row r="329" spans="1:7">
      <c r="A329" s="69" t="s">
        <v>970</v>
      </c>
      <c r="B329" s="57">
        <v>-15734.200779999999</v>
      </c>
      <c r="C329" s="57">
        <v>33726.334360000001</v>
      </c>
      <c r="D329" s="57">
        <v>0</v>
      </c>
      <c r="E329" s="57">
        <v>5.8000000000000003E-2</v>
      </c>
      <c r="F329" s="57">
        <v>17992.191579999999</v>
      </c>
    </row>
    <row r="330" spans="1:7">
      <c r="A330" s="156" t="s">
        <v>438</v>
      </c>
      <c r="B330" s="95">
        <v>-3884.2618600000001</v>
      </c>
      <c r="C330" s="95">
        <v>0</v>
      </c>
      <c r="D330" s="95">
        <v>0</v>
      </c>
      <c r="E330" s="95">
        <v>0</v>
      </c>
      <c r="F330" s="95">
        <v>-3884.2618600000001</v>
      </c>
    </row>
    <row r="331" spans="1:7">
      <c r="A331" s="69" t="s">
        <v>969</v>
      </c>
      <c r="B331" s="57">
        <v>-19618.462640000002</v>
      </c>
      <c r="C331" s="158">
        <v>33726.334360000001</v>
      </c>
      <c r="D331" s="158">
        <v>0</v>
      </c>
      <c r="E331" s="158">
        <v>5.8000000000000003E-2</v>
      </c>
      <c r="F331" s="57">
        <v>14107.92972</v>
      </c>
      <c r="G331" s="733"/>
    </row>
    <row r="332" spans="1:7" ht="3.75" customHeight="1" thickBot="1">
      <c r="A332" s="145"/>
      <c r="B332" s="208"/>
      <c r="C332" s="208"/>
      <c r="D332" s="208"/>
      <c r="E332" s="208"/>
      <c r="F332" s="208"/>
    </row>
    <row r="333" spans="1:7" ht="15.75" thickTop="1">
      <c r="A333" s="64"/>
      <c r="B333" s="96"/>
      <c r="C333" s="96"/>
      <c r="D333" s="96"/>
      <c r="E333" s="96"/>
      <c r="F333" s="96"/>
    </row>
    <row r="334" spans="1:7">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333"/>
  <sheetViews>
    <sheetView zoomScaleNormal="100" workbookViewId="0">
      <selection activeCell="A3" sqref="A3:AM3"/>
    </sheetView>
  </sheetViews>
  <sheetFormatPr defaultRowHeight="15"/>
  <cols>
    <col min="1" max="1" width="104.42578125" style="5" bestFit="1" customWidth="1"/>
    <col min="2" max="2" width="10" style="5" bestFit="1" customWidth="1"/>
    <col min="3" max="3" width="8.5703125" style="5" bestFit="1" customWidth="1"/>
    <col min="4" max="5" width="9.7109375" style="5" bestFit="1" customWidth="1"/>
    <col min="6" max="7" width="8.5703125" style="5" bestFit="1" customWidth="1"/>
    <col min="8" max="8" width="8.140625" style="5" bestFit="1" customWidth="1"/>
    <col min="9" max="11" width="8.5703125" style="5" bestFit="1" customWidth="1"/>
    <col min="12" max="12" width="8.140625" style="5" bestFit="1" customWidth="1"/>
    <col min="13" max="14" width="8.5703125" style="5" bestFit="1" customWidth="1"/>
    <col min="15" max="16" width="8.140625" style="5" bestFit="1" customWidth="1"/>
    <col min="17" max="17" width="7.42578125" style="5" bestFit="1" customWidth="1"/>
    <col min="18" max="23" width="8.140625" style="5" bestFit="1" customWidth="1"/>
    <col min="24" max="24" width="8.5703125" style="5" bestFit="1" customWidth="1"/>
    <col min="25" max="25" width="8.140625" style="5" bestFit="1" customWidth="1"/>
    <col min="26" max="31" width="8.5703125" style="5" bestFit="1" customWidth="1"/>
    <col min="32" max="32" width="7.42578125" style="5" bestFit="1" customWidth="1"/>
    <col min="33" max="33" width="8.140625" style="5" bestFit="1" customWidth="1"/>
    <col min="34" max="34" width="7.42578125" style="5" bestFit="1" customWidth="1"/>
    <col min="35" max="36" width="7.42578125" style="706" bestFit="1" customWidth="1"/>
    <col min="37" max="37" width="7.42578125" style="721" bestFit="1" customWidth="1"/>
    <col min="38" max="38" width="8.5703125" style="5" bestFit="1" customWidth="1"/>
    <col min="39" max="39" width="12.7109375" style="5" customWidth="1"/>
    <col min="40" max="16384" width="9.140625" style="5"/>
  </cols>
  <sheetData>
    <row r="1" spans="1:39" ht="30" customHeight="1">
      <c r="A1" s="735" t="s">
        <v>962</v>
      </c>
      <c r="B1" s="735"/>
      <c r="C1" s="735"/>
      <c r="D1" s="735"/>
      <c r="E1" s="735"/>
      <c r="F1" s="735"/>
      <c r="G1" s="735"/>
      <c r="H1" s="735"/>
      <c r="I1" s="735"/>
      <c r="J1" s="735"/>
      <c r="K1" s="735"/>
      <c r="L1" s="735"/>
      <c r="M1" s="735"/>
      <c r="N1" s="735"/>
      <c r="O1" s="735"/>
      <c r="P1" s="735"/>
      <c r="Q1" s="735"/>
      <c r="R1" s="735"/>
      <c r="S1" s="735"/>
      <c r="T1" s="735"/>
      <c r="U1" s="735"/>
      <c r="V1" s="735"/>
      <c r="W1" s="735"/>
      <c r="X1" s="735"/>
      <c r="Y1" s="735"/>
      <c r="Z1" s="735"/>
      <c r="AA1" s="735"/>
      <c r="AB1" s="735"/>
      <c r="AC1" s="735"/>
      <c r="AD1" s="735"/>
      <c r="AE1" s="735"/>
      <c r="AF1" s="735"/>
      <c r="AG1" s="735"/>
      <c r="AH1" s="735"/>
      <c r="AI1" s="735"/>
      <c r="AJ1" s="735"/>
      <c r="AK1" s="735"/>
      <c r="AL1" s="735"/>
      <c r="AM1" s="735"/>
    </row>
    <row r="2" spans="1:39" ht="18">
      <c r="A2" s="736" t="s">
        <v>520</v>
      </c>
      <c r="B2" s="736"/>
      <c r="C2" s="736"/>
      <c r="D2" s="736"/>
      <c r="E2" s="736"/>
      <c r="F2" s="736"/>
      <c r="G2" s="736"/>
      <c r="H2" s="736"/>
      <c r="I2" s="736"/>
      <c r="J2" s="736"/>
      <c r="K2" s="736"/>
      <c r="L2" s="736"/>
      <c r="M2" s="736"/>
      <c r="N2" s="736"/>
      <c r="O2" s="736"/>
      <c r="P2" s="736"/>
      <c r="Q2" s="736"/>
      <c r="R2" s="736"/>
      <c r="S2" s="736"/>
      <c r="T2" s="736"/>
      <c r="U2" s="736"/>
      <c r="V2" s="736"/>
      <c r="W2" s="736"/>
      <c r="X2" s="736"/>
      <c r="Y2" s="736"/>
      <c r="Z2" s="736"/>
      <c r="AA2" s="736"/>
      <c r="AB2" s="736"/>
      <c r="AC2" s="736"/>
      <c r="AD2" s="736"/>
      <c r="AE2" s="736"/>
      <c r="AF2" s="736"/>
      <c r="AG2" s="736"/>
      <c r="AH2" s="736"/>
      <c r="AI2" s="736"/>
      <c r="AJ2" s="736"/>
      <c r="AK2" s="736"/>
      <c r="AL2" s="736"/>
      <c r="AM2" s="736"/>
    </row>
    <row r="3" spans="1:39" ht="18">
      <c r="A3" s="736" t="s">
        <v>1502</v>
      </c>
      <c r="B3" s="736"/>
      <c r="C3" s="736"/>
      <c r="D3" s="736"/>
      <c r="E3" s="736"/>
      <c r="F3" s="736"/>
      <c r="G3" s="736"/>
      <c r="H3" s="736"/>
      <c r="I3" s="736"/>
      <c r="J3" s="736"/>
      <c r="K3" s="736"/>
      <c r="L3" s="736"/>
      <c r="M3" s="736"/>
      <c r="N3" s="736"/>
      <c r="O3" s="736"/>
      <c r="P3" s="736"/>
      <c r="Q3" s="736"/>
      <c r="R3" s="736"/>
      <c r="S3" s="736"/>
      <c r="T3" s="736"/>
      <c r="U3" s="736"/>
      <c r="V3" s="736"/>
      <c r="W3" s="736"/>
      <c r="X3" s="736"/>
      <c r="Y3" s="736"/>
      <c r="Z3" s="736"/>
      <c r="AA3" s="736"/>
      <c r="AB3" s="736"/>
      <c r="AC3" s="736"/>
      <c r="AD3" s="736"/>
      <c r="AE3" s="736"/>
      <c r="AF3" s="736"/>
      <c r="AG3" s="736"/>
      <c r="AH3" s="736"/>
      <c r="AI3" s="736"/>
      <c r="AJ3" s="736"/>
      <c r="AK3" s="736"/>
      <c r="AL3" s="736"/>
      <c r="AM3" s="736"/>
    </row>
    <row r="4" spans="1:39" ht="30" customHeight="1">
      <c r="A4" s="740" t="s">
        <v>512</v>
      </c>
      <c r="B4" s="740"/>
      <c r="C4" s="740"/>
      <c r="D4" s="740"/>
      <c r="E4" s="740"/>
      <c r="F4" s="740"/>
      <c r="G4" s="740"/>
      <c r="H4" s="740"/>
      <c r="I4" s="740"/>
      <c r="J4" s="740"/>
      <c r="K4" s="740"/>
      <c r="L4" s="740"/>
      <c r="M4" s="740"/>
      <c r="N4" s="740"/>
      <c r="O4" s="740"/>
      <c r="P4" s="740"/>
      <c r="Q4" s="740"/>
      <c r="R4" s="740"/>
      <c r="S4" s="740"/>
      <c r="T4" s="740"/>
      <c r="U4" s="740"/>
      <c r="V4" s="740"/>
      <c r="W4" s="740"/>
      <c r="X4" s="740"/>
      <c r="Y4" s="740"/>
      <c r="Z4" s="740"/>
      <c r="AA4" s="740"/>
      <c r="AB4" s="740"/>
      <c r="AC4" s="740"/>
      <c r="AD4" s="740"/>
      <c r="AE4" s="740"/>
      <c r="AF4" s="740"/>
      <c r="AG4" s="740"/>
      <c r="AH4" s="740"/>
      <c r="AI4" s="740"/>
      <c r="AJ4" s="740"/>
      <c r="AK4" s="740"/>
      <c r="AL4" s="740"/>
      <c r="AM4" s="740"/>
    </row>
    <row r="5" spans="1:39" ht="3.75" customHeight="1"/>
    <row r="6" spans="1:39" ht="30" customHeight="1" thickBot="1">
      <c r="A6" s="387"/>
      <c r="B6" s="526" t="s">
        <v>68</v>
      </c>
      <c r="C6" s="526" t="s">
        <v>70</v>
      </c>
      <c r="D6" s="526" t="s">
        <v>69</v>
      </c>
      <c r="E6" s="526" t="s">
        <v>73</v>
      </c>
      <c r="F6" s="526" t="s">
        <v>75</v>
      </c>
      <c r="G6" s="388" t="s">
        <v>76</v>
      </c>
      <c r="H6" s="526" t="s">
        <v>77</v>
      </c>
      <c r="I6" s="526" t="s">
        <v>72</v>
      </c>
      <c r="J6" s="526" t="s">
        <v>74</v>
      </c>
      <c r="K6" s="526" t="s">
        <v>80</v>
      </c>
      <c r="L6" s="388" t="s">
        <v>71</v>
      </c>
      <c r="M6" s="526" t="s">
        <v>88</v>
      </c>
      <c r="N6" s="526" t="s">
        <v>89</v>
      </c>
      <c r="O6" s="526" t="s">
        <v>90</v>
      </c>
      <c r="P6" s="526" t="s">
        <v>81</v>
      </c>
      <c r="Q6" s="388" t="s">
        <v>83</v>
      </c>
      <c r="R6" s="526" t="s">
        <v>79</v>
      </c>
      <c r="S6" s="526" t="s">
        <v>82</v>
      </c>
      <c r="T6" s="526" t="s">
        <v>78</v>
      </c>
      <c r="U6" s="526" t="s">
        <v>85</v>
      </c>
      <c r="V6" s="388" t="s">
        <v>87</v>
      </c>
      <c r="W6" s="526" t="s">
        <v>84</v>
      </c>
      <c r="X6" s="526" t="s">
        <v>91</v>
      </c>
      <c r="Y6" s="526" t="s">
        <v>92</v>
      </c>
      <c r="Z6" s="526" t="s">
        <v>93</v>
      </c>
      <c r="AA6" s="388" t="s">
        <v>94</v>
      </c>
      <c r="AB6" s="526" t="s">
        <v>95</v>
      </c>
      <c r="AC6" s="526" t="s">
        <v>96</v>
      </c>
      <c r="AD6" s="526" t="s">
        <v>97</v>
      </c>
      <c r="AE6" s="526" t="s">
        <v>98</v>
      </c>
      <c r="AF6" s="388" t="s">
        <v>518</v>
      </c>
      <c r="AG6" s="388" t="s">
        <v>1317</v>
      </c>
      <c r="AH6" s="388" t="s">
        <v>1332</v>
      </c>
      <c r="AI6" s="388" t="s">
        <v>1333</v>
      </c>
      <c r="AJ6" s="388" t="s">
        <v>1349</v>
      </c>
      <c r="AK6" s="526" t="s">
        <v>1350</v>
      </c>
      <c r="AL6" s="526" t="s">
        <v>1481</v>
      </c>
      <c r="AM6" s="527" t="s">
        <v>519</v>
      </c>
    </row>
    <row r="7" spans="1:39">
      <c r="A7" s="389" t="s">
        <v>161</v>
      </c>
      <c r="B7" s="390">
        <v>1841894.86201</v>
      </c>
      <c r="C7" s="390">
        <v>517040.83652999997</v>
      </c>
      <c r="D7" s="390">
        <v>1102132.0633</v>
      </c>
      <c r="E7" s="390">
        <v>418281.74849000003</v>
      </c>
      <c r="F7" s="390">
        <v>239481.55989999999</v>
      </c>
      <c r="G7" s="390">
        <v>217069.49367</v>
      </c>
      <c r="H7" s="390">
        <v>153450.45475999999</v>
      </c>
      <c r="I7" s="390">
        <v>283802.54689</v>
      </c>
      <c r="J7" s="390">
        <v>238091.61259</v>
      </c>
      <c r="K7" s="390">
        <v>314791.69117000001</v>
      </c>
      <c r="L7" s="390">
        <v>140610.96590000001</v>
      </c>
      <c r="M7" s="390">
        <v>362069.64474000002</v>
      </c>
      <c r="N7" s="390">
        <v>391119.57633000001</v>
      </c>
      <c r="O7" s="390">
        <v>155234.08753999998</v>
      </c>
      <c r="P7" s="390">
        <v>174547.64265999998</v>
      </c>
      <c r="Q7" s="390">
        <v>71026.81925</v>
      </c>
      <c r="R7" s="390">
        <v>86740.12788</v>
      </c>
      <c r="S7" s="390">
        <v>98896.293239999999</v>
      </c>
      <c r="T7" s="390">
        <v>128564.18611</v>
      </c>
      <c r="U7" s="390">
        <v>229984.30962000001</v>
      </c>
      <c r="V7" s="390">
        <v>87109.934290000005</v>
      </c>
      <c r="W7" s="390">
        <v>125151.57892</v>
      </c>
      <c r="X7" s="390">
        <v>314315.34804000001</v>
      </c>
      <c r="Y7" s="390">
        <v>135249.3915</v>
      </c>
      <c r="Z7" s="390">
        <v>313322.53207999998</v>
      </c>
      <c r="AA7" s="390">
        <v>143354.37793000002</v>
      </c>
      <c r="AB7" s="390">
        <v>384301.94686000003</v>
      </c>
      <c r="AC7" s="390">
        <v>313895.25425</v>
      </c>
      <c r="AD7" s="390">
        <v>85916.524390000006</v>
      </c>
      <c r="AE7" s="390">
        <v>342157.91216000001</v>
      </c>
      <c r="AF7" s="390">
        <v>79403.23490000001</v>
      </c>
      <c r="AG7" s="390">
        <v>76413.93866</v>
      </c>
      <c r="AH7" s="390">
        <v>77501.868749999994</v>
      </c>
      <c r="AI7" s="390">
        <v>29296.590510000002</v>
      </c>
      <c r="AJ7" s="390">
        <v>52008.393040000003</v>
      </c>
      <c r="AK7" s="390">
        <v>21287.993340000001</v>
      </c>
      <c r="AL7" s="390">
        <v>138033.27416999999</v>
      </c>
      <c r="AM7" s="390">
        <v>9883550.6163699999</v>
      </c>
    </row>
    <row r="8" spans="1:39">
      <c r="A8" s="391" t="s">
        <v>162</v>
      </c>
      <c r="B8" s="442">
        <v>332084.29563999997</v>
      </c>
      <c r="C8" s="442">
        <v>54424.370340000001</v>
      </c>
      <c r="D8" s="442">
        <v>147912.72111000001</v>
      </c>
      <c r="E8" s="442">
        <v>22907.465459999999</v>
      </c>
      <c r="F8" s="442">
        <v>18671.788559999997</v>
      </c>
      <c r="G8" s="442">
        <v>9472.31</v>
      </c>
      <c r="H8" s="442">
        <v>7968.0441600000004</v>
      </c>
      <c r="I8" s="442">
        <v>23129.20508</v>
      </c>
      <c r="J8" s="442">
        <v>15192.476859999999</v>
      </c>
      <c r="K8" s="442">
        <v>31258.092350000003</v>
      </c>
      <c r="L8" s="442">
        <v>17063.337359999998</v>
      </c>
      <c r="M8" s="442">
        <v>38462.388909999994</v>
      </c>
      <c r="N8" s="442">
        <v>22398.230649999998</v>
      </c>
      <c r="O8" s="442">
        <v>9208.7961899999991</v>
      </c>
      <c r="P8" s="442">
        <v>24879.384770000001</v>
      </c>
      <c r="Q8" s="442">
        <v>5265.6474400000006</v>
      </c>
      <c r="R8" s="442">
        <v>11701.8138</v>
      </c>
      <c r="S8" s="442">
        <v>9648.153839999999</v>
      </c>
      <c r="T8" s="442">
        <v>6437.7423099999996</v>
      </c>
      <c r="U8" s="442">
        <v>11299.245130000001</v>
      </c>
      <c r="V8" s="442">
        <v>7036.8932199999999</v>
      </c>
      <c r="W8" s="442">
        <v>8531.4866300000012</v>
      </c>
      <c r="X8" s="442">
        <v>25866.583569999999</v>
      </c>
      <c r="Y8" s="442">
        <v>8552.5698300000004</v>
      </c>
      <c r="Z8" s="442">
        <v>24898.960239999997</v>
      </c>
      <c r="AA8" s="442">
        <v>5412.54756</v>
      </c>
      <c r="AB8" s="442">
        <v>26568.090760000003</v>
      </c>
      <c r="AC8" s="442">
        <v>36596.647509999995</v>
      </c>
      <c r="AD8" s="442">
        <v>3917.6200899999999</v>
      </c>
      <c r="AE8" s="442">
        <v>20572.01613</v>
      </c>
      <c r="AF8" s="442">
        <v>8710.3786500000006</v>
      </c>
      <c r="AG8" s="442">
        <v>5549.0789199999999</v>
      </c>
      <c r="AH8" s="442">
        <v>5807.2714900000001</v>
      </c>
      <c r="AI8" s="442">
        <v>1591.0894800000001</v>
      </c>
      <c r="AJ8" s="442">
        <v>4520.1160399999999</v>
      </c>
      <c r="AK8" s="442">
        <v>604.93786</v>
      </c>
      <c r="AL8" s="442">
        <v>8969.7949000000008</v>
      </c>
      <c r="AM8" s="442">
        <v>1023091.5928400001</v>
      </c>
    </row>
    <row r="9" spans="1:39">
      <c r="A9" s="64" t="s">
        <v>163</v>
      </c>
      <c r="B9" s="59">
        <v>201995.93122999999</v>
      </c>
      <c r="C9" s="59">
        <v>9995.2055299999993</v>
      </c>
      <c r="D9" s="59">
        <v>41993.582889999998</v>
      </c>
      <c r="E9" s="59">
        <v>8591.6341999999986</v>
      </c>
      <c r="F9" s="59">
        <v>4178.2463600000001</v>
      </c>
      <c r="G9" s="59">
        <v>4634.4488099999999</v>
      </c>
      <c r="H9" s="59">
        <v>3780.9946199999999</v>
      </c>
      <c r="I9" s="59">
        <v>4739.3382199999996</v>
      </c>
      <c r="J9" s="59">
        <v>4466.4472400000004</v>
      </c>
      <c r="K9" s="59">
        <v>10496.213599999999</v>
      </c>
      <c r="L9" s="59">
        <v>4973.1339100000005</v>
      </c>
      <c r="M9" s="59">
        <v>11422.956460000001</v>
      </c>
      <c r="N9" s="59">
        <v>9952.9100699999999</v>
      </c>
      <c r="O9" s="59">
        <v>4081.6837099999998</v>
      </c>
      <c r="P9" s="59">
        <v>11454.15576</v>
      </c>
      <c r="Q9" s="59">
        <v>1437.06023</v>
      </c>
      <c r="R9" s="59">
        <v>3635.64554</v>
      </c>
      <c r="S9" s="59">
        <v>3247.01242</v>
      </c>
      <c r="T9" s="59">
        <v>3271.4820800000002</v>
      </c>
      <c r="U9" s="59">
        <v>1714.40915</v>
      </c>
      <c r="V9" s="59">
        <v>3558.3619700000004</v>
      </c>
      <c r="W9" s="59">
        <v>2624.5936099999999</v>
      </c>
      <c r="X9" s="59">
        <v>5353.8692300000002</v>
      </c>
      <c r="Y9" s="59">
        <v>2470.2763599999998</v>
      </c>
      <c r="Z9" s="59">
        <v>6853.8945800000001</v>
      </c>
      <c r="AA9" s="59">
        <v>2435.42704</v>
      </c>
      <c r="AB9" s="59">
        <v>10072.371289999999</v>
      </c>
      <c r="AC9" s="59">
        <v>15523.62976</v>
      </c>
      <c r="AD9" s="59">
        <v>1142.5709899999999</v>
      </c>
      <c r="AE9" s="59">
        <v>9613.0083100000011</v>
      </c>
      <c r="AF9" s="59">
        <v>1916.6268700000001</v>
      </c>
      <c r="AG9" s="59">
        <v>2284.9856199999999</v>
      </c>
      <c r="AH9" s="59">
        <v>2047.33647</v>
      </c>
      <c r="AI9" s="59">
        <v>634.22280000000001</v>
      </c>
      <c r="AJ9" s="59">
        <v>2504.6325400000001</v>
      </c>
      <c r="AK9" s="59">
        <v>160.91427999999999</v>
      </c>
      <c r="AL9" s="59">
        <v>3308.8676600000003</v>
      </c>
      <c r="AM9" s="59">
        <v>422568.08141000004</v>
      </c>
    </row>
    <row r="10" spans="1:39">
      <c r="A10" s="64" t="s">
        <v>164</v>
      </c>
      <c r="B10" s="59">
        <v>71820.482919999995</v>
      </c>
      <c r="C10" s="59">
        <v>26409.21387</v>
      </c>
      <c r="D10" s="59">
        <v>18730.478879999999</v>
      </c>
      <c r="E10" s="59">
        <v>8043.5906100000002</v>
      </c>
      <c r="F10" s="59">
        <v>5547.7307599999995</v>
      </c>
      <c r="G10" s="59">
        <v>2701.5936299999998</v>
      </c>
      <c r="H10" s="59">
        <v>2506.1326899999999</v>
      </c>
      <c r="I10" s="59">
        <v>3857.21011</v>
      </c>
      <c r="J10" s="59">
        <v>3382.7841699999999</v>
      </c>
      <c r="K10" s="59">
        <v>6764.3371900000002</v>
      </c>
      <c r="L10" s="59">
        <v>3342.14581</v>
      </c>
      <c r="M10" s="59">
        <v>22953.445050000002</v>
      </c>
      <c r="N10" s="59">
        <v>7018.6069500000003</v>
      </c>
      <c r="O10" s="59">
        <v>3209.0621099999998</v>
      </c>
      <c r="P10" s="59">
        <v>5645.3866799999996</v>
      </c>
      <c r="Q10" s="59">
        <v>2173.3516099999997</v>
      </c>
      <c r="R10" s="59">
        <v>7773.2927099999997</v>
      </c>
      <c r="S10" s="59">
        <v>3793.6979300000003</v>
      </c>
      <c r="T10" s="59">
        <v>3165.9361899999999</v>
      </c>
      <c r="U10" s="59">
        <v>4652.9828899999993</v>
      </c>
      <c r="V10" s="59">
        <v>2949.3750299999997</v>
      </c>
      <c r="W10" s="59">
        <v>1854.9425900000001</v>
      </c>
      <c r="X10" s="59">
        <v>12095.07468</v>
      </c>
      <c r="Y10" s="59">
        <v>5309.2508600000001</v>
      </c>
      <c r="Z10" s="59">
        <v>10025.66858</v>
      </c>
      <c r="AA10" s="59">
        <v>2701.94812</v>
      </c>
      <c r="AB10" s="59">
        <v>4861.6147799999999</v>
      </c>
      <c r="AC10" s="59">
        <v>13958.477080000001</v>
      </c>
      <c r="AD10" s="59">
        <v>1126.13895</v>
      </c>
      <c r="AE10" s="59">
        <v>4036.2008900000001</v>
      </c>
      <c r="AF10" s="59">
        <v>1381.93003</v>
      </c>
      <c r="AG10" s="59">
        <v>1899.67632</v>
      </c>
      <c r="AH10" s="59">
        <v>1880.6315400000001</v>
      </c>
      <c r="AI10" s="59">
        <v>380.89489000000003</v>
      </c>
      <c r="AJ10" s="59">
        <v>1429.1521399999999</v>
      </c>
      <c r="AK10" s="59">
        <v>242.88629</v>
      </c>
      <c r="AL10" s="59">
        <v>1848.5813999999998</v>
      </c>
      <c r="AM10" s="59">
        <v>281473.90693</v>
      </c>
    </row>
    <row r="11" spans="1:39">
      <c r="A11" s="64" t="s">
        <v>165</v>
      </c>
      <c r="B11" s="59">
        <v>58009.080520000003</v>
      </c>
      <c r="C11" s="59">
        <v>18019.853429999999</v>
      </c>
      <c r="D11" s="59">
        <v>87188.659339999998</v>
      </c>
      <c r="E11" s="59">
        <v>6272.2406500000006</v>
      </c>
      <c r="F11" s="59">
        <v>8945.8114399999995</v>
      </c>
      <c r="G11" s="59">
        <v>2136.2675600000002</v>
      </c>
      <c r="H11" s="59">
        <v>1680.9168500000001</v>
      </c>
      <c r="I11" s="59">
        <v>14532.65675</v>
      </c>
      <c r="J11" s="59">
        <v>7343.2454500000003</v>
      </c>
      <c r="K11" s="59">
        <v>13997.54156</v>
      </c>
      <c r="L11" s="59">
        <v>8748.0576400000009</v>
      </c>
      <c r="M11" s="59">
        <v>4085.9874</v>
      </c>
      <c r="N11" s="59">
        <v>5426.7136300000002</v>
      </c>
      <c r="O11" s="59">
        <v>1938.76604</v>
      </c>
      <c r="P11" s="59">
        <v>7779.8423300000004</v>
      </c>
      <c r="Q11" s="59">
        <v>1655.1056000000001</v>
      </c>
      <c r="R11" s="59">
        <v>292.87554999999998</v>
      </c>
      <c r="S11" s="59">
        <v>2607.4434900000001</v>
      </c>
      <c r="T11" s="59">
        <v>0.32403999999999999</v>
      </c>
      <c r="U11" s="59">
        <v>4931.8530899999996</v>
      </c>
      <c r="V11" s="59">
        <v>529.15621999999996</v>
      </c>
      <c r="W11" s="59">
        <v>4051.9504300000003</v>
      </c>
      <c r="X11" s="59">
        <v>8417.6396600000007</v>
      </c>
      <c r="Y11" s="59">
        <v>773.04260999999997</v>
      </c>
      <c r="Z11" s="59">
        <v>7988.1230800000003</v>
      </c>
      <c r="AA11" s="59">
        <v>275.17240000000004</v>
      </c>
      <c r="AB11" s="59">
        <v>11634.10469</v>
      </c>
      <c r="AC11" s="59">
        <v>7114.5406700000003</v>
      </c>
      <c r="AD11" s="59">
        <v>1648.9101499999999</v>
      </c>
      <c r="AE11" s="59">
        <v>6922.8069299999997</v>
      </c>
      <c r="AF11" s="59">
        <v>5411.8217500000001</v>
      </c>
      <c r="AG11" s="59">
        <v>1364.41698</v>
      </c>
      <c r="AH11" s="59">
        <v>1879.30348</v>
      </c>
      <c r="AI11" s="59">
        <v>575.97179000000006</v>
      </c>
      <c r="AJ11" s="59">
        <v>586.33136000000002</v>
      </c>
      <c r="AK11" s="59">
        <v>201.13729000000001</v>
      </c>
      <c r="AL11" s="59">
        <v>3812.34584</v>
      </c>
      <c r="AM11" s="59">
        <v>318780.01769000001</v>
      </c>
    </row>
    <row r="12" spans="1:39">
      <c r="A12" s="64" t="s">
        <v>166</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c r="AM12" s="59">
        <v>0</v>
      </c>
    </row>
    <row r="13" spans="1:39">
      <c r="A13" s="64" t="s">
        <v>167</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c r="AM13" s="59">
        <v>0</v>
      </c>
    </row>
    <row r="14" spans="1:39">
      <c r="A14" s="64" t="s">
        <v>1488</v>
      </c>
      <c r="B14" s="59">
        <v>258.80097000000001</v>
      </c>
      <c r="C14" s="59">
        <v>0</v>
      </c>
      <c r="D14" s="59">
        <v>0</v>
      </c>
      <c r="E14" s="59">
        <v>0</v>
      </c>
      <c r="F14" s="59">
        <v>0</v>
      </c>
      <c r="G14" s="59">
        <v>0</v>
      </c>
      <c r="H14" s="59">
        <v>0</v>
      </c>
      <c r="I14" s="59">
        <v>0</v>
      </c>
      <c r="J14" s="59">
        <v>0</v>
      </c>
      <c r="K14" s="59">
        <v>0</v>
      </c>
      <c r="L14" s="59">
        <v>0</v>
      </c>
      <c r="M14" s="59">
        <v>0</v>
      </c>
      <c r="N14" s="59">
        <v>0</v>
      </c>
      <c r="O14" s="59">
        <v>0</v>
      </c>
      <c r="P14" s="59">
        <v>0</v>
      </c>
      <c r="Q14" s="59">
        <v>0.13</v>
      </c>
      <c r="R14" s="59">
        <v>0</v>
      </c>
      <c r="S14" s="59">
        <v>0</v>
      </c>
      <c r="T14" s="59">
        <v>0</v>
      </c>
      <c r="U14" s="59">
        <v>0</v>
      </c>
      <c r="V14" s="59">
        <v>0</v>
      </c>
      <c r="W14" s="59">
        <v>0</v>
      </c>
      <c r="X14" s="59">
        <v>0</v>
      </c>
      <c r="Y14" s="59">
        <v>0</v>
      </c>
      <c r="Z14" s="59">
        <v>31.274000000000001</v>
      </c>
      <c r="AA14" s="59">
        <v>0</v>
      </c>
      <c r="AB14" s="59">
        <v>0</v>
      </c>
      <c r="AC14" s="59">
        <v>0</v>
      </c>
      <c r="AD14" s="59">
        <v>0</v>
      </c>
      <c r="AE14" s="59">
        <v>0</v>
      </c>
      <c r="AF14" s="59">
        <v>0</v>
      </c>
      <c r="AG14" s="59">
        <v>0</v>
      </c>
      <c r="AH14" s="59">
        <v>0</v>
      </c>
      <c r="AI14" s="59">
        <v>0</v>
      </c>
      <c r="AJ14" s="59">
        <v>0</v>
      </c>
      <c r="AK14" s="59">
        <v>0</v>
      </c>
      <c r="AL14" s="59">
        <v>0</v>
      </c>
      <c r="AM14" s="59">
        <v>290.20496999999995</v>
      </c>
    </row>
    <row r="15" spans="1:39">
      <c r="A15" s="64" t="s">
        <v>169</v>
      </c>
      <c r="B15" s="59">
        <v>0</v>
      </c>
      <c r="C15" s="59">
        <v>9.7509999999999999E-2</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0</v>
      </c>
      <c r="AM15" s="59">
        <v>9.7509999999999999E-2</v>
      </c>
    </row>
    <row r="16" spans="1:39">
      <c r="A16" s="64" t="s">
        <v>170</v>
      </c>
      <c r="B16" s="59">
        <v>0</v>
      </c>
      <c r="C16" s="59">
        <v>0</v>
      </c>
      <c r="D16" s="59">
        <v>0</v>
      </c>
      <c r="E16" s="59">
        <v>0</v>
      </c>
      <c r="F16" s="59">
        <v>0</v>
      </c>
      <c r="G16" s="59">
        <v>0</v>
      </c>
      <c r="H16" s="59">
        <v>0</v>
      </c>
      <c r="I16" s="59">
        <v>0</v>
      </c>
      <c r="J16" s="59">
        <v>0</v>
      </c>
      <c r="K16" s="59">
        <v>0</v>
      </c>
      <c r="L16" s="59">
        <v>0</v>
      </c>
      <c r="M16" s="59">
        <v>0</v>
      </c>
      <c r="N16" s="59">
        <v>0</v>
      </c>
      <c r="O16" s="59">
        <v>-20.715669999999999</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0</v>
      </c>
      <c r="AM16" s="59">
        <v>-20.715669999999999</v>
      </c>
    </row>
    <row r="17" spans="1:39">
      <c r="A17" s="391" t="s">
        <v>171</v>
      </c>
      <c r="B17" s="442">
        <v>135483.17741</v>
      </c>
      <c r="C17" s="442">
        <v>31569.01339</v>
      </c>
      <c r="D17" s="442">
        <v>40135.71385</v>
      </c>
      <c r="E17" s="442">
        <v>26730.220590000001</v>
      </c>
      <c r="F17" s="442">
        <v>21655.720239999999</v>
      </c>
      <c r="G17" s="442">
        <v>29953.40454</v>
      </c>
      <c r="H17" s="442">
        <v>10261.204539999999</v>
      </c>
      <c r="I17" s="442">
        <v>28542.34218</v>
      </c>
      <c r="J17" s="442">
        <v>18984.256390000002</v>
      </c>
      <c r="K17" s="442">
        <v>19377.45436</v>
      </c>
      <c r="L17" s="442">
        <v>15481.851050000001</v>
      </c>
      <c r="M17" s="442">
        <v>17903.051469999999</v>
      </c>
      <c r="N17" s="442">
        <v>60787.143649999998</v>
      </c>
      <c r="O17" s="442">
        <v>10845.826050000001</v>
      </c>
      <c r="P17" s="442">
        <v>7350.0268499999993</v>
      </c>
      <c r="Q17" s="442">
        <v>3771.9931200000001</v>
      </c>
      <c r="R17" s="442">
        <v>2884.8559500000001</v>
      </c>
      <c r="S17" s="442">
        <v>2365.0573799999997</v>
      </c>
      <c r="T17" s="442">
        <v>8185.9877500000002</v>
      </c>
      <c r="U17" s="442">
        <v>31474.385770000001</v>
      </c>
      <c r="V17" s="442">
        <v>7057.5924299999997</v>
      </c>
      <c r="W17" s="442">
        <v>5123.6304099999998</v>
      </c>
      <c r="X17" s="442">
        <v>26334.491539999999</v>
      </c>
      <c r="Y17" s="442">
        <v>17751.297460000002</v>
      </c>
      <c r="Z17" s="442">
        <v>12614.827039999998</v>
      </c>
      <c r="AA17" s="442">
        <v>14668.24856</v>
      </c>
      <c r="AB17" s="442">
        <v>42666.73603</v>
      </c>
      <c r="AC17" s="442">
        <v>9720.1354600000013</v>
      </c>
      <c r="AD17" s="442">
        <v>6103.2215199999991</v>
      </c>
      <c r="AE17" s="442">
        <v>63547.632539999999</v>
      </c>
      <c r="AF17" s="442">
        <v>8125.8227699999998</v>
      </c>
      <c r="AG17" s="442">
        <v>6232.0365199999997</v>
      </c>
      <c r="AH17" s="442">
        <v>4147.8623500000003</v>
      </c>
      <c r="AI17" s="442">
        <v>1889.93353</v>
      </c>
      <c r="AJ17" s="442">
        <v>7434.9470999999994</v>
      </c>
      <c r="AK17" s="442">
        <v>578.61004000000003</v>
      </c>
      <c r="AL17" s="442">
        <v>7620.4438</v>
      </c>
      <c r="AM17" s="442">
        <v>765360.15563000005</v>
      </c>
    </row>
    <row r="18" spans="1:39">
      <c r="A18" s="64" t="s">
        <v>172</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c r="AM18" s="59">
        <v>0</v>
      </c>
    </row>
    <row r="19" spans="1:39">
      <c r="A19" s="64" t="s">
        <v>173</v>
      </c>
      <c r="B19" s="59">
        <v>75330.816780000008</v>
      </c>
      <c r="C19" s="59">
        <v>6086.7172300000002</v>
      </c>
      <c r="D19" s="59">
        <v>9803.9272799999999</v>
      </c>
      <c r="E19" s="59">
        <v>18020.383839999999</v>
      </c>
      <c r="F19" s="59">
        <v>16694.212039999999</v>
      </c>
      <c r="G19" s="59">
        <v>22536.339809999998</v>
      </c>
      <c r="H19" s="59">
        <v>3580.9965200000001</v>
      </c>
      <c r="I19" s="59">
        <v>20230.91087</v>
      </c>
      <c r="J19" s="59">
        <v>15634.768529999999</v>
      </c>
      <c r="K19" s="59">
        <v>1984.23792</v>
      </c>
      <c r="L19" s="59">
        <v>8625.0690299999987</v>
      </c>
      <c r="M19" s="59">
        <v>10980.277109999999</v>
      </c>
      <c r="N19" s="59">
        <v>49394.992770000004</v>
      </c>
      <c r="O19" s="59">
        <v>3338.2261600000002</v>
      </c>
      <c r="P19" s="59">
        <v>4320.8681399999996</v>
      </c>
      <c r="Q19" s="59">
        <v>2964.7820000000002</v>
      </c>
      <c r="R19" s="59">
        <v>1522.1351599999998</v>
      </c>
      <c r="S19" s="59">
        <v>398.00531000000001</v>
      </c>
      <c r="T19" s="59">
        <v>6410.7342500000004</v>
      </c>
      <c r="U19" s="59">
        <v>19327.52031</v>
      </c>
      <c r="V19" s="59">
        <v>5050.9313899999997</v>
      </c>
      <c r="W19" s="59">
        <v>1965.21588</v>
      </c>
      <c r="X19" s="59">
        <v>12765.666070000001</v>
      </c>
      <c r="Y19" s="59">
        <v>9673.273650000001</v>
      </c>
      <c r="Z19" s="59">
        <v>2719.7114100000003</v>
      </c>
      <c r="AA19" s="59">
        <v>13336.64277</v>
      </c>
      <c r="AB19" s="59">
        <v>22771.914239999998</v>
      </c>
      <c r="AC19" s="59">
        <v>2645.3939399999999</v>
      </c>
      <c r="AD19" s="59">
        <v>5170.86139</v>
      </c>
      <c r="AE19" s="59">
        <v>27786.867989999999</v>
      </c>
      <c r="AF19" s="59">
        <v>7014.8125599999994</v>
      </c>
      <c r="AG19" s="59">
        <v>4690.4797699999999</v>
      </c>
      <c r="AH19" s="59">
        <v>2202.5059799999999</v>
      </c>
      <c r="AI19" s="59">
        <v>1397.4821000000002</v>
      </c>
      <c r="AJ19" s="59">
        <v>4910.808</v>
      </c>
      <c r="AK19" s="59">
        <v>494.17897999999997</v>
      </c>
      <c r="AL19" s="59">
        <v>3614.6</v>
      </c>
      <c r="AM19" s="59">
        <v>425397.26718000002</v>
      </c>
    </row>
    <row r="20" spans="1:39">
      <c r="A20" s="64" t="s">
        <v>174</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c r="AM20" s="59">
        <v>0</v>
      </c>
    </row>
    <row r="21" spans="1:39">
      <c r="A21" s="64" t="s">
        <v>175</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c r="AM21" s="59">
        <v>0</v>
      </c>
    </row>
    <row r="22" spans="1:39">
      <c r="A22" s="64" t="s">
        <v>220</v>
      </c>
      <c r="B22" s="59">
        <v>2132.00198</v>
      </c>
      <c r="C22" s="59">
        <v>0</v>
      </c>
      <c r="D22" s="59">
        <v>667.78663000000006</v>
      </c>
      <c r="E22" s="59">
        <v>570.15622999999994</v>
      </c>
      <c r="F22" s="59">
        <v>588.59533999999996</v>
      </c>
      <c r="G22" s="59">
        <v>4899.0445199999995</v>
      </c>
      <c r="H22" s="59">
        <v>3512.2448199999999</v>
      </c>
      <c r="I22" s="59">
        <v>0</v>
      </c>
      <c r="J22" s="59">
        <v>0</v>
      </c>
      <c r="K22" s="59">
        <v>12331.10277</v>
      </c>
      <c r="L22" s="59">
        <v>1.87002</v>
      </c>
      <c r="M22" s="59">
        <v>2422.5318399999996</v>
      </c>
      <c r="N22" s="59">
        <v>3527.8913600000001</v>
      </c>
      <c r="O22" s="59">
        <v>4095.5530099999996</v>
      </c>
      <c r="P22" s="59">
        <v>1.6876099999999998</v>
      </c>
      <c r="Q22" s="59">
        <v>0</v>
      </c>
      <c r="R22" s="59">
        <v>0</v>
      </c>
      <c r="S22" s="59">
        <v>304.23162000000002</v>
      </c>
      <c r="T22" s="59">
        <v>0</v>
      </c>
      <c r="U22" s="59">
        <v>8753.0633699999998</v>
      </c>
      <c r="V22" s="59">
        <v>182.60267000000002</v>
      </c>
      <c r="W22" s="59">
        <v>3.6815300000000004</v>
      </c>
      <c r="X22" s="59">
        <v>5045.9268099999999</v>
      </c>
      <c r="Y22" s="59">
        <v>5048.3684800000001</v>
      </c>
      <c r="Z22" s="59">
        <v>0</v>
      </c>
      <c r="AA22" s="59">
        <v>0</v>
      </c>
      <c r="AB22" s="59">
        <v>13195.45743</v>
      </c>
      <c r="AC22" s="59">
        <v>1057.36256</v>
      </c>
      <c r="AD22" s="59">
        <v>7.8014299999999999</v>
      </c>
      <c r="AE22" s="59">
        <v>29061.664370000002</v>
      </c>
      <c r="AF22" s="59">
        <v>26.02666</v>
      </c>
      <c r="AG22" s="59">
        <v>0</v>
      </c>
      <c r="AH22" s="59">
        <v>169.49223999999998</v>
      </c>
      <c r="AI22" s="59">
        <v>0</v>
      </c>
      <c r="AJ22" s="59">
        <v>902.56093999999996</v>
      </c>
      <c r="AK22" s="59">
        <v>0</v>
      </c>
      <c r="AL22" s="59">
        <v>44.263309999999997</v>
      </c>
      <c r="AM22" s="59">
        <v>98552.969549999994</v>
      </c>
    </row>
    <row r="23" spans="1:39">
      <c r="A23" s="64" t="s">
        <v>177</v>
      </c>
      <c r="B23" s="59">
        <v>57852.358650000002</v>
      </c>
      <c r="C23" s="59">
        <v>25478.091660000002</v>
      </c>
      <c r="D23" s="59">
        <v>29560.528300000002</v>
      </c>
      <c r="E23" s="59">
        <v>8139.6805199999999</v>
      </c>
      <c r="F23" s="59">
        <v>4372.9128600000004</v>
      </c>
      <c r="G23" s="59">
        <v>2518.0202100000001</v>
      </c>
      <c r="H23" s="59">
        <v>3167.9632000000001</v>
      </c>
      <c r="I23" s="59">
        <v>8219.1689700000006</v>
      </c>
      <c r="J23" s="59">
        <v>3349.4878599999997</v>
      </c>
      <c r="K23" s="59">
        <v>5062.1136699999997</v>
      </c>
      <c r="L23" s="59">
        <v>6854.9120000000003</v>
      </c>
      <c r="M23" s="59">
        <v>4500.2425199999998</v>
      </c>
      <c r="N23" s="59">
        <v>7864.2595199999996</v>
      </c>
      <c r="O23" s="59">
        <v>3412.0468799999999</v>
      </c>
      <c r="P23" s="59">
        <v>3027.4711000000002</v>
      </c>
      <c r="Q23" s="59">
        <v>807.21112000000005</v>
      </c>
      <c r="R23" s="59">
        <v>1362.7207900000001</v>
      </c>
      <c r="S23" s="59">
        <v>1662.8204499999999</v>
      </c>
      <c r="T23" s="59">
        <v>1775.2535</v>
      </c>
      <c r="U23" s="59">
        <v>3393.8020899999997</v>
      </c>
      <c r="V23" s="59">
        <v>1824.0583700000002</v>
      </c>
      <c r="W23" s="59">
        <v>3154.7330000000002</v>
      </c>
      <c r="X23" s="59">
        <v>8519.1009600000016</v>
      </c>
      <c r="Y23" s="59">
        <v>3029.65533</v>
      </c>
      <c r="Z23" s="59">
        <v>9891.08194</v>
      </c>
      <c r="AA23" s="59">
        <v>1331.6057900000001</v>
      </c>
      <c r="AB23" s="59">
        <v>6692.7878099999998</v>
      </c>
      <c r="AC23" s="59">
        <v>6017.37896</v>
      </c>
      <c r="AD23" s="59">
        <v>924.55869999999993</v>
      </c>
      <c r="AE23" s="59">
        <v>6695.8932000000004</v>
      </c>
      <c r="AF23" s="59">
        <v>1084.9835500000002</v>
      </c>
      <c r="AG23" s="59">
        <v>1541.55675</v>
      </c>
      <c r="AH23" s="59">
        <v>1775.8641299999999</v>
      </c>
      <c r="AI23" s="59">
        <v>492.45143000000002</v>
      </c>
      <c r="AJ23" s="59">
        <v>1621.57816</v>
      </c>
      <c r="AK23" s="59">
        <v>84.431060000000002</v>
      </c>
      <c r="AL23" s="59">
        <v>3961.5804900000003</v>
      </c>
      <c r="AM23" s="59">
        <v>241024.36550000001</v>
      </c>
    </row>
    <row r="24" spans="1:39">
      <c r="A24" s="64" t="s">
        <v>178</v>
      </c>
      <c r="B24" s="59">
        <v>168</v>
      </c>
      <c r="C24" s="59">
        <v>4.2045000000000003</v>
      </c>
      <c r="D24" s="59">
        <v>103.47163999999999</v>
      </c>
      <c r="E24" s="59">
        <v>0</v>
      </c>
      <c r="F24" s="59">
        <v>0</v>
      </c>
      <c r="G24" s="59">
        <v>0</v>
      </c>
      <c r="H24" s="59">
        <v>0</v>
      </c>
      <c r="I24" s="59">
        <v>92.262339999999995</v>
      </c>
      <c r="J24" s="59">
        <v>0</v>
      </c>
      <c r="K24" s="59">
        <v>0</v>
      </c>
      <c r="L24" s="59">
        <v>0</v>
      </c>
      <c r="M24" s="59">
        <v>0</v>
      </c>
      <c r="N24" s="59">
        <v>0</v>
      </c>
      <c r="O24" s="59">
        <v>0</v>
      </c>
      <c r="P24" s="59">
        <v>0</v>
      </c>
      <c r="Q24" s="59">
        <v>0</v>
      </c>
      <c r="R24" s="59">
        <v>0</v>
      </c>
      <c r="S24" s="59">
        <v>0</v>
      </c>
      <c r="T24" s="59">
        <v>0</v>
      </c>
      <c r="U24" s="59">
        <v>0</v>
      </c>
      <c r="V24" s="59">
        <v>0</v>
      </c>
      <c r="W24" s="59">
        <v>0</v>
      </c>
      <c r="X24" s="59">
        <v>3.7976999999999999</v>
      </c>
      <c r="Y24" s="59">
        <v>0</v>
      </c>
      <c r="Z24" s="59">
        <v>4.03369</v>
      </c>
      <c r="AA24" s="59">
        <v>0</v>
      </c>
      <c r="AB24" s="59">
        <v>6.5765500000000001</v>
      </c>
      <c r="AC24" s="59">
        <v>0</v>
      </c>
      <c r="AD24" s="59">
        <v>0</v>
      </c>
      <c r="AE24" s="59">
        <v>3.2069800000000002</v>
      </c>
      <c r="AF24" s="59">
        <v>0</v>
      </c>
      <c r="AG24" s="59">
        <v>0</v>
      </c>
      <c r="AH24" s="59">
        <v>0</v>
      </c>
      <c r="AI24" s="59">
        <v>0</v>
      </c>
      <c r="AJ24" s="59">
        <v>0</v>
      </c>
      <c r="AK24" s="59">
        <v>0</v>
      </c>
      <c r="AL24" s="59">
        <v>0</v>
      </c>
      <c r="AM24" s="59">
        <v>385.55340000000001</v>
      </c>
    </row>
    <row r="25" spans="1:39">
      <c r="A25" s="64" t="s">
        <v>179</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c r="AM25" s="59">
        <v>0</v>
      </c>
    </row>
    <row r="26" spans="1:39">
      <c r="A26" s="391" t="s">
        <v>180</v>
      </c>
      <c r="B26" s="442">
        <v>1202824.5445999999</v>
      </c>
      <c r="C26" s="442">
        <v>355417.88193000003</v>
      </c>
      <c r="D26" s="442">
        <v>823851.67030999996</v>
      </c>
      <c r="E26" s="442">
        <v>348274.51739999995</v>
      </c>
      <c r="F26" s="442">
        <v>186251.81103000001</v>
      </c>
      <c r="G26" s="442">
        <v>163562.29658000002</v>
      </c>
      <c r="H26" s="442">
        <v>128977.85195</v>
      </c>
      <c r="I26" s="442">
        <v>201947.01396000001</v>
      </c>
      <c r="J26" s="442">
        <v>194326.28521999999</v>
      </c>
      <c r="K26" s="442">
        <v>251164.25536000001</v>
      </c>
      <c r="L26" s="442">
        <v>79620.061959999992</v>
      </c>
      <c r="M26" s="442">
        <v>294934.29213999998</v>
      </c>
      <c r="N26" s="442">
        <v>268740.33720000001</v>
      </c>
      <c r="O26" s="442">
        <v>123786.76729</v>
      </c>
      <c r="P26" s="442">
        <v>132237.54269999999</v>
      </c>
      <c r="Q26" s="442">
        <v>58952.500439999996</v>
      </c>
      <c r="R26" s="442">
        <v>67832.750780000002</v>
      </c>
      <c r="S26" s="442">
        <v>78828.055389999994</v>
      </c>
      <c r="T26" s="442">
        <v>106492.02746</v>
      </c>
      <c r="U26" s="442">
        <v>177841.47913999998</v>
      </c>
      <c r="V26" s="442">
        <v>63440.160909999999</v>
      </c>
      <c r="W26" s="442">
        <v>98481.643120000008</v>
      </c>
      <c r="X26" s="442">
        <v>219242.65644999998</v>
      </c>
      <c r="Y26" s="442">
        <v>103009.18206000001</v>
      </c>
      <c r="Z26" s="442">
        <v>242229.78621000002</v>
      </c>
      <c r="AA26" s="442">
        <v>117464.09423</v>
      </c>
      <c r="AB26" s="442">
        <v>295161.56770999997</v>
      </c>
      <c r="AC26" s="442">
        <v>234177.07566999999</v>
      </c>
      <c r="AD26" s="442">
        <v>73097.144130000001</v>
      </c>
      <c r="AE26" s="442">
        <v>241474.88055999999</v>
      </c>
      <c r="AF26" s="442">
        <v>58608.412579999997</v>
      </c>
      <c r="AG26" s="442">
        <v>62256.44341</v>
      </c>
      <c r="AH26" s="442">
        <v>63591.788979999998</v>
      </c>
      <c r="AI26" s="442">
        <v>21783.31439</v>
      </c>
      <c r="AJ26" s="442">
        <v>37530.388330000002</v>
      </c>
      <c r="AK26" s="442">
        <v>19377.620449999999</v>
      </c>
      <c r="AL26" s="442">
        <v>113034.93665</v>
      </c>
      <c r="AM26" s="442">
        <v>7309825.0386800002</v>
      </c>
    </row>
    <row r="27" spans="1:39">
      <c r="A27" s="63" t="s">
        <v>181</v>
      </c>
      <c r="B27" s="59">
        <v>1156301.00453</v>
      </c>
      <c r="C27" s="59">
        <v>320524.73781000002</v>
      </c>
      <c r="D27" s="59">
        <v>729455.41745000007</v>
      </c>
      <c r="E27" s="59">
        <v>311829.62520000001</v>
      </c>
      <c r="F27" s="59">
        <v>171916.17686000001</v>
      </c>
      <c r="G27" s="59">
        <v>150663.82522999999</v>
      </c>
      <c r="H27" s="59">
        <v>128727.62486</v>
      </c>
      <c r="I27" s="59">
        <v>183407.47444999998</v>
      </c>
      <c r="J27" s="59">
        <v>178165.03105000002</v>
      </c>
      <c r="K27" s="59">
        <v>242619.67911000003</v>
      </c>
      <c r="L27" s="59">
        <v>76181.775849999991</v>
      </c>
      <c r="M27" s="59">
        <v>281152.38010000001</v>
      </c>
      <c r="N27" s="59">
        <v>274658.41627999995</v>
      </c>
      <c r="O27" s="59">
        <v>117809.71528</v>
      </c>
      <c r="P27" s="59">
        <v>122653.37258</v>
      </c>
      <c r="Q27" s="59">
        <v>53563.926679999997</v>
      </c>
      <c r="R27" s="59">
        <v>59591.067350000005</v>
      </c>
      <c r="S27" s="59">
        <v>68088.451189999992</v>
      </c>
      <c r="T27" s="59">
        <v>94741.104359999998</v>
      </c>
      <c r="U27" s="59">
        <v>167395.86366</v>
      </c>
      <c r="V27" s="59">
        <v>56980.630709999998</v>
      </c>
      <c r="W27" s="59">
        <v>88510.177159999992</v>
      </c>
      <c r="X27" s="59">
        <v>196140.79277</v>
      </c>
      <c r="Y27" s="59">
        <v>100988.97929</v>
      </c>
      <c r="Z27" s="59">
        <v>207218.35786000002</v>
      </c>
      <c r="AA27" s="59">
        <v>104548.86709999999</v>
      </c>
      <c r="AB27" s="59">
        <v>280244.00520000001</v>
      </c>
      <c r="AC27" s="59">
        <v>221902.62702000001</v>
      </c>
      <c r="AD27" s="59">
        <v>64591.958049999994</v>
      </c>
      <c r="AE27" s="59">
        <v>231552.965</v>
      </c>
      <c r="AF27" s="59">
        <v>58392.766459999999</v>
      </c>
      <c r="AG27" s="59">
        <v>61166.493869999998</v>
      </c>
      <c r="AH27" s="59">
        <v>56994.128360000002</v>
      </c>
      <c r="AI27" s="59">
        <v>20314.181260000001</v>
      </c>
      <c r="AJ27" s="59">
        <v>33743.037929999999</v>
      </c>
      <c r="AK27" s="59">
        <v>18067.767059999998</v>
      </c>
      <c r="AL27" s="59">
        <v>106853.52456999999</v>
      </c>
      <c r="AM27" s="59">
        <v>6797657.9295500005</v>
      </c>
    </row>
    <row r="28" spans="1:39">
      <c r="A28" s="64" t="s">
        <v>182</v>
      </c>
      <c r="B28" s="59">
        <v>887883.26786999998</v>
      </c>
      <c r="C28" s="59">
        <v>163750.81918000002</v>
      </c>
      <c r="D28" s="59">
        <v>391477.28018</v>
      </c>
      <c r="E28" s="59">
        <v>212667.41943000001</v>
      </c>
      <c r="F28" s="59">
        <v>121964.61566</v>
      </c>
      <c r="G28" s="59">
        <v>90974.792079999999</v>
      </c>
      <c r="H28" s="59">
        <v>112627.11264000001</v>
      </c>
      <c r="I28" s="59">
        <v>117055.39854000001</v>
      </c>
      <c r="J28" s="59">
        <v>96028.122349999991</v>
      </c>
      <c r="K28" s="59">
        <v>215196.99546999999</v>
      </c>
      <c r="L28" s="59">
        <v>53570.083559999999</v>
      </c>
      <c r="M28" s="59">
        <v>204426.92353</v>
      </c>
      <c r="N28" s="59">
        <v>262419.38965000003</v>
      </c>
      <c r="O28" s="59">
        <v>85180.566590000002</v>
      </c>
      <c r="P28" s="59">
        <v>91590.348620000004</v>
      </c>
      <c r="Q28" s="59">
        <v>41496.959020000002</v>
      </c>
      <c r="R28" s="59">
        <v>36906.839749999999</v>
      </c>
      <c r="S28" s="59">
        <v>30332.12918</v>
      </c>
      <c r="T28" s="59">
        <v>81424.897190000003</v>
      </c>
      <c r="U28" s="59">
        <v>123593.14241</v>
      </c>
      <c r="V28" s="59">
        <v>32629.29376</v>
      </c>
      <c r="W28" s="59">
        <v>61914.9303</v>
      </c>
      <c r="X28" s="59">
        <v>121915.47752</v>
      </c>
      <c r="Y28" s="59">
        <v>79556.841700000004</v>
      </c>
      <c r="Z28" s="59">
        <v>98031.30528</v>
      </c>
      <c r="AA28" s="59">
        <v>55001.893939999994</v>
      </c>
      <c r="AB28" s="59">
        <v>221879.93432</v>
      </c>
      <c r="AC28" s="59">
        <v>172582.65091999999</v>
      </c>
      <c r="AD28" s="59">
        <v>45444.830929999996</v>
      </c>
      <c r="AE28" s="59">
        <v>207659.70475</v>
      </c>
      <c r="AF28" s="59">
        <v>39958.038520000002</v>
      </c>
      <c r="AG28" s="59">
        <v>49128.916729999997</v>
      </c>
      <c r="AH28" s="59">
        <v>35207.835149999999</v>
      </c>
      <c r="AI28" s="59">
        <v>14126.454039999999</v>
      </c>
      <c r="AJ28" s="59">
        <v>29690.314149999998</v>
      </c>
      <c r="AK28" s="59">
        <v>15562.227210000001</v>
      </c>
      <c r="AL28" s="59">
        <v>76721.532400000011</v>
      </c>
      <c r="AM28" s="59">
        <v>4777579.2845200002</v>
      </c>
    </row>
    <row r="29" spans="1:39">
      <c r="A29" s="64" t="s">
        <v>183</v>
      </c>
      <c r="B29" s="59">
        <v>246323.14988999997</v>
      </c>
      <c r="C29" s="59">
        <v>141870.96372999999</v>
      </c>
      <c r="D29" s="59">
        <v>301077.67407999997</v>
      </c>
      <c r="E29" s="59">
        <v>88657.324699999997</v>
      </c>
      <c r="F29" s="59">
        <v>43607.003509999995</v>
      </c>
      <c r="G29" s="59">
        <v>51645.820140000003</v>
      </c>
      <c r="H29" s="59">
        <v>12764.01512</v>
      </c>
      <c r="I29" s="59">
        <v>59955.375890000003</v>
      </c>
      <c r="J29" s="59">
        <v>72575.949870000011</v>
      </c>
      <c r="K29" s="59">
        <v>24646.959790000001</v>
      </c>
      <c r="L29" s="59">
        <v>21136.749670000001</v>
      </c>
      <c r="M29" s="59">
        <v>67398.143989999997</v>
      </c>
      <c r="N29" s="59">
        <v>10130.81302</v>
      </c>
      <c r="O29" s="59">
        <v>28879.48763</v>
      </c>
      <c r="P29" s="59">
        <v>26805.556800000002</v>
      </c>
      <c r="Q29" s="59">
        <v>10635.7032</v>
      </c>
      <c r="R29" s="59">
        <v>20728.485649999999</v>
      </c>
      <c r="S29" s="59">
        <v>33681.62543</v>
      </c>
      <c r="T29" s="59">
        <v>11779.15301</v>
      </c>
      <c r="U29" s="59">
        <v>39551.939869999995</v>
      </c>
      <c r="V29" s="59">
        <v>19354.506129999998</v>
      </c>
      <c r="W29" s="59">
        <v>22131.36966</v>
      </c>
      <c r="X29" s="59">
        <v>68454.029939999993</v>
      </c>
      <c r="Y29" s="59">
        <v>18403.044710000002</v>
      </c>
      <c r="Z29" s="59">
        <v>98963.475569999995</v>
      </c>
      <c r="AA29" s="59">
        <v>43749.466970000001</v>
      </c>
      <c r="AB29" s="59">
        <v>49920.294590000005</v>
      </c>
      <c r="AC29" s="59">
        <v>44724.253990000005</v>
      </c>
      <c r="AD29" s="59">
        <v>12228.019249999999</v>
      </c>
      <c r="AE29" s="59">
        <v>21263.803050000002</v>
      </c>
      <c r="AF29" s="59">
        <v>16522.522280000001</v>
      </c>
      <c r="AG29" s="59">
        <v>10081.335550000002</v>
      </c>
      <c r="AH29" s="59">
        <v>19073.055530000001</v>
      </c>
      <c r="AI29" s="59">
        <v>5144.9470700000002</v>
      </c>
      <c r="AJ29" s="59">
        <v>3481.1115399999999</v>
      </c>
      <c r="AK29" s="59">
        <v>2138.5502799999999</v>
      </c>
      <c r="AL29" s="59">
        <v>26961.728090000001</v>
      </c>
      <c r="AM29" s="59">
        <v>1796447.40919</v>
      </c>
    </row>
    <row r="30" spans="1:39">
      <c r="A30" s="64" t="s">
        <v>184</v>
      </c>
      <c r="B30" s="59">
        <v>22094.586769999998</v>
      </c>
      <c r="C30" s="59">
        <v>14902.954900000001</v>
      </c>
      <c r="D30" s="59">
        <v>36900.463189999995</v>
      </c>
      <c r="E30" s="59">
        <v>10504.881069999999</v>
      </c>
      <c r="F30" s="59">
        <v>6344.5576900000005</v>
      </c>
      <c r="G30" s="59">
        <v>8043.2130099999995</v>
      </c>
      <c r="H30" s="59">
        <v>3336.4971</v>
      </c>
      <c r="I30" s="59">
        <v>6396.7000199999993</v>
      </c>
      <c r="J30" s="59">
        <v>9560.9588299999996</v>
      </c>
      <c r="K30" s="59">
        <v>2775.7238500000003</v>
      </c>
      <c r="L30" s="59">
        <v>1474.94262</v>
      </c>
      <c r="M30" s="59">
        <v>9327.3125799999998</v>
      </c>
      <c r="N30" s="59">
        <v>2108.2136099999998</v>
      </c>
      <c r="O30" s="59">
        <v>3749.6610599999999</v>
      </c>
      <c r="P30" s="59">
        <v>4257.4671600000001</v>
      </c>
      <c r="Q30" s="59">
        <v>1431.2644599999999</v>
      </c>
      <c r="R30" s="59">
        <v>1955.7419499999999</v>
      </c>
      <c r="S30" s="59">
        <v>4074.6965800000003</v>
      </c>
      <c r="T30" s="59">
        <v>1537.0541599999999</v>
      </c>
      <c r="U30" s="59">
        <v>4250.7813799999994</v>
      </c>
      <c r="V30" s="59">
        <v>4996.8308200000001</v>
      </c>
      <c r="W30" s="59">
        <v>4463.8771999999999</v>
      </c>
      <c r="X30" s="59">
        <v>5771.2853099999993</v>
      </c>
      <c r="Y30" s="59">
        <v>3029.0928799999997</v>
      </c>
      <c r="Z30" s="59">
        <v>10223.577009999999</v>
      </c>
      <c r="AA30" s="59">
        <v>5797.5061900000001</v>
      </c>
      <c r="AB30" s="59">
        <v>8443.7762899999998</v>
      </c>
      <c r="AC30" s="59">
        <v>4595.7221100000006</v>
      </c>
      <c r="AD30" s="59">
        <v>6919.1078699999998</v>
      </c>
      <c r="AE30" s="59">
        <v>2629.4572000000003</v>
      </c>
      <c r="AF30" s="59">
        <v>1912.2056599999999</v>
      </c>
      <c r="AG30" s="59">
        <v>1956.2415900000001</v>
      </c>
      <c r="AH30" s="59">
        <v>2713.2376800000002</v>
      </c>
      <c r="AI30" s="59">
        <v>1042.78015</v>
      </c>
      <c r="AJ30" s="59">
        <v>571.61224000000004</v>
      </c>
      <c r="AK30" s="59">
        <v>366.98957000000001</v>
      </c>
      <c r="AL30" s="59">
        <v>3170.2640799999999</v>
      </c>
      <c r="AM30" s="59">
        <v>223631.23584000001</v>
      </c>
    </row>
    <row r="31" spans="1:39">
      <c r="A31" s="63" t="s">
        <v>185</v>
      </c>
      <c r="B31" s="59">
        <v>7098.33583</v>
      </c>
      <c r="C31" s="59">
        <v>8878.6631999999991</v>
      </c>
      <c r="D31" s="59">
        <v>23476.333030000002</v>
      </c>
      <c r="E31" s="59">
        <v>11757.841359999999</v>
      </c>
      <c r="F31" s="59">
        <v>1070.0126699999998</v>
      </c>
      <c r="G31" s="59">
        <v>418.71508</v>
      </c>
      <c r="H31" s="59">
        <v>83.740340000000003</v>
      </c>
      <c r="I31" s="59">
        <v>1070.12093</v>
      </c>
      <c r="J31" s="59">
        <v>32.350709999999999</v>
      </c>
      <c r="K31" s="59">
        <v>2609.12039</v>
      </c>
      <c r="L31" s="59">
        <v>1056.2493999999999</v>
      </c>
      <c r="M31" s="59">
        <v>482.96265</v>
      </c>
      <c r="N31" s="59">
        <v>369.16086000000001</v>
      </c>
      <c r="O31" s="59">
        <v>828.03072999999995</v>
      </c>
      <c r="P31" s="59">
        <v>1197.7228</v>
      </c>
      <c r="Q31" s="59">
        <v>1430.3418200000001</v>
      </c>
      <c r="R31" s="59">
        <v>12.670500000000001</v>
      </c>
      <c r="S31" s="59">
        <v>71.306579999999997</v>
      </c>
      <c r="T31" s="59">
        <v>909.15287999999998</v>
      </c>
      <c r="U31" s="59">
        <v>578.5145</v>
      </c>
      <c r="V31" s="59">
        <v>62.621940000000002</v>
      </c>
      <c r="W31" s="59">
        <v>365.03809999999999</v>
      </c>
      <c r="X31" s="59">
        <v>3690.1194</v>
      </c>
      <c r="Y31" s="59">
        <v>126.04010000000001</v>
      </c>
      <c r="Z31" s="59">
        <v>219.65107</v>
      </c>
      <c r="AA31" s="59">
        <v>209.61530999999999</v>
      </c>
      <c r="AB31" s="59">
        <v>1007.79738</v>
      </c>
      <c r="AC31" s="59">
        <v>1847.5796200000002</v>
      </c>
      <c r="AD31" s="59">
        <v>350.83171000000004</v>
      </c>
      <c r="AE31" s="59">
        <v>353.13072999999997</v>
      </c>
      <c r="AF31" s="59">
        <v>981.53885000000002</v>
      </c>
      <c r="AG31" s="59">
        <v>167.16742000000002</v>
      </c>
      <c r="AH31" s="59">
        <v>0</v>
      </c>
      <c r="AI31" s="59">
        <v>57.066890000000001</v>
      </c>
      <c r="AJ31" s="59">
        <v>154.54311999999999</v>
      </c>
      <c r="AK31" s="59">
        <v>14.470180000000001</v>
      </c>
      <c r="AL31" s="59">
        <v>592.34795999999994</v>
      </c>
      <c r="AM31" s="59">
        <v>73630.906040000002</v>
      </c>
    </row>
    <row r="32" spans="1:39">
      <c r="A32" s="64" t="s">
        <v>186</v>
      </c>
      <c r="B32" s="59">
        <v>1515.2801299999999</v>
      </c>
      <c r="C32" s="59">
        <v>2414.8315200000002</v>
      </c>
      <c r="D32" s="59">
        <v>9297.6209399999989</v>
      </c>
      <c r="E32" s="59">
        <v>4619.1991399999997</v>
      </c>
      <c r="F32" s="59">
        <v>400.00784000000004</v>
      </c>
      <c r="G32" s="59">
        <v>188.35434000000001</v>
      </c>
      <c r="H32" s="59">
        <v>44.041029999999999</v>
      </c>
      <c r="I32" s="59">
        <v>726.49418000000003</v>
      </c>
      <c r="J32" s="59">
        <v>2.93676</v>
      </c>
      <c r="K32" s="59">
        <v>2237.48792</v>
      </c>
      <c r="L32" s="59">
        <v>350.07218</v>
      </c>
      <c r="M32" s="59">
        <v>178.50589000000002</v>
      </c>
      <c r="N32" s="59">
        <v>338.64954</v>
      </c>
      <c r="O32" s="59">
        <v>300.85009000000002</v>
      </c>
      <c r="P32" s="59">
        <v>324.83953000000002</v>
      </c>
      <c r="Q32" s="59">
        <v>826.89369999999997</v>
      </c>
      <c r="R32" s="59">
        <v>1.0000000000000001E-5</v>
      </c>
      <c r="S32" s="59">
        <v>54.933930000000004</v>
      </c>
      <c r="T32" s="59">
        <v>909.15287999999998</v>
      </c>
      <c r="U32" s="59">
        <v>194.58529999999999</v>
      </c>
      <c r="V32" s="59">
        <v>21.648589999999999</v>
      </c>
      <c r="W32" s="59">
        <v>211.28006999999999</v>
      </c>
      <c r="X32" s="59">
        <v>248.61373</v>
      </c>
      <c r="Y32" s="59">
        <v>19.833590000000001</v>
      </c>
      <c r="Z32" s="59">
        <v>13.74568</v>
      </c>
      <c r="AA32" s="59">
        <v>25.01754</v>
      </c>
      <c r="AB32" s="59">
        <v>90.312440000000009</v>
      </c>
      <c r="AC32" s="59">
        <v>645.29903999999999</v>
      </c>
      <c r="AD32" s="59">
        <v>199.09264999999999</v>
      </c>
      <c r="AE32" s="59">
        <v>353.13072999999997</v>
      </c>
      <c r="AF32" s="59">
        <v>343.34278</v>
      </c>
      <c r="AG32" s="59">
        <v>18.180479999999999</v>
      </c>
      <c r="AH32" s="59">
        <v>0</v>
      </c>
      <c r="AI32" s="59">
        <v>9.5016700000000007</v>
      </c>
      <c r="AJ32" s="59">
        <v>154.54311999999999</v>
      </c>
      <c r="AK32" s="59">
        <v>9.0456599999999998</v>
      </c>
      <c r="AL32" s="59">
        <v>501.53147999999999</v>
      </c>
      <c r="AM32" s="59">
        <v>27788.856100000001</v>
      </c>
    </row>
    <row r="33" spans="1:39">
      <c r="A33" s="64" t="s">
        <v>187</v>
      </c>
      <c r="B33" s="59">
        <v>5160.1516200000005</v>
      </c>
      <c r="C33" s="59">
        <v>5768.98855</v>
      </c>
      <c r="D33" s="59">
        <v>13313.323630000001</v>
      </c>
      <c r="E33" s="59">
        <v>6534.3529600000002</v>
      </c>
      <c r="F33" s="59">
        <v>566.71470999999997</v>
      </c>
      <c r="G33" s="59">
        <v>160.76151000000002</v>
      </c>
      <c r="H33" s="59">
        <v>28.014020000000002</v>
      </c>
      <c r="I33" s="59">
        <v>243.67702</v>
      </c>
      <c r="J33" s="59">
        <v>29.41395</v>
      </c>
      <c r="K33" s="59">
        <v>308.08605</v>
      </c>
      <c r="L33" s="59">
        <v>646.20164999999997</v>
      </c>
      <c r="M33" s="59">
        <v>236.94345000000001</v>
      </c>
      <c r="N33" s="59">
        <v>17.110990000000001</v>
      </c>
      <c r="O33" s="59">
        <v>447.29237000000001</v>
      </c>
      <c r="P33" s="59">
        <v>765.24734999999998</v>
      </c>
      <c r="Q33" s="59">
        <v>521.13711000000001</v>
      </c>
      <c r="R33" s="59">
        <v>10.120419999999999</v>
      </c>
      <c r="S33" s="59">
        <v>16.37265</v>
      </c>
      <c r="T33" s="59">
        <v>0</v>
      </c>
      <c r="U33" s="59">
        <v>368.27778999999998</v>
      </c>
      <c r="V33" s="59">
        <v>40.973349999999996</v>
      </c>
      <c r="W33" s="59">
        <v>114.06098</v>
      </c>
      <c r="X33" s="59">
        <v>3167.1260499999999</v>
      </c>
      <c r="Y33" s="59">
        <v>70.142769999999999</v>
      </c>
      <c r="Z33" s="59">
        <v>136.97007000000002</v>
      </c>
      <c r="AA33" s="59">
        <v>161.37019000000001</v>
      </c>
      <c r="AB33" s="59">
        <v>787.28822000000002</v>
      </c>
      <c r="AC33" s="59">
        <v>996.26053000000002</v>
      </c>
      <c r="AD33" s="59">
        <v>134.62907999999999</v>
      </c>
      <c r="AE33" s="59">
        <v>0</v>
      </c>
      <c r="AF33" s="59">
        <v>566.14049</v>
      </c>
      <c r="AG33" s="59">
        <v>137.5538</v>
      </c>
      <c r="AH33" s="59">
        <v>0</v>
      </c>
      <c r="AI33" s="59">
        <v>24.929749999999999</v>
      </c>
      <c r="AJ33" s="59">
        <v>0</v>
      </c>
      <c r="AK33" s="59">
        <v>0</v>
      </c>
      <c r="AL33" s="59">
        <v>61.307000000000002</v>
      </c>
      <c r="AM33" s="59">
        <v>41540.94008</v>
      </c>
    </row>
    <row r="34" spans="1:39">
      <c r="A34" s="65" t="s">
        <v>188</v>
      </c>
      <c r="B34" s="59">
        <v>422.90408000000002</v>
      </c>
      <c r="C34" s="59">
        <v>694.84312999999997</v>
      </c>
      <c r="D34" s="59">
        <v>865.38846000000001</v>
      </c>
      <c r="E34" s="59">
        <v>604.28926000000001</v>
      </c>
      <c r="F34" s="59">
        <v>103.29012</v>
      </c>
      <c r="G34" s="59">
        <v>69.599229999999991</v>
      </c>
      <c r="H34" s="59">
        <v>11.68529</v>
      </c>
      <c r="I34" s="59">
        <v>99.949730000000002</v>
      </c>
      <c r="J34" s="59">
        <v>0</v>
      </c>
      <c r="K34" s="59">
        <v>63.546419999999998</v>
      </c>
      <c r="L34" s="59">
        <v>59.975569999999998</v>
      </c>
      <c r="M34" s="59">
        <v>67.513310000000004</v>
      </c>
      <c r="N34" s="59">
        <v>13.40033</v>
      </c>
      <c r="O34" s="59">
        <v>79.888270000000006</v>
      </c>
      <c r="P34" s="59">
        <v>107.63592</v>
      </c>
      <c r="Q34" s="59">
        <v>82.311009999999996</v>
      </c>
      <c r="R34" s="59">
        <v>2.5500700000000003</v>
      </c>
      <c r="S34" s="59">
        <v>0</v>
      </c>
      <c r="T34" s="59">
        <v>0</v>
      </c>
      <c r="U34" s="59">
        <v>15.65141</v>
      </c>
      <c r="V34" s="59">
        <v>0</v>
      </c>
      <c r="W34" s="59">
        <v>39.697050000000004</v>
      </c>
      <c r="X34" s="59">
        <v>274.37961999999999</v>
      </c>
      <c r="Y34" s="59">
        <v>36.063739999999996</v>
      </c>
      <c r="Z34" s="59">
        <v>68.935320000000004</v>
      </c>
      <c r="AA34" s="59">
        <v>23.227580000000003</v>
      </c>
      <c r="AB34" s="59">
        <v>130.19672</v>
      </c>
      <c r="AC34" s="59">
        <v>206.02005</v>
      </c>
      <c r="AD34" s="59">
        <v>17.10998</v>
      </c>
      <c r="AE34" s="59">
        <v>0</v>
      </c>
      <c r="AF34" s="59">
        <v>72.055580000000006</v>
      </c>
      <c r="AG34" s="59">
        <v>11.43314</v>
      </c>
      <c r="AH34" s="59">
        <v>0</v>
      </c>
      <c r="AI34" s="59">
        <v>22.635470000000002</v>
      </c>
      <c r="AJ34" s="59">
        <v>0</v>
      </c>
      <c r="AK34" s="59">
        <v>5.4245200000000002</v>
      </c>
      <c r="AL34" s="59">
        <v>29.50948</v>
      </c>
      <c r="AM34" s="59">
        <v>4301.1098600000005</v>
      </c>
    </row>
    <row r="35" spans="1:39">
      <c r="A35" s="63" t="s">
        <v>189</v>
      </c>
      <c r="B35" s="59">
        <v>26204.84621</v>
      </c>
      <c r="C35" s="59">
        <v>12901.9602</v>
      </c>
      <c r="D35" s="59">
        <v>14141.498390000001</v>
      </c>
      <c r="E35" s="59">
        <v>16294.49101</v>
      </c>
      <c r="F35" s="59">
        <v>5911.74064</v>
      </c>
      <c r="G35" s="59">
        <v>6052.5961299999999</v>
      </c>
      <c r="H35" s="59">
        <v>2182.73108</v>
      </c>
      <c r="I35" s="59">
        <v>3878.7491800000003</v>
      </c>
      <c r="J35" s="59">
        <v>7154.4289000000008</v>
      </c>
      <c r="K35" s="59">
        <v>3671.6724900000004</v>
      </c>
      <c r="L35" s="59">
        <v>7519.0388499999999</v>
      </c>
      <c r="M35" s="59">
        <v>2851.5213599999997</v>
      </c>
      <c r="N35" s="59">
        <v>3750.47235</v>
      </c>
      <c r="O35" s="59">
        <v>2345.1263199999999</v>
      </c>
      <c r="P35" s="59">
        <v>1511.78271</v>
      </c>
      <c r="Q35" s="59">
        <v>484.20363000000003</v>
      </c>
      <c r="R35" s="59">
        <v>985.6961</v>
      </c>
      <c r="S35" s="59">
        <v>1641.7111299999999</v>
      </c>
      <c r="T35" s="59">
        <v>3181.5691699999998</v>
      </c>
      <c r="U35" s="59">
        <v>1982.52277</v>
      </c>
      <c r="V35" s="59">
        <v>1087.7281799999998</v>
      </c>
      <c r="W35" s="59">
        <v>3392.79045</v>
      </c>
      <c r="X35" s="59">
        <v>4003.0062499999999</v>
      </c>
      <c r="Y35" s="59">
        <v>1287.1313700000001</v>
      </c>
      <c r="Z35" s="59">
        <v>5409.6456100000005</v>
      </c>
      <c r="AA35" s="59">
        <v>2998.2280900000001</v>
      </c>
      <c r="AB35" s="59">
        <v>2956.1603999999998</v>
      </c>
      <c r="AC35" s="59">
        <v>6195.6481399999993</v>
      </c>
      <c r="AD35" s="59">
        <v>107.60934</v>
      </c>
      <c r="AE35" s="59">
        <v>747.55217000000005</v>
      </c>
      <c r="AF35" s="59">
        <v>711.22779000000003</v>
      </c>
      <c r="AG35" s="59">
        <v>440.33620000000002</v>
      </c>
      <c r="AH35" s="59">
        <v>1907.53646</v>
      </c>
      <c r="AI35" s="59">
        <v>408.58211999999997</v>
      </c>
      <c r="AJ35" s="59">
        <v>395.55707000000001</v>
      </c>
      <c r="AK35" s="59">
        <v>0</v>
      </c>
      <c r="AL35" s="59">
        <v>1953.71849</v>
      </c>
      <c r="AM35" s="59">
        <v>158650.81675</v>
      </c>
    </row>
    <row r="36" spans="1:39">
      <c r="A36" s="64" t="s">
        <v>190</v>
      </c>
      <c r="B36" s="59">
        <v>8664.3161500000006</v>
      </c>
      <c r="C36" s="59">
        <v>5994.3197399999999</v>
      </c>
      <c r="D36" s="59">
        <v>5295.2171399999997</v>
      </c>
      <c r="E36" s="59">
        <v>16002.02655</v>
      </c>
      <c r="F36" s="59">
        <v>5895.9063499999993</v>
      </c>
      <c r="G36" s="59">
        <v>5608.70849</v>
      </c>
      <c r="H36" s="59">
        <v>2055.2431200000001</v>
      </c>
      <c r="I36" s="59">
        <v>2027.0508600000001</v>
      </c>
      <c r="J36" s="59">
        <v>5337.0531600000004</v>
      </c>
      <c r="K36" s="59">
        <v>2121.01431</v>
      </c>
      <c r="L36" s="59">
        <v>7139.0508499999996</v>
      </c>
      <c r="M36" s="59">
        <v>2436.6695299999997</v>
      </c>
      <c r="N36" s="59">
        <v>3714.2762400000001</v>
      </c>
      <c r="O36" s="59">
        <v>1604.9311200000002</v>
      </c>
      <c r="P36" s="59">
        <v>1434.71387</v>
      </c>
      <c r="Q36" s="59">
        <v>393.94130000000001</v>
      </c>
      <c r="R36" s="59">
        <v>271.01409000000001</v>
      </c>
      <c r="S36" s="59">
        <v>1413.67805</v>
      </c>
      <c r="T36" s="59">
        <v>3181.5691699999998</v>
      </c>
      <c r="U36" s="59">
        <v>1541.80951</v>
      </c>
      <c r="V36" s="59">
        <v>661.34738000000004</v>
      </c>
      <c r="W36" s="59">
        <v>3391.5620299999996</v>
      </c>
      <c r="X36" s="59">
        <v>1269.9776499999998</v>
      </c>
      <c r="Y36" s="59">
        <v>920.44372999999996</v>
      </c>
      <c r="Z36" s="59">
        <v>2761.8394500000004</v>
      </c>
      <c r="AA36" s="59">
        <v>2102.32879</v>
      </c>
      <c r="AB36" s="59">
        <v>2303.2126200000002</v>
      </c>
      <c r="AC36" s="59">
        <v>5435.5887000000002</v>
      </c>
      <c r="AD36" s="59">
        <v>107.60934</v>
      </c>
      <c r="AE36" s="59">
        <v>406.90878999999995</v>
      </c>
      <c r="AF36" s="59">
        <v>217.85726</v>
      </c>
      <c r="AG36" s="59">
        <v>426.97866999999997</v>
      </c>
      <c r="AH36" s="59">
        <v>1350.4134199999999</v>
      </c>
      <c r="AI36" s="59">
        <v>192.76587000000001</v>
      </c>
      <c r="AJ36" s="59">
        <v>395.55707000000001</v>
      </c>
      <c r="AK36" s="59">
        <v>0</v>
      </c>
      <c r="AL36" s="59">
        <v>1501.8615199999999</v>
      </c>
      <c r="AM36" s="59">
        <v>105578.76188999999</v>
      </c>
    </row>
    <row r="37" spans="1:39">
      <c r="A37" s="64" t="s">
        <v>191</v>
      </c>
      <c r="B37" s="59">
        <v>16913.113859999998</v>
      </c>
      <c r="C37" s="59">
        <v>6547.9859500000002</v>
      </c>
      <c r="D37" s="59">
        <v>8534.6886500000001</v>
      </c>
      <c r="E37" s="59">
        <v>256.43823000000003</v>
      </c>
      <c r="F37" s="59">
        <v>10.59548</v>
      </c>
      <c r="G37" s="59">
        <v>440.03161999999998</v>
      </c>
      <c r="H37" s="59">
        <v>101.14297000000001</v>
      </c>
      <c r="I37" s="59">
        <v>1733.5061499999999</v>
      </c>
      <c r="J37" s="59">
        <v>1806.29079</v>
      </c>
      <c r="K37" s="59">
        <v>1502.2597599999999</v>
      </c>
      <c r="L37" s="59">
        <v>347.46433000000002</v>
      </c>
      <c r="M37" s="59">
        <v>398.72721999999999</v>
      </c>
      <c r="N37" s="59">
        <v>18.456150000000001</v>
      </c>
      <c r="O37" s="59">
        <v>676.61818999999991</v>
      </c>
      <c r="P37" s="59">
        <v>62.905470000000001</v>
      </c>
      <c r="Q37" s="59">
        <v>90.262330000000006</v>
      </c>
      <c r="R37" s="59">
        <v>684.93257999999992</v>
      </c>
      <c r="S37" s="59">
        <v>228.03307999999998</v>
      </c>
      <c r="T37" s="59">
        <v>0</v>
      </c>
      <c r="U37" s="59">
        <v>420.91214000000002</v>
      </c>
      <c r="V37" s="59">
        <v>426.38079999999997</v>
      </c>
      <c r="W37" s="59">
        <v>1.2284200000000001</v>
      </c>
      <c r="X37" s="59">
        <v>2570.4995400000003</v>
      </c>
      <c r="Y37" s="59">
        <v>301.68309999999997</v>
      </c>
      <c r="Z37" s="59">
        <v>2589.9013199999999</v>
      </c>
      <c r="AA37" s="59">
        <v>824.83</v>
      </c>
      <c r="AB37" s="59">
        <v>584.72402</v>
      </c>
      <c r="AC37" s="59">
        <v>701.20965000000001</v>
      </c>
      <c r="AD37" s="59">
        <v>0</v>
      </c>
      <c r="AE37" s="59">
        <v>181.97364000000002</v>
      </c>
      <c r="AF37" s="59">
        <v>427.32352000000003</v>
      </c>
      <c r="AG37" s="59">
        <v>5.7080000000000002</v>
      </c>
      <c r="AH37" s="59">
        <v>557.12304000000006</v>
      </c>
      <c r="AI37" s="59">
        <v>203.24624</v>
      </c>
      <c r="AJ37" s="59">
        <v>0</v>
      </c>
      <c r="AK37" s="59">
        <v>0</v>
      </c>
      <c r="AL37" s="59">
        <v>413.78277000000003</v>
      </c>
      <c r="AM37" s="59">
        <v>50563.979009999995</v>
      </c>
    </row>
    <row r="38" spans="1:39">
      <c r="A38" s="64" t="s">
        <v>192</v>
      </c>
      <c r="B38" s="59">
        <v>627.4162</v>
      </c>
      <c r="C38" s="59">
        <v>359.65451000000002</v>
      </c>
      <c r="D38" s="59">
        <v>311.5926</v>
      </c>
      <c r="E38" s="59">
        <v>36.026230000000005</v>
      </c>
      <c r="F38" s="59">
        <v>5.23881</v>
      </c>
      <c r="G38" s="59">
        <v>3.85602</v>
      </c>
      <c r="H38" s="59">
        <v>26.344990000000003</v>
      </c>
      <c r="I38" s="59">
        <v>118.19217</v>
      </c>
      <c r="J38" s="59">
        <v>11.084950000000001</v>
      </c>
      <c r="K38" s="59">
        <v>48.398420000000002</v>
      </c>
      <c r="L38" s="59">
        <v>32.523669999999996</v>
      </c>
      <c r="M38" s="59">
        <v>16.124610000000001</v>
      </c>
      <c r="N38" s="59">
        <v>17.73996</v>
      </c>
      <c r="O38" s="59">
        <v>63.577010000000001</v>
      </c>
      <c r="P38" s="59">
        <v>14.16337</v>
      </c>
      <c r="Q38" s="59">
        <v>0</v>
      </c>
      <c r="R38" s="59">
        <v>29.74943</v>
      </c>
      <c r="S38" s="59">
        <v>0</v>
      </c>
      <c r="T38" s="59">
        <v>0</v>
      </c>
      <c r="U38" s="59">
        <v>19.801119999999997</v>
      </c>
      <c r="V38" s="59">
        <v>0</v>
      </c>
      <c r="W38" s="59">
        <v>0</v>
      </c>
      <c r="X38" s="59">
        <v>162.52905999999999</v>
      </c>
      <c r="Y38" s="59">
        <v>65.004540000000006</v>
      </c>
      <c r="Z38" s="59">
        <v>57.904839999999993</v>
      </c>
      <c r="AA38" s="59">
        <v>71.069299999999998</v>
      </c>
      <c r="AB38" s="59">
        <v>68.223759999999999</v>
      </c>
      <c r="AC38" s="59">
        <v>58.849789999999999</v>
      </c>
      <c r="AD38" s="59">
        <v>0</v>
      </c>
      <c r="AE38" s="59">
        <v>158.66973999999999</v>
      </c>
      <c r="AF38" s="59">
        <v>66.04701</v>
      </c>
      <c r="AG38" s="59">
        <v>7.6495299999999995</v>
      </c>
      <c r="AH38" s="59">
        <v>0</v>
      </c>
      <c r="AI38" s="59">
        <v>12.57001</v>
      </c>
      <c r="AJ38" s="59">
        <v>0</v>
      </c>
      <c r="AK38" s="59">
        <v>0</v>
      </c>
      <c r="AL38" s="59">
        <v>38.074199999999998</v>
      </c>
      <c r="AM38" s="59">
        <v>2508.0758500000002</v>
      </c>
    </row>
    <row r="39" spans="1:39">
      <c r="A39" s="63" t="s">
        <v>193</v>
      </c>
      <c r="B39" s="59">
        <v>105126.68709000001</v>
      </c>
      <c r="C39" s="59">
        <v>40607.354370000001</v>
      </c>
      <c r="D39" s="59">
        <v>109163.9572</v>
      </c>
      <c r="E39" s="59">
        <v>36496.514920000001</v>
      </c>
      <c r="F39" s="59">
        <v>20463.883149999998</v>
      </c>
      <c r="G39" s="59">
        <v>20186.696969999997</v>
      </c>
      <c r="H39" s="59">
        <v>7242.0667699999995</v>
      </c>
      <c r="I39" s="59">
        <v>23986.269850000001</v>
      </c>
      <c r="J39" s="59">
        <v>25526.559649999999</v>
      </c>
      <c r="K39" s="59">
        <v>20737.46197</v>
      </c>
      <c r="L39" s="59">
        <v>7991.2269299999998</v>
      </c>
      <c r="M39" s="59">
        <v>25318.94785</v>
      </c>
      <c r="N39" s="59">
        <v>17887.0514</v>
      </c>
      <c r="O39" s="59">
        <v>14076.163359999999</v>
      </c>
      <c r="P39" s="59">
        <v>16208.85125</v>
      </c>
      <c r="Q39" s="59">
        <v>7246.7254000000003</v>
      </c>
      <c r="R39" s="59">
        <v>10392.50769</v>
      </c>
      <c r="S39" s="59">
        <v>13573.10325</v>
      </c>
      <c r="T39" s="59">
        <v>20406.970370000003</v>
      </c>
      <c r="U39" s="59">
        <v>22434.395120000001</v>
      </c>
      <c r="V39" s="59">
        <v>9996.6505799999995</v>
      </c>
      <c r="W39" s="59">
        <v>13036.89566</v>
      </c>
      <c r="X39" s="59">
        <v>27366.284670000001</v>
      </c>
      <c r="Y39" s="59">
        <v>9016.3091199999999</v>
      </c>
      <c r="Z39" s="59">
        <v>38240.56465</v>
      </c>
      <c r="AA39" s="59">
        <v>17288.293829999999</v>
      </c>
      <c r="AB39" s="59">
        <v>24927.452239999999</v>
      </c>
      <c r="AC39" s="59">
        <v>26068.305190000003</v>
      </c>
      <c r="AD39" s="59">
        <v>9511.8591500000002</v>
      </c>
      <c r="AE39" s="59">
        <v>22121.2196</v>
      </c>
      <c r="AF39" s="59">
        <v>4587.3681999999999</v>
      </c>
      <c r="AG39" s="59">
        <v>3784.6515600000002</v>
      </c>
      <c r="AH39" s="59">
        <v>9454.9021599999996</v>
      </c>
      <c r="AI39" s="59">
        <v>2580.9388300000001</v>
      </c>
      <c r="AJ39" s="59">
        <v>4562.2279400000007</v>
      </c>
      <c r="AK39" s="59">
        <v>1782.51999</v>
      </c>
      <c r="AL39" s="59">
        <v>11919.273130000001</v>
      </c>
      <c r="AM39" s="59">
        <v>801319.11105999991</v>
      </c>
    </row>
    <row r="40" spans="1:39">
      <c r="A40" s="65" t="s">
        <v>194</v>
      </c>
      <c r="B40" s="59">
        <v>20075.22006</v>
      </c>
      <c r="C40" s="59">
        <v>1088.90806</v>
      </c>
      <c r="D40" s="59">
        <v>4095.6804900000002</v>
      </c>
      <c r="E40" s="59">
        <v>3775.2272499999999</v>
      </c>
      <c r="F40" s="59">
        <v>2053.98702</v>
      </c>
      <c r="G40" s="59">
        <v>1515.7008999999998</v>
      </c>
      <c r="H40" s="59">
        <v>916.33282999999994</v>
      </c>
      <c r="I40" s="59">
        <v>4268.7333799999997</v>
      </c>
      <c r="J40" s="59">
        <v>1534.0961299999999</v>
      </c>
      <c r="K40" s="59">
        <v>5132.0851700000003</v>
      </c>
      <c r="L40" s="59">
        <v>428.58976000000001</v>
      </c>
      <c r="M40" s="59">
        <v>1987.81474</v>
      </c>
      <c r="N40" s="59">
        <v>5246.1804699999993</v>
      </c>
      <c r="O40" s="59">
        <v>1096.8613500000001</v>
      </c>
      <c r="P40" s="59">
        <v>3098.1827799999996</v>
      </c>
      <c r="Q40" s="59">
        <v>1601.5698500000001</v>
      </c>
      <c r="R40" s="59">
        <v>1534.0754399999998</v>
      </c>
      <c r="S40" s="59">
        <v>1775.68202</v>
      </c>
      <c r="T40" s="59">
        <v>7564.2658600000004</v>
      </c>
      <c r="U40" s="59">
        <v>3422.7564900000002</v>
      </c>
      <c r="V40" s="59">
        <v>1086.5668600000001</v>
      </c>
      <c r="W40" s="59">
        <v>2459.9599399999997</v>
      </c>
      <c r="X40" s="59">
        <v>1387.40923</v>
      </c>
      <c r="Y40" s="59">
        <v>657.71753000000001</v>
      </c>
      <c r="Z40" s="59">
        <v>1257.1566</v>
      </c>
      <c r="AA40" s="59">
        <v>1800.1605099999999</v>
      </c>
      <c r="AB40" s="59">
        <v>5358.3741500000006</v>
      </c>
      <c r="AC40" s="59">
        <v>4313.8047800000004</v>
      </c>
      <c r="AD40" s="59">
        <v>563.01917000000003</v>
      </c>
      <c r="AE40" s="59">
        <v>10178.349630000001</v>
      </c>
      <c r="AF40" s="59">
        <v>278.70128000000005</v>
      </c>
      <c r="AG40" s="59">
        <v>564.2944</v>
      </c>
      <c r="AH40" s="59">
        <v>2054.08284</v>
      </c>
      <c r="AI40" s="59">
        <v>458.35194999999999</v>
      </c>
      <c r="AJ40" s="59">
        <v>1739.4587300000001</v>
      </c>
      <c r="AK40" s="59">
        <v>271.88042999999999</v>
      </c>
      <c r="AL40" s="59">
        <v>1819.0065500000001</v>
      </c>
      <c r="AM40" s="59">
        <v>108460.24463</v>
      </c>
    </row>
    <row r="41" spans="1:39">
      <c r="A41" s="64" t="s">
        <v>195</v>
      </c>
      <c r="B41" s="59">
        <v>29188.85555</v>
      </c>
      <c r="C41" s="59">
        <v>16752.58468</v>
      </c>
      <c r="D41" s="59">
        <v>50283.382579999998</v>
      </c>
      <c r="E41" s="59">
        <v>13097.57546</v>
      </c>
      <c r="F41" s="59">
        <v>8163.91518</v>
      </c>
      <c r="G41" s="59">
        <v>8695.2347799999989</v>
      </c>
      <c r="H41" s="59">
        <v>1256.0425</v>
      </c>
      <c r="I41" s="59">
        <v>7483.95622</v>
      </c>
      <c r="J41" s="59">
        <v>10476.60994</v>
      </c>
      <c r="K41" s="59">
        <v>3324.2791400000001</v>
      </c>
      <c r="L41" s="59">
        <v>2931.1275099999998</v>
      </c>
      <c r="M41" s="59">
        <v>10242.76751</v>
      </c>
      <c r="N41" s="59">
        <v>1444.36834</v>
      </c>
      <c r="O41" s="59">
        <v>5854.5727000000006</v>
      </c>
      <c r="P41" s="59">
        <v>5972.3620899999996</v>
      </c>
      <c r="Q41" s="59">
        <v>1706.10358</v>
      </c>
      <c r="R41" s="59">
        <v>3261.9510099999998</v>
      </c>
      <c r="S41" s="59">
        <v>6402.6263399999998</v>
      </c>
      <c r="T41" s="59">
        <v>3199.4076800000003</v>
      </c>
      <c r="U41" s="59">
        <v>1290.5193999999999</v>
      </c>
      <c r="V41" s="59">
        <v>3701.0319300000001</v>
      </c>
      <c r="W41" s="59">
        <v>4644.3125599999994</v>
      </c>
      <c r="X41" s="59">
        <v>10844.420900000001</v>
      </c>
      <c r="Y41" s="59">
        <v>2838.6594300000002</v>
      </c>
      <c r="Z41" s="59">
        <v>18091.271370000002</v>
      </c>
      <c r="AA41" s="59">
        <v>7593.1312400000006</v>
      </c>
      <c r="AB41" s="59">
        <v>6646.2842599999994</v>
      </c>
      <c r="AC41" s="59">
        <v>5849.4313600000005</v>
      </c>
      <c r="AD41" s="59">
        <v>4508.7189500000004</v>
      </c>
      <c r="AE41" s="59">
        <v>1773.9734699999999</v>
      </c>
      <c r="AF41" s="59">
        <v>1367.5986200000002</v>
      </c>
      <c r="AG41" s="59">
        <v>878.34220999999991</v>
      </c>
      <c r="AH41" s="59">
        <v>3174.65949</v>
      </c>
      <c r="AI41" s="59">
        <v>757.79122999999993</v>
      </c>
      <c r="AJ41" s="59">
        <v>803.74739999999997</v>
      </c>
      <c r="AK41" s="59">
        <v>484.74995000000001</v>
      </c>
      <c r="AL41" s="59">
        <v>4278.2223199999999</v>
      </c>
      <c r="AM41" s="59">
        <v>269264.58888</v>
      </c>
    </row>
    <row r="42" spans="1:39">
      <c r="A42" s="64" t="s">
        <v>196</v>
      </c>
      <c r="B42" s="59">
        <v>5.4971099999999993</v>
      </c>
      <c r="C42" s="59">
        <v>19.554569999999998</v>
      </c>
      <c r="D42" s="59">
        <v>0</v>
      </c>
      <c r="E42" s="59">
        <v>15.547219999999999</v>
      </c>
      <c r="F42" s="59">
        <v>3.5766399999999998</v>
      </c>
      <c r="G42" s="59">
        <v>1.80108</v>
      </c>
      <c r="H42" s="59">
        <v>3.8033399999999999</v>
      </c>
      <c r="I42" s="59">
        <v>14.13166</v>
      </c>
      <c r="J42" s="59">
        <v>3.0800000000000001E-2</v>
      </c>
      <c r="K42" s="59">
        <v>235.58161999999999</v>
      </c>
      <c r="L42" s="59">
        <v>7.2823799999999999</v>
      </c>
      <c r="M42" s="59">
        <v>1.3355599999999999</v>
      </c>
      <c r="N42" s="59">
        <v>3.2119</v>
      </c>
      <c r="O42" s="59">
        <v>10.14284</v>
      </c>
      <c r="P42" s="59">
        <v>12.541919999999999</v>
      </c>
      <c r="Q42" s="59">
        <v>1.98472</v>
      </c>
      <c r="R42" s="59">
        <v>0</v>
      </c>
      <c r="S42" s="59">
        <v>2.4023099999999999</v>
      </c>
      <c r="T42" s="59">
        <v>11.31696</v>
      </c>
      <c r="U42" s="59">
        <v>0</v>
      </c>
      <c r="V42" s="59">
        <v>4.1169999999999998E-2</v>
      </c>
      <c r="W42" s="59">
        <v>1.93492</v>
      </c>
      <c r="X42" s="59">
        <v>28.00366</v>
      </c>
      <c r="Y42" s="59">
        <v>0</v>
      </c>
      <c r="Z42" s="59">
        <v>6.6560000000000008E-2</v>
      </c>
      <c r="AA42" s="59">
        <v>0</v>
      </c>
      <c r="AB42" s="59">
        <v>0</v>
      </c>
      <c r="AC42" s="59">
        <v>6.1904399999999997</v>
      </c>
      <c r="AD42" s="59">
        <v>0</v>
      </c>
      <c r="AE42" s="59">
        <v>2.0478800000000001</v>
      </c>
      <c r="AF42" s="59">
        <v>3.15157</v>
      </c>
      <c r="AG42" s="59">
        <v>2.8219999999999999E-2</v>
      </c>
      <c r="AH42" s="59">
        <v>0</v>
      </c>
      <c r="AI42" s="59">
        <v>0.39274000000000003</v>
      </c>
      <c r="AJ42" s="59">
        <v>0.30895999999999996</v>
      </c>
      <c r="AK42" s="59">
        <v>0</v>
      </c>
      <c r="AL42" s="59">
        <v>8.1578599999999994</v>
      </c>
      <c r="AM42" s="59">
        <v>400.06660999999997</v>
      </c>
    </row>
    <row r="43" spans="1:39">
      <c r="A43" s="64" t="s">
        <v>197</v>
      </c>
      <c r="B43" s="59">
        <v>386.49766999999997</v>
      </c>
      <c r="C43" s="59">
        <v>504.33078999999998</v>
      </c>
      <c r="D43" s="59">
        <v>914.75217000000009</v>
      </c>
      <c r="E43" s="59">
        <v>566.69464000000005</v>
      </c>
      <c r="F43" s="59">
        <v>122.08127999999999</v>
      </c>
      <c r="G43" s="59">
        <v>13.7134</v>
      </c>
      <c r="H43" s="59">
        <v>4.8608900000000004</v>
      </c>
      <c r="I43" s="59">
        <v>4.6282700000000006</v>
      </c>
      <c r="J43" s="59">
        <v>0</v>
      </c>
      <c r="K43" s="59">
        <v>4.6136200000000001</v>
      </c>
      <c r="L43" s="59">
        <v>2.9577</v>
      </c>
      <c r="M43" s="59">
        <v>0.86839999999999995</v>
      </c>
      <c r="N43" s="59">
        <v>2.7534999999999998</v>
      </c>
      <c r="O43" s="59">
        <v>29.82301</v>
      </c>
      <c r="P43" s="59">
        <v>71.572159999999997</v>
      </c>
      <c r="Q43" s="59">
        <v>13.10467</v>
      </c>
      <c r="R43" s="59">
        <v>0.11806999999999999</v>
      </c>
      <c r="S43" s="59">
        <v>0</v>
      </c>
      <c r="T43" s="59">
        <v>0</v>
      </c>
      <c r="U43" s="59">
        <v>0</v>
      </c>
      <c r="V43" s="59">
        <v>0.14429</v>
      </c>
      <c r="W43" s="59">
        <v>8.3230000000000004</v>
      </c>
      <c r="X43" s="59">
        <v>400.50678999999997</v>
      </c>
      <c r="Y43" s="59">
        <v>1.5372999999999999</v>
      </c>
      <c r="Z43" s="59">
        <v>15.26821</v>
      </c>
      <c r="AA43" s="59">
        <v>21.14893</v>
      </c>
      <c r="AB43" s="59">
        <v>107.75136999999999</v>
      </c>
      <c r="AC43" s="59">
        <v>92.429609999999997</v>
      </c>
      <c r="AD43" s="59">
        <v>0</v>
      </c>
      <c r="AE43" s="59">
        <v>0</v>
      </c>
      <c r="AF43" s="59">
        <v>48.313540000000003</v>
      </c>
      <c r="AG43" s="59">
        <v>2.1856499999999999</v>
      </c>
      <c r="AH43" s="59">
        <v>0</v>
      </c>
      <c r="AI43" s="59">
        <v>0</v>
      </c>
      <c r="AJ43" s="59">
        <v>0</v>
      </c>
      <c r="AK43" s="59">
        <v>0</v>
      </c>
      <c r="AL43" s="59">
        <v>10.13316</v>
      </c>
      <c r="AM43" s="59">
        <v>3351.1120899999996</v>
      </c>
    </row>
    <row r="44" spans="1:39">
      <c r="A44" s="64" t="s">
        <v>198</v>
      </c>
      <c r="B44" s="59">
        <v>0</v>
      </c>
      <c r="C44" s="59">
        <v>0</v>
      </c>
      <c r="D44" s="59">
        <v>0</v>
      </c>
      <c r="E44" s="59">
        <v>20.971209999999999</v>
      </c>
      <c r="F44" s="59">
        <v>0</v>
      </c>
      <c r="G44" s="59">
        <v>0</v>
      </c>
      <c r="H44" s="59">
        <v>0.82311000000000001</v>
      </c>
      <c r="I44" s="59">
        <v>0</v>
      </c>
      <c r="J44" s="59">
        <v>0</v>
      </c>
      <c r="K44" s="59">
        <v>0</v>
      </c>
      <c r="L44" s="59">
        <v>0</v>
      </c>
      <c r="M44" s="59">
        <v>0</v>
      </c>
      <c r="N44" s="59">
        <v>0</v>
      </c>
      <c r="O44" s="59">
        <v>0</v>
      </c>
      <c r="P44" s="59">
        <v>0</v>
      </c>
      <c r="Q44" s="59">
        <v>0</v>
      </c>
      <c r="R44" s="59">
        <v>0</v>
      </c>
      <c r="S44" s="59">
        <v>0</v>
      </c>
      <c r="T44" s="59">
        <v>0</v>
      </c>
      <c r="U44" s="59">
        <v>0</v>
      </c>
      <c r="V44" s="59">
        <v>0</v>
      </c>
      <c r="W44" s="59">
        <v>0</v>
      </c>
      <c r="X44" s="59">
        <v>99.181259999999995</v>
      </c>
      <c r="Y44" s="59">
        <v>0</v>
      </c>
      <c r="Z44" s="59">
        <v>0</v>
      </c>
      <c r="AA44" s="59">
        <v>0</v>
      </c>
      <c r="AB44" s="59">
        <v>0</v>
      </c>
      <c r="AC44" s="59">
        <v>0</v>
      </c>
      <c r="AD44" s="59">
        <v>0</v>
      </c>
      <c r="AE44" s="59">
        <v>0</v>
      </c>
      <c r="AF44" s="59">
        <v>0</v>
      </c>
      <c r="AG44" s="59">
        <v>0</v>
      </c>
      <c r="AH44" s="59">
        <v>0</v>
      </c>
      <c r="AI44" s="59">
        <v>0</v>
      </c>
      <c r="AJ44" s="59">
        <v>0</v>
      </c>
      <c r="AK44" s="59">
        <v>0</v>
      </c>
      <c r="AL44" s="59">
        <v>0</v>
      </c>
      <c r="AM44" s="59">
        <v>120.97558000000001</v>
      </c>
    </row>
    <row r="45" spans="1:39">
      <c r="A45" s="11" t="s">
        <v>199</v>
      </c>
      <c r="B45" s="59">
        <v>0</v>
      </c>
      <c r="C45" s="59">
        <v>0</v>
      </c>
      <c r="D45" s="59">
        <v>171.3887</v>
      </c>
      <c r="E45" s="59">
        <v>0</v>
      </c>
      <c r="F45" s="59">
        <v>2.5083299999999999</v>
      </c>
      <c r="G45" s="59">
        <v>0</v>
      </c>
      <c r="H45" s="59">
        <v>13.660639999999999</v>
      </c>
      <c r="I45" s="59">
        <v>0</v>
      </c>
      <c r="J45" s="59">
        <v>0</v>
      </c>
      <c r="K45" s="59">
        <v>65.623919999999998</v>
      </c>
      <c r="L45" s="59">
        <v>0</v>
      </c>
      <c r="M45" s="59">
        <v>0</v>
      </c>
      <c r="N45" s="59">
        <v>0</v>
      </c>
      <c r="O45" s="59">
        <v>0</v>
      </c>
      <c r="P45" s="59">
        <v>0</v>
      </c>
      <c r="Q45" s="59">
        <v>0</v>
      </c>
      <c r="R45" s="59">
        <v>0</v>
      </c>
      <c r="S45" s="59">
        <v>0</v>
      </c>
      <c r="T45" s="59">
        <v>0</v>
      </c>
      <c r="U45" s="59">
        <v>0</v>
      </c>
      <c r="V45" s="59">
        <v>0</v>
      </c>
      <c r="W45" s="59">
        <v>0</v>
      </c>
      <c r="X45" s="59">
        <v>0</v>
      </c>
      <c r="Y45" s="59">
        <v>0</v>
      </c>
      <c r="Z45" s="59">
        <v>0</v>
      </c>
      <c r="AA45" s="59">
        <v>49.250300000000003</v>
      </c>
      <c r="AB45" s="59">
        <v>0</v>
      </c>
      <c r="AC45" s="59">
        <v>0</v>
      </c>
      <c r="AD45" s="59">
        <v>0</v>
      </c>
      <c r="AE45" s="59">
        <v>0</v>
      </c>
      <c r="AF45" s="59">
        <v>0</v>
      </c>
      <c r="AG45" s="59">
        <v>0</v>
      </c>
      <c r="AH45" s="59">
        <v>34.444940000000003</v>
      </c>
      <c r="AI45" s="59">
        <v>10.63048</v>
      </c>
      <c r="AJ45" s="59">
        <v>0</v>
      </c>
      <c r="AK45" s="59">
        <v>0</v>
      </c>
      <c r="AL45" s="59">
        <v>0</v>
      </c>
      <c r="AM45" s="59">
        <v>347.50731000000002</v>
      </c>
    </row>
    <row r="46" spans="1:39">
      <c r="A46" s="65" t="s">
        <v>1194</v>
      </c>
      <c r="B46" s="59">
        <v>28594.819190000002</v>
      </c>
      <c r="C46" s="59">
        <v>6109.69038</v>
      </c>
      <c r="D46" s="59">
        <v>13395.79859</v>
      </c>
      <c r="E46" s="59">
        <v>9500.1439900000005</v>
      </c>
      <c r="F46" s="59">
        <v>5260.5061399999995</v>
      </c>
      <c r="G46" s="59">
        <v>3827.73099</v>
      </c>
      <c r="H46" s="59">
        <v>3393.6758599999998</v>
      </c>
      <c r="I46" s="59">
        <v>6170.6012699999992</v>
      </c>
      <c r="J46" s="59">
        <v>4242.6692599999997</v>
      </c>
      <c r="K46" s="59">
        <v>9165.88429</v>
      </c>
      <c r="L46" s="59">
        <v>2354.5532200000002</v>
      </c>
      <c r="M46" s="59">
        <v>5170.7463899999993</v>
      </c>
      <c r="N46" s="59">
        <v>10020.24584</v>
      </c>
      <c r="O46" s="59">
        <v>3164.5409300000001</v>
      </c>
      <c r="P46" s="59">
        <v>3282.8964799999999</v>
      </c>
      <c r="Q46" s="59">
        <v>2129.8795499999997</v>
      </c>
      <c r="R46" s="59">
        <v>2475.4775199999999</v>
      </c>
      <c r="S46" s="59">
        <v>1580.03198</v>
      </c>
      <c r="T46" s="59">
        <v>7652.3377899999996</v>
      </c>
      <c r="U46" s="59">
        <v>5594.0831900000003</v>
      </c>
      <c r="V46" s="59">
        <v>2351.9732799999997</v>
      </c>
      <c r="W46" s="59">
        <v>3266.1786099999999</v>
      </c>
      <c r="X46" s="59">
        <v>5248.7926799999996</v>
      </c>
      <c r="Y46" s="59">
        <v>2769.40065</v>
      </c>
      <c r="Z46" s="59">
        <v>4288.4690300000002</v>
      </c>
      <c r="AA46" s="59">
        <v>2368.1359900000002</v>
      </c>
      <c r="AB46" s="59">
        <v>7172.92119</v>
      </c>
      <c r="AC46" s="59">
        <v>9831.2381999999998</v>
      </c>
      <c r="AD46" s="59">
        <v>1035.89563</v>
      </c>
      <c r="AE46" s="59">
        <v>7661.2894000000006</v>
      </c>
      <c r="AF46" s="59">
        <v>860.96379999999999</v>
      </c>
      <c r="AG46" s="59">
        <v>1073.4377099999999</v>
      </c>
      <c r="AH46" s="59">
        <v>1630.0021100000001</v>
      </c>
      <c r="AI46" s="59">
        <v>491.98712</v>
      </c>
      <c r="AJ46" s="59">
        <v>1561.1967</v>
      </c>
      <c r="AK46" s="59">
        <v>609.2133</v>
      </c>
      <c r="AL46" s="59">
        <v>3085.1451200000001</v>
      </c>
      <c r="AM46" s="59">
        <v>188392.55337000001</v>
      </c>
    </row>
    <row r="47" spans="1:39">
      <c r="A47" s="64" t="s">
        <v>1195</v>
      </c>
      <c r="B47" s="59">
        <v>26544.300090000001</v>
      </c>
      <c r="C47" s="59">
        <v>15651.34244</v>
      </c>
      <c r="D47" s="59">
        <v>39411.143360000002</v>
      </c>
      <c r="E47" s="59">
        <v>9138.5992699999988</v>
      </c>
      <c r="F47" s="59">
        <v>4758.1580400000003</v>
      </c>
      <c r="G47" s="59">
        <v>6118.4889699999994</v>
      </c>
      <c r="H47" s="59">
        <v>1578.1255100000001</v>
      </c>
      <c r="I47" s="59">
        <v>5947.3099099999999</v>
      </c>
      <c r="J47" s="59">
        <v>9273.1535199999998</v>
      </c>
      <c r="K47" s="59">
        <v>2615.1963500000002</v>
      </c>
      <c r="L47" s="59">
        <v>2210.0770499999999</v>
      </c>
      <c r="M47" s="59">
        <v>7915.41525</v>
      </c>
      <c r="N47" s="59">
        <v>1160.6887400000001</v>
      </c>
      <c r="O47" s="59">
        <v>3899.2110899999998</v>
      </c>
      <c r="P47" s="59">
        <v>3720.4584599999998</v>
      </c>
      <c r="Q47" s="59">
        <v>1750.4656</v>
      </c>
      <c r="R47" s="59">
        <v>3118.5889700000002</v>
      </c>
      <c r="S47" s="59">
        <v>3812.3606</v>
      </c>
      <c r="T47" s="59">
        <v>1948.7783200000001</v>
      </c>
      <c r="U47" s="59">
        <v>12084.90301</v>
      </c>
      <c r="V47" s="59">
        <v>2856.8930499999997</v>
      </c>
      <c r="W47" s="59">
        <v>2643.3908300000003</v>
      </c>
      <c r="X47" s="59">
        <v>8649.9732399999994</v>
      </c>
      <c r="Y47" s="59">
        <v>2739.5949100000003</v>
      </c>
      <c r="Z47" s="59">
        <v>14571.89673</v>
      </c>
      <c r="AA47" s="59">
        <v>5397.5809100000006</v>
      </c>
      <c r="AB47" s="59">
        <v>5545.7231099999999</v>
      </c>
      <c r="AC47" s="59">
        <v>5646.6179199999997</v>
      </c>
      <c r="AD47" s="59">
        <v>3404.2253999999998</v>
      </c>
      <c r="AE47" s="59">
        <v>2505.5592200000001</v>
      </c>
      <c r="AF47" s="59">
        <v>1973.6301699999999</v>
      </c>
      <c r="AG47" s="59">
        <v>1264.3237799999999</v>
      </c>
      <c r="AH47" s="59">
        <v>2547.1362100000001</v>
      </c>
      <c r="AI47" s="59">
        <v>851.77415000000008</v>
      </c>
      <c r="AJ47" s="59">
        <v>457.51615000000004</v>
      </c>
      <c r="AK47" s="59">
        <v>416.67631</v>
      </c>
      <c r="AL47" s="59">
        <v>2690.9574600000001</v>
      </c>
      <c r="AM47" s="59">
        <v>226820.2341</v>
      </c>
    </row>
    <row r="48" spans="1:39">
      <c r="A48" s="64" t="s">
        <v>1200</v>
      </c>
      <c r="B48" s="59">
        <v>20.982400000000002</v>
      </c>
      <c r="C48" s="59">
        <v>36.28425</v>
      </c>
      <c r="D48" s="59">
        <v>18.411110000000001</v>
      </c>
      <c r="E48" s="59">
        <v>26.826499999999999</v>
      </c>
      <c r="F48" s="59">
        <v>35.46407</v>
      </c>
      <c r="G48" s="59">
        <v>0</v>
      </c>
      <c r="H48" s="59">
        <v>11.616860000000001</v>
      </c>
      <c r="I48" s="59">
        <v>69.910169999999994</v>
      </c>
      <c r="J48" s="59">
        <v>0</v>
      </c>
      <c r="K48" s="59">
        <v>154.31913</v>
      </c>
      <c r="L48" s="59">
        <v>31.290050000000001</v>
      </c>
      <c r="M48" s="59">
        <v>0</v>
      </c>
      <c r="N48" s="59">
        <v>5.1568300000000002</v>
      </c>
      <c r="O48" s="59">
        <v>0</v>
      </c>
      <c r="P48" s="59">
        <v>13.943020000000001</v>
      </c>
      <c r="Q48" s="59">
        <v>0</v>
      </c>
      <c r="R48" s="59">
        <v>0</v>
      </c>
      <c r="S48" s="59">
        <v>0</v>
      </c>
      <c r="T48" s="59">
        <v>30.863759999999999</v>
      </c>
      <c r="U48" s="59">
        <v>30.155819999999999</v>
      </c>
      <c r="V48" s="59">
        <v>0</v>
      </c>
      <c r="W48" s="59">
        <v>6.2216000000000005</v>
      </c>
      <c r="X48" s="59">
        <v>53.95082</v>
      </c>
      <c r="Y48" s="59">
        <v>0.20011999999999999</v>
      </c>
      <c r="Z48" s="59">
        <v>0.28472000000000003</v>
      </c>
      <c r="AA48" s="59">
        <v>3.5339</v>
      </c>
      <c r="AB48" s="59">
        <v>0</v>
      </c>
      <c r="AC48" s="59">
        <v>44.599800000000002</v>
      </c>
      <c r="AD48" s="59">
        <v>0</v>
      </c>
      <c r="AE48" s="59">
        <v>0</v>
      </c>
      <c r="AF48" s="59">
        <v>0</v>
      </c>
      <c r="AG48" s="59">
        <v>2.03959</v>
      </c>
      <c r="AH48" s="59">
        <v>0</v>
      </c>
      <c r="AI48" s="59">
        <v>0</v>
      </c>
      <c r="AJ48" s="59">
        <v>0</v>
      </c>
      <c r="AK48" s="59">
        <v>0</v>
      </c>
      <c r="AL48" s="59">
        <v>19.34347</v>
      </c>
      <c r="AM48" s="59">
        <v>615.39798999999994</v>
      </c>
    </row>
    <row r="49" spans="1:39">
      <c r="A49" s="64" t="s">
        <v>1201</v>
      </c>
      <c r="B49" s="59">
        <v>310.51501999999999</v>
      </c>
      <c r="C49" s="59">
        <v>444.65917999999999</v>
      </c>
      <c r="D49" s="59">
        <v>733.41902000000005</v>
      </c>
      <c r="E49" s="59">
        <v>343.56769000000003</v>
      </c>
      <c r="F49" s="59">
        <v>59.214359999999999</v>
      </c>
      <c r="G49" s="59">
        <v>14.02685</v>
      </c>
      <c r="H49" s="59">
        <v>13.896780000000001</v>
      </c>
      <c r="I49" s="59">
        <v>26.99897</v>
      </c>
      <c r="J49" s="59">
        <v>0</v>
      </c>
      <c r="K49" s="59">
        <v>6.2131400000000001</v>
      </c>
      <c r="L49" s="59">
        <v>25.349250000000001</v>
      </c>
      <c r="M49" s="59">
        <v>0</v>
      </c>
      <c r="N49" s="59">
        <v>4.4457800000000001</v>
      </c>
      <c r="O49" s="59">
        <v>21.01144</v>
      </c>
      <c r="P49" s="59">
        <v>36.89434</v>
      </c>
      <c r="Q49" s="59">
        <v>43.617429999999999</v>
      </c>
      <c r="R49" s="59">
        <v>2.2966799999999998</v>
      </c>
      <c r="S49" s="59">
        <v>0</v>
      </c>
      <c r="T49" s="59">
        <v>0</v>
      </c>
      <c r="U49" s="59">
        <v>11.977209999999999</v>
      </c>
      <c r="V49" s="59">
        <v>0</v>
      </c>
      <c r="W49" s="59">
        <v>6.5741999999999994</v>
      </c>
      <c r="X49" s="59">
        <v>361.14717999999999</v>
      </c>
      <c r="Y49" s="59">
        <v>9.1991800000000001</v>
      </c>
      <c r="Z49" s="59">
        <v>16.151430000000001</v>
      </c>
      <c r="AA49" s="59">
        <v>14.07846</v>
      </c>
      <c r="AB49" s="59">
        <v>96.398160000000004</v>
      </c>
      <c r="AC49" s="59">
        <v>152.89421999999999</v>
      </c>
      <c r="AD49" s="59">
        <v>0</v>
      </c>
      <c r="AE49" s="59">
        <v>0</v>
      </c>
      <c r="AF49" s="59">
        <v>55.009219999999999</v>
      </c>
      <c r="AG49" s="59">
        <v>0</v>
      </c>
      <c r="AH49" s="59">
        <v>0</v>
      </c>
      <c r="AI49" s="59">
        <v>0</v>
      </c>
      <c r="AJ49" s="59">
        <v>0</v>
      </c>
      <c r="AK49" s="59">
        <v>0</v>
      </c>
      <c r="AL49" s="59">
        <v>8.3071900000000003</v>
      </c>
      <c r="AM49" s="59">
        <v>2817.86238</v>
      </c>
    </row>
    <row r="50" spans="1:39">
      <c r="A50" s="64" t="s">
        <v>1219</v>
      </c>
      <c r="B50" s="59">
        <v>0</v>
      </c>
      <c r="C50" s="59">
        <v>2.0000000000000002E-5</v>
      </c>
      <c r="D50" s="59">
        <v>0</v>
      </c>
      <c r="E50" s="59">
        <v>11.361690000000001</v>
      </c>
      <c r="F50" s="59">
        <v>2.4400200000000001</v>
      </c>
      <c r="G50" s="59">
        <v>0</v>
      </c>
      <c r="H50" s="59">
        <v>38.273269999999997</v>
      </c>
      <c r="I50" s="59">
        <v>0</v>
      </c>
      <c r="J50" s="59">
        <v>0</v>
      </c>
      <c r="K50" s="59">
        <v>0</v>
      </c>
      <c r="L50" s="59">
        <v>1.0000000000000001E-5</v>
      </c>
      <c r="M50" s="59">
        <v>0</v>
      </c>
      <c r="N50" s="59">
        <v>0</v>
      </c>
      <c r="O50" s="59">
        <v>0</v>
      </c>
      <c r="P50" s="59">
        <v>0</v>
      </c>
      <c r="Q50" s="59">
        <v>0</v>
      </c>
      <c r="R50" s="59">
        <v>0</v>
      </c>
      <c r="S50" s="59">
        <v>0</v>
      </c>
      <c r="T50" s="59">
        <v>0</v>
      </c>
      <c r="U50" s="59">
        <v>0</v>
      </c>
      <c r="V50" s="59">
        <v>0</v>
      </c>
      <c r="W50" s="59">
        <v>0</v>
      </c>
      <c r="X50" s="59">
        <v>72.074380000000005</v>
      </c>
      <c r="Y50" s="59">
        <v>0</v>
      </c>
      <c r="Z50" s="59">
        <v>0</v>
      </c>
      <c r="AA50" s="59">
        <v>0</v>
      </c>
      <c r="AB50" s="59">
        <v>0</v>
      </c>
      <c r="AC50" s="59">
        <v>93.281369999999995</v>
      </c>
      <c r="AD50" s="59">
        <v>0</v>
      </c>
      <c r="AE50" s="59">
        <v>0</v>
      </c>
      <c r="AF50" s="59">
        <v>0</v>
      </c>
      <c r="AG50" s="59">
        <v>0</v>
      </c>
      <c r="AH50" s="59">
        <v>0</v>
      </c>
      <c r="AI50" s="59">
        <v>0</v>
      </c>
      <c r="AJ50" s="59">
        <v>0</v>
      </c>
      <c r="AK50" s="59">
        <v>0</v>
      </c>
      <c r="AL50" s="59">
        <v>0</v>
      </c>
      <c r="AM50" s="59">
        <v>217.43076000000002</v>
      </c>
    </row>
    <row r="51" spans="1:39">
      <c r="A51" s="11" t="s">
        <v>1239</v>
      </c>
      <c r="B51" s="59">
        <v>0</v>
      </c>
      <c r="C51" s="59">
        <v>0</v>
      </c>
      <c r="D51" s="59">
        <v>139.98117999999999</v>
      </c>
      <c r="E51" s="59">
        <v>0</v>
      </c>
      <c r="F51" s="59">
        <v>2.03207</v>
      </c>
      <c r="G51" s="59">
        <v>0</v>
      </c>
      <c r="H51" s="59">
        <v>10.95518</v>
      </c>
      <c r="I51" s="59">
        <v>0</v>
      </c>
      <c r="J51" s="59">
        <v>0</v>
      </c>
      <c r="K51" s="59">
        <v>33.665589999999995</v>
      </c>
      <c r="L51" s="59">
        <v>0</v>
      </c>
      <c r="M51" s="59">
        <v>0</v>
      </c>
      <c r="N51" s="59">
        <v>0</v>
      </c>
      <c r="O51" s="59">
        <v>0</v>
      </c>
      <c r="P51" s="59">
        <v>0</v>
      </c>
      <c r="Q51" s="59">
        <v>0</v>
      </c>
      <c r="R51" s="59">
        <v>0</v>
      </c>
      <c r="S51" s="59">
        <v>0</v>
      </c>
      <c r="T51" s="59">
        <v>0</v>
      </c>
      <c r="U51" s="59">
        <v>0</v>
      </c>
      <c r="V51" s="59">
        <v>0</v>
      </c>
      <c r="W51" s="59">
        <v>0</v>
      </c>
      <c r="X51" s="59">
        <v>220.82453000000001</v>
      </c>
      <c r="Y51" s="59">
        <v>0</v>
      </c>
      <c r="Z51" s="59">
        <v>0</v>
      </c>
      <c r="AA51" s="59">
        <v>41.273589999999999</v>
      </c>
      <c r="AB51" s="59">
        <v>0</v>
      </c>
      <c r="AC51" s="59">
        <v>37.817489999999999</v>
      </c>
      <c r="AD51" s="59">
        <v>0</v>
      </c>
      <c r="AE51" s="59">
        <v>0</v>
      </c>
      <c r="AF51" s="59">
        <v>0</v>
      </c>
      <c r="AG51" s="59">
        <v>0</v>
      </c>
      <c r="AH51" s="59">
        <v>14.57657</v>
      </c>
      <c r="AI51" s="59">
        <v>10.01116</v>
      </c>
      <c r="AJ51" s="59">
        <v>0</v>
      </c>
      <c r="AK51" s="59">
        <v>0</v>
      </c>
      <c r="AL51" s="59">
        <v>0</v>
      </c>
      <c r="AM51" s="59">
        <v>511.13736</v>
      </c>
    </row>
    <row r="52" spans="1:39">
      <c r="A52" s="273" t="s">
        <v>200</v>
      </c>
      <c r="B52" s="59">
        <v>-91906.329060000004</v>
      </c>
      <c r="C52" s="59">
        <v>-27494.833649999997</v>
      </c>
      <c r="D52" s="59">
        <v>-52385.535759999999</v>
      </c>
      <c r="E52" s="59">
        <v>-28103.955089999999</v>
      </c>
      <c r="F52" s="59">
        <v>-13110.002289999999</v>
      </c>
      <c r="G52" s="59">
        <v>-13759.536830000001</v>
      </c>
      <c r="H52" s="59">
        <v>-9258.311099999999</v>
      </c>
      <c r="I52" s="59">
        <v>-10395.60045</v>
      </c>
      <c r="J52" s="59">
        <v>-16552.08509</v>
      </c>
      <c r="K52" s="59">
        <v>-18473.678600000003</v>
      </c>
      <c r="L52" s="59">
        <v>-13128.229069999999</v>
      </c>
      <c r="M52" s="59">
        <v>-14871.51982</v>
      </c>
      <c r="N52" s="59">
        <v>-27924.76369</v>
      </c>
      <c r="O52" s="59">
        <v>-11272.268400000001</v>
      </c>
      <c r="P52" s="59">
        <v>-9334.1866399999999</v>
      </c>
      <c r="Q52" s="59">
        <v>-3772.6970899999997</v>
      </c>
      <c r="R52" s="59">
        <v>-3149.1908599999997</v>
      </c>
      <c r="S52" s="59">
        <v>-4546.5167599999995</v>
      </c>
      <c r="T52" s="59">
        <v>-12746.769319999999</v>
      </c>
      <c r="U52" s="59">
        <v>-14549.81691</v>
      </c>
      <c r="V52" s="59">
        <v>-4687.4705000000004</v>
      </c>
      <c r="W52" s="59">
        <v>-6823.2582499999999</v>
      </c>
      <c r="X52" s="59">
        <v>-11957.54664</v>
      </c>
      <c r="Y52" s="59">
        <v>-8409.2778200000012</v>
      </c>
      <c r="Z52" s="59">
        <v>-8858.4329799999996</v>
      </c>
      <c r="AA52" s="59">
        <v>-7580.9101000000001</v>
      </c>
      <c r="AB52" s="59">
        <v>-13973.84751</v>
      </c>
      <c r="AC52" s="59">
        <v>-21837.084300000002</v>
      </c>
      <c r="AD52" s="59">
        <v>-1465.1141200000002</v>
      </c>
      <c r="AE52" s="59">
        <v>-13299.986939999999</v>
      </c>
      <c r="AF52" s="59">
        <v>-6064.4887199999994</v>
      </c>
      <c r="AG52" s="59">
        <v>-3302.2056400000001</v>
      </c>
      <c r="AH52" s="59">
        <v>-4764.7780000000002</v>
      </c>
      <c r="AI52" s="59">
        <v>-1577.45471</v>
      </c>
      <c r="AJ52" s="59">
        <v>-1324.9777300000001</v>
      </c>
      <c r="AK52" s="59">
        <v>-487.13678000000004</v>
      </c>
      <c r="AL52" s="59">
        <v>-8283.9274999999998</v>
      </c>
      <c r="AM52" s="59">
        <v>-521433.72472000006</v>
      </c>
    </row>
    <row r="53" spans="1:39">
      <c r="A53" s="64" t="s">
        <v>1273</v>
      </c>
      <c r="B53" s="59">
        <v>-18283.54031</v>
      </c>
      <c r="C53" s="59">
        <v>-2111.0820899999999</v>
      </c>
      <c r="D53" s="59">
        <v>-6191.1659800000007</v>
      </c>
      <c r="E53" s="59">
        <v>-3381.2248599999998</v>
      </c>
      <c r="F53" s="59">
        <v>-1113.9718500000001</v>
      </c>
      <c r="G53" s="59">
        <v>-502.37655000000001</v>
      </c>
      <c r="H53" s="59">
        <v>-1003.6944599999999</v>
      </c>
      <c r="I53" s="59">
        <v>-980.19995999999992</v>
      </c>
      <c r="J53" s="59">
        <v>-1185.1821499999999</v>
      </c>
      <c r="K53" s="59">
        <v>-3432.6793900000002</v>
      </c>
      <c r="L53" s="59">
        <v>-1654.33206</v>
      </c>
      <c r="M53" s="59">
        <v>-2531.11166</v>
      </c>
      <c r="N53" s="59">
        <v>-3359.1945900000001</v>
      </c>
      <c r="O53" s="59">
        <v>-2284.2214399999998</v>
      </c>
      <c r="P53" s="59">
        <v>-1175.7616799999998</v>
      </c>
      <c r="Q53" s="59">
        <v>-687.5498</v>
      </c>
      <c r="R53" s="59">
        <v>-347.95479</v>
      </c>
      <c r="S53" s="59">
        <v>-258.54500999999999</v>
      </c>
      <c r="T53" s="59">
        <v>-1423.34539</v>
      </c>
      <c r="U53" s="59">
        <v>-2820.8531499999999</v>
      </c>
      <c r="V53" s="59">
        <v>-331.21078999999997</v>
      </c>
      <c r="W53" s="59">
        <v>-450.76346999999998</v>
      </c>
      <c r="X53" s="59">
        <v>-2361.7425800000001</v>
      </c>
      <c r="Y53" s="59">
        <v>-2032.81933</v>
      </c>
      <c r="Z53" s="59">
        <v>-1180.92767</v>
      </c>
      <c r="AA53" s="59">
        <v>-583.05088999999998</v>
      </c>
      <c r="AB53" s="59">
        <v>-1994.32978</v>
      </c>
      <c r="AC53" s="59">
        <v>-2123.38411</v>
      </c>
      <c r="AD53" s="59">
        <v>-363.46631000000002</v>
      </c>
      <c r="AE53" s="59">
        <v>-4157.15391</v>
      </c>
      <c r="AF53" s="59">
        <v>-862.20686999999998</v>
      </c>
      <c r="AG53" s="59">
        <v>-577.12854000000004</v>
      </c>
      <c r="AH53" s="59">
        <v>-603.09645999999998</v>
      </c>
      <c r="AI53" s="59">
        <v>-149.93773999999999</v>
      </c>
      <c r="AJ53" s="59">
        <v>-200.01993999999999</v>
      </c>
      <c r="AK53" s="59">
        <v>-191.46835000000002</v>
      </c>
      <c r="AL53" s="59">
        <v>-698.64796999999999</v>
      </c>
      <c r="AM53" s="59">
        <v>-73589.341879999993</v>
      </c>
    </row>
    <row r="54" spans="1:39">
      <c r="A54" s="64" t="s">
        <v>1299</v>
      </c>
      <c r="B54" s="59">
        <v>-17926.625940000002</v>
      </c>
      <c r="C54" s="59">
        <v>-2207.8497699999998</v>
      </c>
      <c r="D54" s="59">
        <v>-2716.7146899999998</v>
      </c>
      <c r="E54" s="59">
        <v>-2606.7012200000004</v>
      </c>
      <c r="F54" s="59">
        <v>-293.29043000000001</v>
      </c>
      <c r="G54" s="59">
        <v>-183.20616000000001</v>
      </c>
      <c r="H54" s="59">
        <v>-172.31222</v>
      </c>
      <c r="I54" s="59">
        <v>-355.63509999999997</v>
      </c>
      <c r="J54" s="59">
        <v>-825.17263000000003</v>
      </c>
      <c r="K54" s="59">
        <v>-260.04084999999998</v>
      </c>
      <c r="L54" s="59">
        <v>-615.23524999999995</v>
      </c>
      <c r="M54" s="59">
        <v>-577.46484999999996</v>
      </c>
      <c r="N54" s="59">
        <v>-124.3095</v>
      </c>
      <c r="O54" s="59">
        <v>-742.15724999999998</v>
      </c>
      <c r="P54" s="59">
        <v>-315.72082</v>
      </c>
      <c r="Q54" s="59">
        <v>-96.734139999999996</v>
      </c>
      <c r="R54" s="59">
        <v>-238.32742000000002</v>
      </c>
      <c r="S54" s="59">
        <v>-164.25557000000001</v>
      </c>
      <c r="T54" s="59">
        <v>-159.97673</v>
      </c>
      <c r="U54" s="59">
        <v>-1014.76089</v>
      </c>
      <c r="V54" s="59">
        <v>-243.16317999999998</v>
      </c>
      <c r="W54" s="59">
        <v>-170.64829999999998</v>
      </c>
      <c r="X54" s="59">
        <v>-1307.2055399999999</v>
      </c>
      <c r="Y54" s="59">
        <v>-441.40914000000004</v>
      </c>
      <c r="Z54" s="59">
        <v>-990.77679000000001</v>
      </c>
      <c r="AA54" s="59">
        <v>-395.90980999999999</v>
      </c>
      <c r="AB54" s="59">
        <v>-592.88336000000004</v>
      </c>
      <c r="AC54" s="59">
        <v>-356.22856000000002</v>
      </c>
      <c r="AD54" s="59">
        <v>-159.64058</v>
      </c>
      <c r="AE54" s="59">
        <v>-329.80914000000001</v>
      </c>
      <c r="AF54" s="59">
        <v>-1001.40086</v>
      </c>
      <c r="AG54" s="59">
        <v>-117.79513</v>
      </c>
      <c r="AH54" s="59">
        <v>-154.02835000000002</v>
      </c>
      <c r="AI54" s="59">
        <v>-74.386359999999996</v>
      </c>
      <c r="AJ54" s="59">
        <v>-9.2132099999999983</v>
      </c>
      <c r="AK54" s="59">
        <v>-26.767319999999998</v>
      </c>
      <c r="AL54" s="59">
        <v>-180.12565000000001</v>
      </c>
      <c r="AM54" s="59">
        <v>-38147.882709999998</v>
      </c>
    </row>
    <row r="55" spans="1:39">
      <c r="A55" s="64" t="s">
        <v>1274</v>
      </c>
      <c r="B55" s="59">
        <v>-588.19925999999998</v>
      </c>
      <c r="C55" s="59">
        <v>-779.66912000000002</v>
      </c>
      <c r="D55" s="59">
        <v>-8588.5563599999987</v>
      </c>
      <c r="E55" s="59">
        <v>-2153.0058100000001</v>
      </c>
      <c r="F55" s="59">
        <v>-114.05566999999999</v>
      </c>
      <c r="G55" s="59">
        <v>-131.29415</v>
      </c>
      <c r="H55" s="59">
        <v>-6.5082800000000001</v>
      </c>
      <c r="I55" s="59">
        <v>-83.165509999999998</v>
      </c>
      <c r="J55" s="59">
        <v>0</v>
      </c>
      <c r="K55" s="59">
        <v>-463.64058</v>
      </c>
      <c r="L55" s="59">
        <v>-57.656870000000005</v>
      </c>
      <c r="M55" s="59">
        <v>-57.265720000000002</v>
      </c>
      <c r="N55" s="59">
        <v>-73.479880000000009</v>
      </c>
      <c r="O55" s="59">
        <v>-79.683229999999995</v>
      </c>
      <c r="P55" s="59">
        <v>-65.121930000000006</v>
      </c>
      <c r="Q55" s="59">
        <v>-611.03850999999997</v>
      </c>
      <c r="R55" s="59">
        <v>0</v>
      </c>
      <c r="S55" s="59">
        <v>-16.825050000000001</v>
      </c>
      <c r="T55" s="59">
        <v>-236.39213000000001</v>
      </c>
      <c r="U55" s="59">
        <v>-82.832820000000012</v>
      </c>
      <c r="V55" s="59">
        <v>-18.408049999999999</v>
      </c>
      <c r="W55" s="59">
        <v>-89.692089999999993</v>
      </c>
      <c r="X55" s="59">
        <v>-78.443190000000001</v>
      </c>
      <c r="Y55" s="59">
        <v>-9.66587</v>
      </c>
      <c r="Z55" s="59">
        <v>-4.2244200000000003</v>
      </c>
      <c r="AA55" s="59">
        <v>0</v>
      </c>
      <c r="AB55" s="59">
        <v>-68.750100000000003</v>
      </c>
      <c r="AC55" s="59">
        <v>-287.51179999999999</v>
      </c>
      <c r="AD55" s="59">
        <v>-99.199380000000005</v>
      </c>
      <c r="AE55" s="59">
        <v>-128.21539999999999</v>
      </c>
      <c r="AF55" s="59">
        <v>-74.331460000000007</v>
      </c>
      <c r="AG55" s="59">
        <v>-1.1043800000000001</v>
      </c>
      <c r="AH55" s="59">
        <v>0</v>
      </c>
      <c r="AI55" s="59">
        <v>-0.61760999999999999</v>
      </c>
      <c r="AJ55" s="59">
        <v>-143.78485000000001</v>
      </c>
      <c r="AK55" s="59">
        <v>-7.5273300000000001</v>
      </c>
      <c r="AL55" s="59">
        <v>-166.52314999999999</v>
      </c>
      <c r="AM55" s="59">
        <v>-15366.38996</v>
      </c>
    </row>
    <row r="56" spans="1:39">
      <c r="A56" s="64" t="s">
        <v>1300</v>
      </c>
      <c r="B56" s="59">
        <v>-2329.2749800000001</v>
      </c>
      <c r="C56" s="59">
        <v>-1305.16461</v>
      </c>
      <c r="D56" s="59">
        <v>-6553.0316700000003</v>
      </c>
      <c r="E56" s="59">
        <v>-2171.4580299999998</v>
      </c>
      <c r="F56" s="59">
        <v>-100.02983</v>
      </c>
      <c r="G56" s="59">
        <v>-90.008499999999998</v>
      </c>
      <c r="H56" s="59">
        <v>-5.6028000000000002</v>
      </c>
      <c r="I56" s="59">
        <v>-79.92662</v>
      </c>
      <c r="J56" s="59">
        <v>-23.53116</v>
      </c>
      <c r="K56" s="59">
        <v>-115.30337</v>
      </c>
      <c r="L56" s="59">
        <v>-269.13057000000003</v>
      </c>
      <c r="M56" s="59">
        <v>-67.519369999999995</v>
      </c>
      <c r="N56" s="59">
        <v>-3.4221999999999997</v>
      </c>
      <c r="O56" s="59">
        <v>-173.48445999999998</v>
      </c>
      <c r="P56" s="59">
        <v>-315.65863000000002</v>
      </c>
      <c r="Q56" s="59">
        <v>-307.58463</v>
      </c>
      <c r="R56" s="59">
        <v>-2.5341</v>
      </c>
      <c r="S56" s="59">
        <v>-3.2745300000000004</v>
      </c>
      <c r="T56" s="59">
        <v>0</v>
      </c>
      <c r="U56" s="59">
        <v>-166.76632000000001</v>
      </c>
      <c r="V56" s="59">
        <v>-13.173999999999999</v>
      </c>
      <c r="W56" s="59">
        <v>-70.351249999999993</v>
      </c>
      <c r="X56" s="59">
        <v>-568.01562000000001</v>
      </c>
      <c r="Y56" s="59">
        <v>-33.335910000000005</v>
      </c>
      <c r="Z56" s="59">
        <v>-49.656169999999996</v>
      </c>
      <c r="AA56" s="59">
        <v>-76.751190000000008</v>
      </c>
      <c r="AB56" s="59">
        <v>-138.64344</v>
      </c>
      <c r="AC56" s="59">
        <v>-515.01498000000004</v>
      </c>
      <c r="AD56" s="59">
        <v>-44.473510000000005</v>
      </c>
      <c r="AE56" s="59">
        <v>0</v>
      </c>
      <c r="AF56" s="59">
        <v>-151.99357000000001</v>
      </c>
      <c r="AG56" s="59">
        <v>-57.587540000000004</v>
      </c>
      <c r="AH56" s="59">
        <v>0</v>
      </c>
      <c r="AI56" s="59">
        <v>-6.2324399999999995</v>
      </c>
      <c r="AJ56" s="59">
        <v>0</v>
      </c>
      <c r="AK56" s="59">
        <v>0</v>
      </c>
      <c r="AL56" s="59">
        <v>-12.2614</v>
      </c>
      <c r="AM56" s="59">
        <v>-15820.197400000001</v>
      </c>
    </row>
    <row r="57" spans="1:39">
      <c r="A57" s="64" t="s">
        <v>1275</v>
      </c>
      <c r="B57" s="59">
        <v>-6754.1670899999999</v>
      </c>
      <c r="C57" s="59">
        <v>-3713.7266500000001</v>
      </c>
      <c r="D57" s="59">
        <v>-3170.6512499999999</v>
      </c>
      <c r="E57" s="59">
        <v>-9560.2743800000007</v>
      </c>
      <c r="F57" s="59">
        <v>-3773.8555499999998</v>
      </c>
      <c r="G57" s="59">
        <v>-5225.8650599999992</v>
      </c>
      <c r="H57" s="59">
        <v>-1740.5986399999999</v>
      </c>
      <c r="I57" s="59">
        <v>-1462.0840000000001</v>
      </c>
      <c r="J57" s="59">
        <v>-3587.9154199999998</v>
      </c>
      <c r="K57" s="59">
        <v>-1604.9437399999999</v>
      </c>
      <c r="L57" s="59">
        <v>-5051.4029199999995</v>
      </c>
      <c r="M57" s="59">
        <v>-2413.8024799999998</v>
      </c>
      <c r="N57" s="59">
        <v>-3292.5862400000001</v>
      </c>
      <c r="O57" s="59">
        <v>-1501.8063999999999</v>
      </c>
      <c r="P57" s="59">
        <v>-981.75267000000008</v>
      </c>
      <c r="Q57" s="59">
        <v>-354.35571000000004</v>
      </c>
      <c r="R57" s="59">
        <v>-271.01409000000001</v>
      </c>
      <c r="S57" s="59">
        <v>-1082.5266100000001</v>
      </c>
      <c r="T57" s="59">
        <v>-2359.0545499999998</v>
      </c>
      <c r="U57" s="59">
        <v>-1522.0686000000001</v>
      </c>
      <c r="V57" s="59">
        <v>-517.76368000000002</v>
      </c>
      <c r="W57" s="59">
        <v>-2503.6927400000004</v>
      </c>
      <c r="X57" s="59">
        <v>-1219.43235</v>
      </c>
      <c r="Y57" s="59">
        <v>-875.72268999999994</v>
      </c>
      <c r="Z57" s="59">
        <v>-1730.5854199999999</v>
      </c>
      <c r="AA57" s="59">
        <v>-1521.3692100000001</v>
      </c>
      <c r="AB57" s="59">
        <v>-1596.6219599999999</v>
      </c>
      <c r="AC57" s="59">
        <v>-4149.12878</v>
      </c>
      <c r="AD57" s="59">
        <v>-107.60934</v>
      </c>
      <c r="AE57" s="59">
        <v>-202.81426999999999</v>
      </c>
      <c r="AF57" s="59">
        <v>-216.72660999999999</v>
      </c>
      <c r="AG57" s="59">
        <v>-407.48849000000001</v>
      </c>
      <c r="AH57" s="59">
        <v>-1042.18307</v>
      </c>
      <c r="AI57" s="59">
        <v>-126.14003</v>
      </c>
      <c r="AJ57" s="59">
        <v>-197.77852999999999</v>
      </c>
      <c r="AK57" s="59">
        <v>0</v>
      </c>
      <c r="AL57" s="59">
        <v>-1272.4453700000001</v>
      </c>
      <c r="AM57" s="59">
        <v>-77111.954590000008</v>
      </c>
    </row>
    <row r="58" spans="1:39">
      <c r="A58" s="64" t="s">
        <v>201</v>
      </c>
      <c r="B58" s="59">
        <v>-10612.59837</v>
      </c>
      <c r="C58" s="59">
        <v>-3539.17085</v>
      </c>
      <c r="D58" s="59">
        <v>-4137.81621</v>
      </c>
      <c r="E58" s="59">
        <v>-156.39364</v>
      </c>
      <c r="F58" s="59">
        <v>-10.59548</v>
      </c>
      <c r="G58" s="59">
        <v>-252.21672000000001</v>
      </c>
      <c r="H58" s="59">
        <v>-86.598609999999994</v>
      </c>
      <c r="I58" s="59">
        <v>-1028.81349</v>
      </c>
      <c r="J58" s="59">
        <v>-1212.1988899999999</v>
      </c>
      <c r="K58" s="59">
        <v>-659.14751999999999</v>
      </c>
      <c r="L58" s="59">
        <v>-347.46433000000002</v>
      </c>
      <c r="M58" s="59">
        <v>-39.872730000000004</v>
      </c>
      <c r="N58" s="59">
        <v>-18.456150000000001</v>
      </c>
      <c r="O58" s="59">
        <v>-459.89992999999998</v>
      </c>
      <c r="P58" s="59">
        <v>-62.905470000000001</v>
      </c>
      <c r="Q58" s="59">
        <v>-45.131169999999997</v>
      </c>
      <c r="R58" s="59">
        <v>-391.65483</v>
      </c>
      <c r="S58" s="59">
        <v>-228.03307999999998</v>
      </c>
      <c r="T58" s="59">
        <v>0</v>
      </c>
      <c r="U58" s="59">
        <v>-412.61853000000002</v>
      </c>
      <c r="V58" s="59">
        <v>-270.17944</v>
      </c>
      <c r="W58" s="59">
        <v>-1.2284200000000001</v>
      </c>
      <c r="X58" s="59">
        <v>-1532.45785</v>
      </c>
      <c r="Y58" s="59">
        <v>-301.68309999999997</v>
      </c>
      <c r="Z58" s="59">
        <v>-1630.8248100000001</v>
      </c>
      <c r="AA58" s="59">
        <v>-502.46440000000001</v>
      </c>
      <c r="AB58" s="59">
        <v>-328.96915999999999</v>
      </c>
      <c r="AC58" s="59">
        <v>-476.09613000000002</v>
      </c>
      <c r="AD58" s="59">
        <v>0</v>
      </c>
      <c r="AE58" s="59">
        <v>-252.88934</v>
      </c>
      <c r="AF58" s="59">
        <v>-306.76774999999998</v>
      </c>
      <c r="AG58" s="59">
        <v>-5.7080000000000002</v>
      </c>
      <c r="AH58" s="59">
        <v>-314.51089000000002</v>
      </c>
      <c r="AI58" s="59">
        <v>-98.240359999999995</v>
      </c>
      <c r="AJ58" s="59">
        <v>0</v>
      </c>
      <c r="AK58" s="59">
        <v>0</v>
      </c>
      <c r="AL58" s="59">
        <v>-371.52373</v>
      </c>
      <c r="AM58" s="59">
        <v>-30095.129379999998</v>
      </c>
    </row>
    <row r="59" spans="1:39">
      <c r="A59" s="64" t="s">
        <v>202</v>
      </c>
      <c r="B59" s="59">
        <v>-10947.68844</v>
      </c>
      <c r="C59" s="59">
        <v>-11986.100699999999</v>
      </c>
      <c r="D59" s="59">
        <v>-8450.3318199999994</v>
      </c>
      <c r="E59" s="59">
        <v>-5481.35952</v>
      </c>
      <c r="F59" s="59">
        <v>-4152.9539999999997</v>
      </c>
      <c r="G59" s="59">
        <v>-4903.643</v>
      </c>
      <c r="H59" s="59">
        <v>-2530.7053799999999</v>
      </c>
      <c r="I59" s="59">
        <v>-6152.82006</v>
      </c>
      <c r="J59" s="59">
        <v>-4539.1822999999995</v>
      </c>
      <c r="K59" s="59">
        <v>-4950.78</v>
      </c>
      <c r="L59" s="59">
        <v>-4750.3989700000002</v>
      </c>
      <c r="M59" s="59">
        <v>-7451.3040799999999</v>
      </c>
      <c r="N59" s="59">
        <v>-10359.40206</v>
      </c>
      <c r="O59" s="59">
        <v>-4495.26</v>
      </c>
      <c r="P59" s="59">
        <v>-3782.2088599999997</v>
      </c>
      <c r="Q59" s="59">
        <v>-1410.57367</v>
      </c>
      <c r="R59" s="59">
        <v>-1371.6981599999999</v>
      </c>
      <c r="S59" s="59">
        <v>-2789.38868</v>
      </c>
      <c r="T59" s="59">
        <v>-2485.0900699999997</v>
      </c>
      <c r="U59" s="59">
        <v>-4173.8729999999996</v>
      </c>
      <c r="V59" s="59">
        <v>-2894.2757000000001</v>
      </c>
      <c r="W59" s="59">
        <v>-1606.63257</v>
      </c>
      <c r="X59" s="59">
        <v>-4496.7172399999999</v>
      </c>
      <c r="Y59" s="59">
        <v>-2849.1950099999999</v>
      </c>
      <c r="Z59" s="59">
        <v>-2925.5259999999998</v>
      </c>
      <c r="AA59" s="59">
        <v>-3541.0294800000001</v>
      </c>
      <c r="AB59" s="59">
        <v>-8745.56</v>
      </c>
      <c r="AC59" s="59">
        <v>-8506.9889999999996</v>
      </c>
      <c r="AD59" s="59">
        <v>-687.303</v>
      </c>
      <c r="AE59" s="59">
        <v>-5722.1009999999997</v>
      </c>
      <c r="AF59" s="59">
        <v>-317.75799999999998</v>
      </c>
      <c r="AG59" s="59">
        <v>-1938.4449999999999</v>
      </c>
      <c r="AH59" s="59">
        <v>-1976.2587900000001</v>
      </c>
      <c r="AI59" s="59">
        <v>-715.96600000000001</v>
      </c>
      <c r="AJ59" s="59">
        <v>-759.09500000000003</v>
      </c>
      <c r="AK59" s="59">
        <v>0</v>
      </c>
      <c r="AL59" s="59">
        <v>-5250.2360199999994</v>
      </c>
      <c r="AM59" s="59">
        <v>-160097.85058000003</v>
      </c>
    </row>
    <row r="60" spans="1:39">
      <c r="A60" s="64" t="s">
        <v>203</v>
      </c>
      <c r="B60" s="59">
        <v>-20616.448760000003</v>
      </c>
      <c r="C60" s="59">
        <v>-811.50518999999997</v>
      </c>
      <c r="D60" s="59">
        <v>-11252.653179999999</v>
      </c>
      <c r="E60" s="59">
        <v>-1709.8519199999998</v>
      </c>
      <c r="F60" s="59">
        <v>-3374.6925699999997</v>
      </c>
      <c r="G60" s="59">
        <v>-2374.0210899999997</v>
      </c>
      <c r="H60" s="59">
        <v>-3507.2867900000001</v>
      </c>
      <c r="I60" s="59">
        <v>0</v>
      </c>
      <c r="J60" s="59">
        <v>-4984.4009000000005</v>
      </c>
      <c r="K60" s="59">
        <v>-6401.0680999999995</v>
      </c>
      <c r="L60" s="59">
        <v>-66.72</v>
      </c>
      <c r="M60" s="59">
        <v>-1508.4349</v>
      </c>
      <c r="N60" s="59">
        <v>-10182.63027</v>
      </c>
      <c r="O60" s="59">
        <v>-1417.6217900000001</v>
      </c>
      <c r="P60" s="59">
        <v>-2549.2333699999999</v>
      </c>
      <c r="Q60" s="59">
        <v>-161.09522000000001</v>
      </c>
      <c r="R60" s="59">
        <v>-526.00747000000001</v>
      </c>
      <c r="S60" s="59">
        <v>0</v>
      </c>
      <c r="T60" s="59">
        <v>-5672.00353</v>
      </c>
      <c r="U60" s="59">
        <v>-4294.72379</v>
      </c>
      <c r="V60" s="59">
        <v>-399.29566</v>
      </c>
      <c r="W60" s="59">
        <v>-1930.2494099999999</v>
      </c>
      <c r="X60" s="59">
        <v>-393.53227000000004</v>
      </c>
      <c r="Y60" s="59">
        <v>-1595.3858799999998</v>
      </c>
      <c r="Z60" s="59">
        <v>-213.18244000000001</v>
      </c>
      <c r="AA60" s="59">
        <v>-763.95134999999993</v>
      </c>
      <c r="AB60" s="59">
        <v>-422.54016999999999</v>
      </c>
      <c r="AC60" s="59">
        <v>-4964.7764500000003</v>
      </c>
      <c r="AD60" s="59">
        <v>0</v>
      </c>
      <c r="AE60" s="59">
        <v>-2378.1055799999999</v>
      </c>
      <c r="AF60" s="59">
        <v>-3058.1104599999999</v>
      </c>
      <c r="AG60" s="59">
        <v>-126.82597</v>
      </c>
      <c r="AH60" s="59">
        <v>-545.83487000000002</v>
      </c>
      <c r="AI60" s="59">
        <v>-390.71740999999997</v>
      </c>
      <c r="AJ60" s="59">
        <v>0</v>
      </c>
      <c r="AK60" s="59">
        <v>-255.94926000000001</v>
      </c>
      <c r="AL60" s="59">
        <v>-247.50351999999998</v>
      </c>
      <c r="AM60" s="59">
        <v>-99096.359540000005</v>
      </c>
    </row>
    <row r="61" spans="1:39">
      <c r="A61" s="64" t="s">
        <v>204</v>
      </c>
      <c r="B61" s="59">
        <v>0</v>
      </c>
      <c r="C61" s="59">
        <v>0</v>
      </c>
      <c r="D61" s="59">
        <v>0</v>
      </c>
      <c r="E61" s="59">
        <v>0</v>
      </c>
      <c r="F61" s="59">
        <v>0</v>
      </c>
      <c r="G61" s="59">
        <v>0</v>
      </c>
      <c r="H61" s="59">
        <v>0</v>
      </c>
      <c r="I61" s="59">
        <v>0</v>
      </c>
      <c r="J61" s="59">
        <v>0</v>
      </c>
      <c r="K61" s="59">
        <v>0</v>
      </c>
      <c r="L61" s="59">
        <v>-54.591070000000002</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0</v>
      </c>
      <c r="AM61" s="59">
        <v>-54.591070000000002</v>
      </c>
    </row>
    <row r="62" spans="1:39">
      <c r="A62" s="64" t="s">
        <v>205</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c r="AM62" s="59">
        <v>0</v>
      </c>
    </row>
    <row r="63" spans="1:39">
      <c r="A63" s="64" t="s">
        <v>1003</v>
      </c>
      <c r="B63" s="59">
        <v>-965.44084999999995</v>
      </c>
      <c r="C63" s="59">
        <v>-134.45932999999999</v>
      </c>
      <c r="D63" s="59">
        <v>-189.84211999999999</v>
      </c>
      <c r="E63" s="59">
        <v>0</v>
      </c>
      <c r="F63" s="59">
        <v>-65.408630000000002</v>
      </c>
      <c r="G63" s="59">
        <v>-21.12415</v>
      </c>
      <c r="H63" s="59">
        <v>-61.582370000000004</v>
      </c>
      <c r="I63" s="59">
        <v>0</v>
      </c>
      <c r="J63" s="59">
        <v>-72.00103</v>
      </c>
      <c r="K63" s="59">
        <v>-202.16991000000002</v>
      </c>
      <c r="L63" s="59">
        <v>-61.319839999999999</v>
      </c>
      <c r="M63" s="59">
        <v>-61.375320000000002</v>
      </c>
      <c r="N63" s="59">
        <v>-350.30596999999995</v>
      </c>
      <c r="O63" s="59">
        <v>0</v>
      </c>
      <c r="P63" s="59">
        <v>0</v>
      </c>
      <c r="Q63" s="59">
        <v>-38.908120000000004</v>
      </c>
      <c r="R63" s="59">
        <v>0</v>
      </c>
      <c r="S63" s="59">
        <v>0</v>
      </c>
      <c r="T63" s="59">
        <v>-142.99273000000002</v>
      </c>
      <c r="U63" s="59">
        <v>0</v>
      </c>
      <c r="V63" s="59">
        <v>0</v>
      </c>
      <c r="W63" s="59">
        <v>0</v>
      </c>
      <c r="X63" s="59">
        <v>0</v>
      </c>
      <c r="Y63" s="59">
        <v>-64.417069999999995</v>
      </c>
      <c r="Z63" s="59">
        <v>0</v>
      </c>
      <c r="AA63" s="59">
        <v>-23.939520000000002</v>
      </c>
      <c r="AB63" s="59">
        <v>0</v>
      </c>
      <c r="AC63" s="59">
        <v>0</v>
      </c>
      <c r="AD63" s="59">
        <v>0</v>
      </c>
      <c r="AE63" s="59">
        <v>-91.217289999999991</v>
      </c>
      <c r="AF63" s="59">
        <v>0</v>
      </c>
      <c r="AG63" s="59">
        <v>-22.211099999999998</v>
      </c>
      <c r="AH63" s="59">
        <v>-86.984649999999988</v>
      </c>
      <c r="AI63" s="59">
        <v>0</v>
      </c>
      <c r="AJ63" s="59">
        <v>-12.578290000000001</v>
      </c>
      <c r="AK63" s="59">
        <v>0</v>
      </c>
      <c r="AL63" s="59">
        <v>0</v>
      </c>
      <c r="AM63" s="59">
        <v>-2668.2782900000002</v>
      </c>
    </row>
    <row r="64" spans="1:39">
      <c r="A64" s="64" t="s">
        <v>1004</v>
      </c>
      <c r="B64" s="59">
        <v>-1023.01863</v>
      </c>
      <c r="C64" s="59">
        <v>-303.07062999999999</v>
      </c>
      <c r="D64" s="59">
        <v>-434.21656999999999</v>
      </c>
      <c r="E64" s="59">
        <v>0</v>
      </c>
      <c r="F64" s="59">
        <v>-55.054989999999997</v>
      </c>
      <c r="G64" s="59">
        <v>-39.53087</v>
      </c>
      <c r="H64" s="59">
        <v>-38.13823</v>
      </c>
      <c r="I64" s="59">
        <v>0</v>
      </c>
      <c r="J64" s="59">
        <v>-113.63265</v>
      </c>
      <c r="K64" s="59">
        <v>-49.156109999999998</v>
      </c>
      <c r="L64" s="59">
        <v>-50.251899999999999</v>
      </c>
      <c r="M64" s="59">
        <v>-121.23245</v>
      </c>
      <c r="N64" s="59">
        <v>-32.448239999999998</v>
      </c>
      <c r="O64" s="59">
        <v>0</v>
      </c>
      <c r="P64" s="59">
        <v>0</v>
      </c>
      <c r="Q64" s="59">
        <v>-22.7837</v>
      </c>
      <c r="R64" s="59">
        <v>0</v>
      </c>
      <c r="S64" s="59">
        <v>0</v>
      </c>
      <c r="T64" s="59">
        <v>-30.74832</v>
      </c>
      <c r="U64" s="59">
        <v>0</v>
      </c>
      <c r="V64" s="59">
        <v>0</v>
      </c>
      <c r="W64" s="59">
        <v>0</v>
      </c>
      <c r="X64" s="59">
        <v>0</v>
      </c>
      <c r="Y64" s="59">
        <v>-74.18677000000001</v>
      </c>
      <c r="Z64" s="59">
        <v>0</v>
      </c>
      <c r="AA64" s="59">
        <v>-56.896039999999999</v>
      </c>
      <c r="AB64" s="59">
        <v>0</v>
      </c>
      <c r="AC64" s="59">
        <v>0</v>
      </c>
      <c r="AD64" s="59">
        <v>0</v>
      </c>
      <c r="AE64" s="59">
        <v>-23.451070000000001</v>
      </c>
      <c r="AF64" s="59">
        <v>0</v>
      </c>
      <c r="AG64" s="59">
        <v>-30.401790000000002</v>
      </c>
      <c r="AH64" s="59">
        <v>-41.880919999999996</v>
      </c>
      <c r="AI64" s="59">
        <v>0</v>
      </c>
      <c r="AJ64" s="59">
        <v>-2.5079099999999999</v>
      </c>
      <c r="AK64" s="59">
        <v>0</v>
      </c>
      <c r="AL64" s="59">
        <v>0</v>
      </c>
      <c r="AM64" s="59">
        <v>-2542.60779</v>
      </c>
    </row>
    <row r="65" spans="1:39">
      <c r="A65" s="64" t="s">
        <v>1202</v>
      </c>
      <c r="B65" s="59">
        <v>-59.049769999999995</v>
      </c>
      <c r="C65" s="59">
        <v>-68.738399999999999</v>
      </c>
      <c r="D65" s="59">
        <v>-114.76036999999999</v>
      </c>
      <c r="E65" s="59">
        <v>-545.20312999999999</v>
      </c>
      <c r="F65" s="59">
        <v>-20.22944</v>
      </c>
      <c r="G65" s="59">
        <v>0</v>
      </c>
      <c r="H65" s="59">
        <v>-3.5713200000000001</v>
      </c>
      <c r="I65" s="59">
        <v>-12.35093</v>
      </c>
      <c r="J65" s="59">
        <v>0</v>
      </c>
      <c r="K65" s="59">
        <v>-186.97629999999998</v>
      </c>
      <c r="L65" s="59">
        <v>-6.8408100000000003</v>
      </c>
      <c r="M65" s="59">
        <v>0</v>
      </c>
      <c r="N65" s="59">
        <v>-29.526910000000001</v>
      </c>
      <c r="O65" s="59">
        <v>-10.62233</v>
      </c>
      <c r="P65" s="59">
        <v>-4.2286800000000007</v>
      </c>
      <c r="Q65" s="59">
        <v>0</v>
      </c>
      <c r="R65" s="59">
        <v>0</v>
      </c>
      <c r="S65" s="59">
        <v>0</v>
      </c>
      <c r="T65" s="59">
        <v>-171.49207999999999</v>
      </c>
      <c r="U65" s="59">
        <v>-13.192870000000001</v>
      </c>
      <c r="V65" s="59">
        <v>0</v>
      </c>
      <c r="W65" s="59">
        <v>0</v>
      </c>
      <c r="X65" s="59">
        <v>0</v>
      </c>
      <c r="Y65" s="59">
        <v>-7.1696999999999997</v>
      </c>
      <c r="Z65" s="59">
        <v>-6.1990400000000001</v>
      </c>
      <c r="AA65" s="59">
        <v>-6.4700299999999995</v>
      </c>
      <c r="AB65" s="59">
        <v>-9.8137399999999992</v>
      </c>
      <c r="AC65" s="59">
        <v>-72.040850000000006</v>
      </c>
      <c r="AD65" s="59">
        <v>0</v>
      </c>
      <c r="AE65" s="59">
        <v>0</v>
      </c>
      <c r="AF65" s="59">
        <v>0</v>
      </c>
      <c r="AG65" s="59">
        <v>-0.71365999999999996</v>
      </c>
      <c r="AH65" s="59">
        <v>0</v>
      </c>
      <c r="AI65" s="59">
        <v>0</v>
      </c>
      <c r="AJ65" s="59">
        <v>0</v>
      </c>
      <c r="AK65" s="59">
        <v>0</v>
      </c>
      <c r="AL65" s="59">
        <v>-21.713139999999999</v>
      </c>
      <c r="AM65" s="59">
        <v>-1370.9034999999999</v>
      </c>
    </row>
    <row r="66" spans="1:39">
      <c r="A66" s="64" t="s">
        <v>1203</v>
      </c>
      <c r="B66" s="59">
        <v>-195.26224999999999</v>
      </c>
      <c r="C66" s="59">
        <v>-206.58371</v>
      </c>
      <c r="D66" s="59">
        <v>-303.13473999999997</v>
      </c>
      <c r="E66" s="59">
        <v>-256.34354000000002</v>
      </c>
      <c r="F66" s="59">
        <v>-19.55772</v>
      </c>
      <c r="G66" s="59">
        <v>-32.394559999999998</v>
      </c>
      <c r="H66" s="59">
        <v>-3.9060600000000001</v>
      </c>
      <c r="I66" s="59">
        <v>-34.93665</v>
      </c>
      <c r="J66" s="59">
        <v>0</v>
      </c>
      <c r="K66" s="59">
        <v>-35.714980000000004</v>
      </c>
      <c r="L66" s="59">
        <v>-26.702480000000001</v>
      </c>
      <c r="M66" s="59">
        <v>-17.656759999999998</v>
      </c>
      <c r="N66" s="59">
        <v>-1.8662399999999999</v>
      </c>
      <c r="O66" s="59">
        <v>-26.309290000000001</v>
      </c>
      <c r="P66" s="59">
        <v>-44.980580000000003</v>
      </c>
      <c r="Q66" s="59">
        <v>-36.942419999999998</v>
      </c>
      <c r="R66" s="59">
        <v>0</v>
      </c>
      <c r="S66" s="59">
        <v>0</v>
      </c>
      <c r="T66" s="59">
        <v>0</v>
      </c>
      <c r="U66" s="59">
        <v>-8.5849100000000007</v>
      </c>
      <c r="V66" s="59">
        <v>0</v>
      </c>
      <c r="W66" s="59">
        <v>0</v>
      </c>
      <c r="X66" s="59">
        <v>0</v>
      </c>
      <c r="Y66" s="59">
        <v>-14.561770000000001</v>
      </c>
      <c r="Z66" s="59">
        <v>-20.768129999999999</v>
      </c>
      <c r="AA66" s="59">
        <v>-6.0110200000000003</v>
      </c>
      <c r="AB66" s="59">
        <v>-27.354430000000001</v>
      </c>
      <c r="AC66" s="59">
        <v>-111.64981</v>
      </c>
      <c r="AD66" s="59">
        <v>-3.4220000000000002</v>
      </c>
      <c r="AE66" s="59">
        <v>0</v>
      </c>
      <c r="AF66" s="59">
        <v>-20.901240000000001</v>
      </c>
      <c r="AG66" s="59">
        <v>-9.146510000000001</v>
      </c>
      <c r="AH66" s="59">
        <v>0</v>
      </c>
      <c r="AI66" s="59">
        <v>-9.8771900000000006</v>
      </c>
      <c r="AJ66" s="59">
        <v>0</v>
      </c>
      <c r="AK66" s="59">
        <v>-5.4245200000000002</v>
      </c>
      <c r="AL66" s="59">
        <v>-9.3732000000000006</v>
      </c>
      <c r="AM66" s="59">
        <v>-1489.36671</v>
      </c>
    </row>
    <row r="67" spans="1:39">
      <c r="A67" s="64" t="s">
        <v>1204</v>
      </c>
      <c r="B67" s="59">
        <v>-1072.9025200000001</v>
      </c>
      <c r="C67" s="59">
        <v>-87.018360000000001</v>
      </c>
      <c r="D67" s="59">
        <v>-102.85695</v>
      </c>
      <c r="E67" s="59">
        <v>-46.112809999999996</v>
      </c>
      <c r="F67" s="59">
        <v>-11.06732</v>
      </c>
      <c r="G67" s="59">
        <v>0</v>
      </c>
      <c r="H67" s="59">
        <v>-74.294110000000003</v>
      </c>
      <c r="I67" s="59">
        <v>-87.475960000000001</v>
      </c>
      <c r="J67" s="59">
        <v>0</v>
      </c>
      <c r="K67" s="59">
        <v>-88.033839999999998</v>
      </c>
      <c r="L67" s="59">
        <v>-83.658330000000007</v>
      </c>
      <c r="M67" s="59">
        <v>-22.867049999999999</v>
      </c>
      <c r="N67" s="59">
        <v>-79.395479999999992</v>
      </c>
      <c r="O67" s="59">
        <v>-31.744630000000001</v>
      </c>
      <c r="P67" s="59">
        <v>-22.450580000000002</v>
      </c>
      <c r="Q67" s="59">
        <v>0</v>
      </c>
      <c r="R67" s="59">
        <v>0</v>
      </c>
      <c r="S67" s="59">
        <v>-3.6682299999999999</v>
      </c>
      <c r="T67" s="59">
        <v>-65.673789999999997</v>
      </c>
      <c r="U67" s="59">
        <v>-19.74091</v>
      </c>
      <c r="V67" s="59">
        <v>0</v>
      </c>
      <c r="W67" s="59">
        <v>0</v>
      </c>
      <c r="X67" s="59">
        <v>0</v>
      </c>
      <c r="Y67" s="59">
        <v>-44.721040000000002</v>
      </c>
      <c r="Z67" s="59">
        <v>-51.059379999999997</v>
      </c>
      <c r="AA67" s="59">
        <v>-52.120820000000002</v>
      </c>
      <c r="AB67" s="59">
        <v>-7.2477799999999997</v>
      </c>
      <c r="AC67" s="59">
        <v>-230.49865</v>
      </c>
      <c r="AD67" s="59">
        <v>0</v>
      </c>
      <c r="AE67" s="59">
        <v>-1.28026</v>
      </c>
      <c r="AF67" s="59">
        <v>-0.56533</v>
      </c>
      <c r="AG67" s="59">
        <v>0</v>
      </c>
      <c r="AH67" s="59">
        <v>0</v>
      </c>
      <c r="AI67" s="59">
        <v>0</v>
      </c>
      <c r="AJ67" s="59">
        <v>0</v>
      </c>
      <c r="AK67" s="59">
        <v>0</v>
      </c>
      <c r="AL67" s="59">
        <v>-15.50015</v>
      </c>
      <c r="AM67" s="59">
        <v>-2301.9542799999999</v>
      </c>
    </row>
    <row r="68" spans="1:39">
      <c r="A68" s="64" t="s">
        <v>1205</v>
      </c>
      <c r="B68" s="59">
        <v>-532.11189000000002</v>
      </c>
      <c r="C68" s="59">
        <v>-240.69423999999998</v>
      </c>
      <c r="D68" s="59">
        <v>-179.80385000000001</v>
      </c>
      <c r="E68" s="59">
        <v>-36.026230000000005</v>
      </c>
      <c r="F68" s="59">
        <v>-5.23881</v>
      </c>
      <c r="G68" s="59">
        <v>-3.85602</v>
      </c>
      <c r="H68" s="59">
        <v>-23.511830000000003</v>
      </c>
      <c r="I68" s="59">
        <v>-118.19217</v>
      </c>
      <c r="J68" s="59">
        <v>-8.8679599999999983</v>
      </c>
      <c r="K68" s="59">
        <v>-24.023910000000001</v>
      </c>
      <c r="L68" s="59">
        <v>-32.523669999999996</v>
      </c>
      <c r="M68" s="59">
        <v>-1.6124499999999999</v>
      </c>
      <c r="N68" s="59">
        <v>-17.73996</v>
      </c>
      <c r="O68" s="59">
        <v>-49.457650000000001</v>
      </c>
      <c r="P68" s="59">
        <v>-14.16337</v>
      </c>
      <c r="Q68" s="59">
        <v>0</v>
      </c>
      <c r="R68" s="59">
        <v>0</v>
      </c>
      <c r="S68" s="59">
        <v>0</v>
      </c>
      <c r="T68" s="59">
        <v>0</v>
      </c>
      <c r="U68" s="59">
        <v>-19.801119999999997</v>
      </c>
      <c r="V68" s="59">
        <v>0</v>
      </c>
      <c r="W68" s="59">
        <v>0</v>
      </c>
      <c r="X68" s="59">
        <v>0</v>
      </c>
      <c r="Y68" s="59">
        <v>-65.004540000000006</v>
      </c>
      <c r="Z68" s="59">
        <v>-54.702709999999996</v>
      </c>
      <c r="AA68" s="59">
        <v>-50.946339999999999</v>
      </c>
      <c r="AB68" s="59">
        <v>-41.133589999999998</v>
      </c>
      <c r="AC68" s="59">
        <v>-43.765180000000001</v>
      </c>
      <c r="AD68" s="59">
        <v>0</v>
      </c>
      <c r="AE68" s="59">
        <v>-12.949680000000001</v>
      </c>
      <c r="AF68" s="59">
        <v>-53.726570000000002</v>
      </c>
      <c r="AG68" s="59">
        <v>-7.6495299999999995</v>
      </c>
      <c r="AH68" s="59">
        <v>0</v>
      </c>
      <c r="AI68" s="59">
        <v>-5.3395700000000001</v>
      </c>
      <c r="AJ68" s="59">
        <v>0</v>
      </c>
      <c r="AK68" s="59">
        <v>0</v>
      </c>
      <c r="AL68" s="59">
        <v>-38.074199999999998</v>
      </c>
      <c r="AM68" s="59">
        <v>-1680.91704</v>
      </c>
    </row>
    <row r="69" spans="1:39">
      <c r="A69" s="391" t="s">
        <v>206</v>
      </c>
      <c r="B69" s="442">
        <v>17933.49768</v>
      </c>
      <c r="C69" s="442">
        <v>2017.2233999999999</v>
      </c>
      <c r="D69" s="442">
        <v>11288.46004</v>
      </c>
      <c r="E69" s="442">
        <v>2135.7804300000003</v>
      </c>
      <c r="F69" s="442">
        <v>1399.2936399999999</v>
      </c>
      <c r="G69" s="442">
        <v>1123.09473</v>
      </c>
      <c r="H69" s="442">
        <v>600.57945999999993</v>
      </c>
      <c r="I69" s="442">
        <v>2281.7567100000001</v>
      </c>
      <c r="J69" s="442">
        <v>1236.6751999999999</v>
      </c>
      <c r="K69" s="442">
        <v>807.05103000000008</v>
      </c>
      <c r="L69" s="442">
        <v>819.6268</v>
      </c>
      <c r="M69" s="442">
        <v>197.90146999999999</v>
      </c>
      <c r="N69" s="442">
        <v>2012.1023899999998</v>
      </c>
      <c r="O69" s="442">
        <v>1022.0579399999999</v>
      </c>
      <c r="P69" s="442">
        <v>1235.15382</v>
      </c>
      <c r="Q69" s="442">
        <v>688.90528000000006</v>
      </c>
      <c r="R69" s="442">
        <v>1268.8768600000001</v>
      </c>
      <c r="S69" s="442">
        <v>1310.53459</v>
      </c>
      <c r="T69" s="442">
        <v>1383.8078899999998</v>
      </c>
      <c r="U69" s="442">
        <v>1684.8829699999999</v>
      </c>
      <c r="V69" s="442">
        <v>1863.13266</v>
      </c>
      <c r="W69" s="442">
        <v>1665.71723</v>
      </c>
      <c r="X69" s="442">
        <v>6335.2686800000001</v>
      </c>
      <c r="Y69" s="442">
        <v>482.82627000000002</v>
      </c>
      <c r="Z69" s="442">
        <v>3509.30323</v>
      </c>
      <c r="AA69" s="442">
        <v>689.03178000000003</v>
      </c>
      <c r="AB69" s="442">
        <v>851.26297</v>
      </c>
      <c r="AC69" s="442">
        <v>5550.2750300000007</v>
      </c>
      <c r="AD69" s="442">
        <v>590.78584000000001</v>
      </c>
      <c r="AE69" s="442">
        <v>1310.46524</v>
      </c>
      <c r="AF69" s="442">
        <v>1139.1339499999999</v>
      </c>
      <c r="AG69" s="442">
        <v>959.3202</v>
      </c>
      <c r="AH69" s="442">
        <v>825.89657</v>
      </c>
      <c r="AI69" s="442">
        <v>177.90929</v>
      </c>
      <c r="AJ69" s="442">
        <v>786.85484999999994</v>
      </c>
      <c r="AK69" s="442">
        <v>229.23693</v>
      </c>
      <c r="AL69" s="442">
        <v>891.51218999999992</v>
      </c>
      <c r="AM69" s="442">
        <v>80305.195240000001</v>
      </c>
    </row>
    <row r="70" spans="1:39">
      <c r="A70" s="64" t="s">
        <v>207</v>
      </c>
      <c r="B70" s="59">
        <v>0</v>
      </c>
      <c r="C70" s="59">
        <v>0</v>
      </c>
      <c r="D70" s="59">
        <v>0</v>
      </c>
      <c r="E70" s="59">
        <v>0</v>
      </c>
      <c r="F70" s="59">
        <v>0</v>
      </c>
      <c r="G70" s="59">
        <v>0</v>
      </c>
      <c r="H70" s="59">
        <v>0</v>
      </c>
      <c r="I70" s="59">
        <v>0</v>
      </c>
      <c r="J70" s="59">
        <v>15.50567</v>
      </c>
      <c r="K70" s="59">
        <v>0</v>
      </c>
      <c r="L70" s="59">
        <v>0</v>
      </c>
      <c r="M70" s="59">
        <v>0</v>
      </c>
      <c r="N70" s="59">
        <v>157.85081</v>
      </c>
      <c r="O70" s="59">
        <v>711.49381000000005</v>
      </c>
      <c r="P70" s="59">
        <v>0</v>
      </c>
      <c r="Q70" s="59">
        <v>3.0557699999999999</v>
      </c>
      <c r="R70" s="59">
        <v>0</v>
      </c>
      <c r="S70" s="59">
        <v>78.432100000000005</v>
      </c>
      <c r="T70" s="59">
        <v>0</v>
      </c>
      <c r="U70" s="59">
        <v>0</v>
      </c>
      <c r="V70" s="59">
        <v>269.21009000000004</v>
      </c>
      <c r="W70" s="59">
        <v>8.9439799999999998</v>
      </c>
      <c r="X70" s="59">
        <v>0</v>
      </c>
      <c r="Y70" s="59">
        <v>0</v>
      </c>
      <c r="Z70" s="59">
        <v>0</v>
      </c>
      <c r="AA70" s="59">
        <v>0</v>
      </c>
      <c r="AB70" s="59">
        <v>0</v>
      </c>
      <c r="AC70" s="59">
        <v>0</v>
      </c>
      <c r="AD70" s="59">
        <v>0</v>
      </c>
      <c r="AE70" s="59">
        <v>0</v>
      </c>
      <c r="AF70" s="59">
        <v>0</v>
      </c>
      <c r="AG70" s="59">
        <v>0</v>
      </c>
      <c r="AH70" s="59">
        <v>0</v>
      </c>
      <c r="AI70" s="59">
        <v>0</v>
      </c>
      <c r="AJ70" s="59">
        <v>0</v>
      </c>
      <c r="AK70" s="59">
        <v>0</v>
      </c>
      <c r="AL70" s="59">
        <v>0</v>
      </c>
      <c r="AM70" s="59">
        <v>1244.4922300000001</v>
      </c>
    </row>
    <row r="71" spans="1:39">
      <c r="A71" s="64" t="s">
        <v>208</v>
      </c>
      <c r="B71" s="59">
        <v>12493.472599999999</v>
      </c>
      <c r="C71" s="59">
        <v>832.07218999999998</v>
      </c>
      <c r="D71" s="59">
        <v>1578.8866599999999</v>
      </c>
      <c r="E71" s="59">
        <v>407.11828000000003</v>
      </c>
      <c r="F71" s="59">
        <v>304.02691999999996</v>
      </c>
      <c r="G71" s="59">
        <v>399.28613000000001</v>
      </c>
      <c r="H71" s="59">
        <v>294.74034</v>
      </c>
      <c r="I71" s="59">
        <v>894.28953999999999</v>
      </c>
      <c r="J71" s="59">
        <v>668.27955000000009</v>
      </c>
      <c r="K71" s="59">
        <v>714.16019999999992</v>
      </c>
      <c r="L71" s="59">
        <v>467.15210999999999</v>
      </c>
      <c r="M71" s="59">
        <v>227.86976999999999</v>
      </c>
      <c r="N71" s="59">
        <v>874.98719999999992</v>
      </c>
      <c r="O71" s="59">
        <v>669.28381000000002</v>
      </c>
      <c r="P71" s="59">
        <v>474.43439000000001</v>
      </c>
      <c r="Q71" s="59">
        <v>115.49174000000001</v>
      </c>
      <c r="R71" s="59">
        <v>76.80162</v>
      </c>
      <c r="S71" s="59">
        <v>226.74790999999999</v>
      </c>
      <c r="T71" s="59">
        <v>1294.2626399999999</v>
      </c>
      <c r="U71" s="59">
        <v>1561.0257099999999</v>
      </c>
      <c r="V71" s="59">
        <v>370.86081000000001</v>
      </c>
      <c r="W71" s="59">
        <v>430.69213999999999</v>
      </c>
      <c r="X71" s="59">
        <v>984.37509</v>
      </c>
      <c r="Y71" s="59">
        <v>340.73275000000001</v>
      </c>
      <c r="Z71" s="59">
        <v>478.04115000000002</v>
      </c>
      <c r="AA71" s="59">
        <v>165.78095000000002</v>
      </c>
      <c r="AB71" s="59">
        <v>297.40651000000003</v>
      </c>
      <c r="AC71" s="59">
        <v>3028.45732</v>
      </c>
      <c r="AD71" s="59">
        <v>28.54007</v>
      </c>
      <c r="AE71" s="59">
        <v>953.23688000000004</v>
      </c>
      <c r="AF71" s="59">
        <v>694.18571999999995</v>
      </c>
      <c r="AG71" s="59">
        <v>468.34258</v>
      </c>
      <c r="AH71" s="59">
        <v>259.98820000000001</v>
      </c>
      <c r="AI71" s="59">
        <v>82.49297</v>
      </c>
      <c r="AJ71" s="59">
        <v>22.31596</v>
      </c>
      <c r="AK71" s="59">
        <v>101.98154</v>
      </c>
      <c r="AL71" s="59">
        <v>331.08346999999998</v>
      </c>
      <c r="AM71" s="59">
        <v>33612.903420000002</v>
      </c>
    </row>
    <row r="72" spans="1:39">
      <c r="A72" s="64" t="s">
        <v>209</v>
      </c>
      <c r="B72" s="59">
        <v>11738.679050000001</v>
      </c>
      <c r="C72" s="59">
        <v>1233.4220299999999</v>
      </c>
      <c r="D72" s="59">
        <v>11404.92526</v>
      </c>
      <c r="E72" s="59">
        <v>2898.00711</v>
      </c>
      <c r="F72" s="59">
        <v>1256.56702</v>
      </c>
      <c r="G72" s="59">
        <v>847.27188999999998</v>
      </c>
      <c r="H72" s="59">
        <v>386.39402000000001</v>
      </c>
      <c r="I72" s="59">
        <v>1624.2974400000001</v>
      </c>
      <c r="J72" s="59">
        <v>717.40422999999998</v>
      </c>
      <c r="K72" s="59">
        <v>204.25082999999998</v>
      </c>
      <c r="L72" s="59">
        <v>2088.6999599999999</v>
      </c>
      <c r="M72" s="59">
        <v>157.07996</v>
      </c>
      <c r="N72" s="59">
        <v>1332.0827899999999</v>
      </c>
      <c r="O72" s="59">
        <v>846.52929000000006</v>
      </c>
      <c r="P72" s="59">
        <v>882.40664000000004</v>
      </c>
      <c r="Q72" s="59">
        <v>841.23093000000006</v>
      </c>
      <c r="R72" s="59">
        <v>1236.2752399999999</v>
      </c>
      <c r="S72" s="59">
        <v>1103.08924</v>
      </c>
      <c r="T72" s="59">
        <v>167.40236999999999</v>
      </c>
      <c r="U72" s="59">
        <v>123.85726</v>
      </c>
      <c r="V72" s="59">
        <v>1240.38832</v>
      </c>
      <c r="W72" s="59">
        <v>1461.0998500000001</v>
      </c>
      <c r="X72" s="59">
        <v>6013.1311100000003</v>
      </c>
      <c r="Y72" s="59">
        <v>440.30903000000001</v>
      </c>
      <c r="Z72" s="59">
        <v>3997.57413</v>
      </c>
      <c r="AA72" s="59">
        <v>992.27214000000004</v>
      </c>
      <c r="AB72" s="59">
        <v>675.68359999999996</v>
      </c>
      <c r="AC72" s="59">
        <v>3103.2818199999997</v>
      </c>
      <c r="AD72" s="59">
        <v>647.45252000000005</v>
      </c>
      <c r="AE72" s="59">
        <v>385.13141999999999</v>
      </c>
      <c r="AF72" s="59">
        <v>583.62397999999996</v>
      </c>
      <c r="AG72" s="59">
        <v>520.36342000000002</v>
      </c>
      <c r="AH72" s="59">
        <v>813.74842000000001</v>
      </c>
      <c r="AI72" s="59">
        <v>112.54072000000001</v>
      </c>
      <c r="AJ72" s="59">
        <v>827.56527000000006</v>
      </c>
      <c r="AK72" s="59">
        <v>127.25539000000001</v>
      </c>
      <c r="AL72" s="59">
        <v>641.64124000000004</v>
      </c>
      <c r="AM72" s="59">
        <v>63672.934939999999</v>
      </c>
    </row>
    <row r="73" spans="1:39">
      <c r="A73" s="64" t="s">
        <v>210</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c r="AM73" s="59">
        <v>0</v>
      </c>
    </row>
    <row r="74" spans="1:39">
      <c r="A74" s="64" t="s">
        <v>211</v>
      </c>
      <c r="B74" s="59">
        <v>-6298.6539699999994</v>
      </c>
      <c r="C74" s="59">
        <v>-48.270820000000001</v>
      </c>
      <c r="D74" s="59">
        <v>-1695.3518799999999</v>
      </c>
      <c r="E74" s="59">
        <v>-1169.3449599999999</v>
      </c>
      <c r="F74" s="59">
        <v>-161.30029999999999</v>
      </c>
      <c r="G74" s="59">
        <v>-123.46329</v>
      </c>
      <c r="H74" s="59">
        <v>-80.554899999999989</v>
      </c>
      <c r="I74" s="59">
        <v>-236.83026999999998</v>
      </c>
      <c r="J74" s="59">
        <v>-164.51425</v>
      </c>
      <c r="K74" s="59">
        <v>-111.36</v>
      </c>
      <c r="L74" s="59">
        <v>-1736.2252699999999</v>
      </c>
      <c r="M74" s="59">
        <v>-187.04826</v>
      </c>
      <c r="N74" s="59">
        <v>-352.81840999999997</v>
      </c>
      <c r="O74" s="59">
        <v>-1205.2489699999999</v>
      </c>
      <c r="P74" s="59">
        <v>-121.68721000000001</v>
      </c>
      <c r="Q74" s="59">
        <v>-270.87315999999998</v>
      </c>
      <c r="R74" s="59">
        <v>-44.2</v>
      </c>
      <c r="S74" s="59">
        <v>-97.734660000000005</v>
      </c>
      <c r="T74" s="59">
        <v>-77.857119999999995</v>
      </c>
      <c r="U74" s="59">
        <v>0</v>
      </c>
      <c r="V74" s="59">
        <v>-17.326560000000001</v>
      </c>
      <c r="W74" s="59">
        <v>-235.01873999999998</v>
      </c>
      <c r="X74" s="59">
        <v>-662.23752000000002</v>
      </c>
      <c r="Y74" s="59">
        <v>-298.21550999999999</v>
      </c>
      <c r="Z74" s="59">
        <v>-966.31205</v>
      </c>
      <c r="AA74" s="59">
        <v>-469.02130999999997</v>
      </c>
      <c r="AB74" s="59">
        <v>-121.82714</v>
      </c>
      <c r="AC74" s="59">
        <v>-581.46411000000001</v>
      </c>
      <c r="AD74" s="59">
        <v>-85.20675</v>
      </c>
      <c r="AE74" s="59">
        <v>-27.90306</v>
      </c>
      <c r="AF74" s="59">
        <v>-138.67574999999999</v>
      </c>
      <c r="AG74" s="59">
        <v>-29.3858</v>
      </c>
      <c r="AH74" s="59">
        <v>-247.84004999999999</v>
      </c>
      <c r="AI74" s="59">
        <v>-17.124400000000001</v>
      </c>
      <c r="AJ74" s="59">
        <v>-63.026379999999996</v>
      </c>
      <c r="AK74" s="59">
        <v>0</v>
      </c>
      <c r="AL74" s="59">
        <v>-81.212519999999998</v>
      </c>
      <c r="AM74" s="59">
        <v>-18225.13535</v>
      </c>
    </row>
    <row r="75" spans="1:39">
      <c r="A75" s="391" t="s">
        <v>212</v>
      </c>
      <c r="B75" s="442">
        <v>1664.3497600000001</v>
      </c>
      <c r="C75" s="442">
        <v>873.41516000000001</v>
      </c>
      <c r="D75" s="442">
        <v>195.30865</v>
      </c>
      <c r="E75" s="442">
        <v>346.05216999999999</v>
      </c>
      <c r="F75" s="442">
        <v>0</v>
      </c>
      <c r="G75" s="442">
        <v>1E-3</v>
      </c>
      <c r="H75" s="442">
        <v>1E-3</v>
      </c>
      <c r="I75" s="442">
        <v>0.01</v>
      </c>
      <c r="J75" s="442">
        <v>465.41861999999998</v>
      </c>
      <c r="K75" s="442">
        <v>117.14608</v>
      </c>
      <c r="L75" s="442">
        <v>68.125339999999994</v>
      </c>
      <c r="M75" s="442">
        <v>0</v>
      </c>
      <c r="N75" s="442">
        <v>0</v>
      </c>
      <c r="O75" s="442">
        <v>283.60599999999999</v>
      </c>
      <c r="P75" s="442">
        <v>197.77026000000001</v>
      </c>
      <c r="Q75" s="442">
        <v>27.454219999999999</v>
      </c>
      <c r="R75" s="442">
        <v>65.951220000000006</v>
      </c>
      <c r="S75" s="442">
        <v>8.599590000000001</v>
      </c>
      <c r="T75" s="442">
        <v>0</v>
      </c>
      <c r="U75" s="442">
        <v>0.13200000000000001</v>
      </c>
      <c r="V75" s="442">
        <v>1E-3</v>
      </c>
      <c r="W75" s="442">
        <v>3.6700000000000003E-2</v>
      </c>
      <c r="X75" s="442">
        <v>615.03443000000004</v>
      </c>
      <c r="Y75" s="442">
        <v>0.40792</v>
      </c>
      <c r="Z75" s="442">
        <v>831.11456999999996</v>
      </c>
      <c r="AA75" s="442">
        <v>128.0446</v>
      </c>
      <c r="AB75" s="442">
        <v>1E-3</v>
      </c>
      <c r="AC75" s="442">
        <v>802.01324999999997</v>
      </c>
      <c r="AD75" s="442">
        <v>0</v>
      </c>
      <c r="AE75" s="442">
        <v>0</v>
      </c>
      <c r="AF75" s="442">
        <v>145.69641000000001</v>
      </c>
      <c r="AG75" s="442">
        <v>0</v>
      </c>
      <c r="AH75" s="442">
        <v>165.60696999999999</v>
      </c>
      <c r="AI75" s="442">
        <v>2E-3</v>
      </c>
      <c r="AJ75" s="442">
        <v>1E-3</v>
      </c>
      <c r="AK75" s="442">
        <v>0</v>
      </c>
      <c r="AL75" s="442">
        <v>219.62723</v>
      </c>
      <c r="AM75" s="442">
        <v>7220.9281500000006</v>
      </c>
    </row>
    <row r="76" spans="1:39">
      <c r="A76" s="64" t="s">
        <v>213</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0</v>
      </c>
      <c r="AM76" s="59">
        <v>2516.3833500000001</v>
      </c>
    </row>
    <row r="77" spans="1:39">
      <c r="A77" s="64" t="s">
        <v>214</v>
      </c>
      <c r="B77" s="59">
        <v>5500.9910099999997</v>
      </c>
      <c r="C77" s="59">
        <v>5304.8083799999995</v>
      </c>
      <c r="D77" s="59">
        <v>3265.0677799999999</v>
      </c>
      <c r="E77" s="59">
        <v>570.47834</v>
      </c>
      <c r="F77" s="59">
        <v>0</v>
      </c>
      <c r="G77" s="59">
        <v>1E-3</v>
      </c>
      <c r="H77" s="59">
        <v>0</v>
      </c>
      <c r="I77" s="59">
        <v>2000.46949</v>
      </c>
      <c r="J77" s="59">
        <v>752.38373999999999</v>
      </c>
      <c r="K77" s="59">
        <v>172.40415999999999</v>
      </c>
      <c r="L77" s="59">
        <v>2267.29223</v>
      </c>
      <c r="M77" s="59">
        <v>0</v>
      </c>
      <c r="N77" s="59">
        <v>415.05635999999998</v>
      </c>
      <c r="O77" s="59">
        <v>576.03902000000005</v>
      </c>
      <c r="P77" s="59">
        <v>395.54053000000005</v>
      </c>
      <c r="Q77" s="59">
        <v>36.605629999999998</v>
      </c>
      <c r="R77" s="59">
        <v>307.77696000000003</v>
      </c>
      <c r="S77" s="59">
        <v>1E-3</v>
      </c>
      <c r="T77" s="59">
        <v>0</v>
      </c>
      <c r="U77" s="59">
        <v>4.1120000000000001</v>
      </c>
      <c r="V77" s="59">
        <v>0</v>
      </c>
      <c r="W77" s="59">
        <v>2E-3</v>
      </c>
      <c r="X77" s="59">
        <v>867.2180699999999</v>
      </c>
      <c r="Y77" s="59">
        <v>0</v>
      </c>
      <c r="Z77" s="59">
        <v>1857.80817</v>
      </c>
      <c r="AA77" s="59">
        <v>334.36718000000002</v>
      </c>
      <c r="AB77" s="59">
        <v>0</v>
      </c>
      <c r="AC77" s="59">
        <v>1670.8897199999999</v>
      </c>
      <c r="AD77" s="59">
        <v>85.73</v>
      </c>
      <c r="AE77" s="59">
        <v>171.0145</v>
      </c>
      <c r="AF77" s="59">
        <v>192.14490000000001</v>
      </c>
      <c r="AG77" s="59">
        <v>0</v>
      </c>
      <c r="AH77" s="59">
        <v>276.46938</v>
      </c>
      <c r="AI77" s="59">
        <v>0</v>
      </c>
      <c r="AJ77" s="59">
        <v>0</v>
      </c>
      <c r="AK77" s="59">
        <v>0</v>
      </c>
      <c r="AL77" s="59">
        <v>438.26074</v>
      </c>
      <c r="AM77" s="59">
        <v>27462.932290000001</v>
      </c>
    </row>
    <row r="78" spans="1:39">
      <c r="A78" s="64" t="s">
        <v>215</v>
      </c>
      <c r="B78" s="59">
        <v>1970.5373300000001</v>
      </c>
      <c r="C78" s="59">
        <v>0.87387000000000004</v>
      </c>
      <c r="D78" s="59">
        <v>197.91410999999999</v>
      </c>
      <c r="E78" s="59">
        <v>0.03</v>
      </c>
      <c r="F78" s="59">
        <v>0</v>
      </c>
      <c r="G78" s="59">
        <v>0</v>
      </c>
      <c r="H78" s="59">
        <v>1E-3</v>
      </c>
      <c r="I78" s="59">
        <v>0</v>
      </c>
      <c r="J78" s="59">
        <v>0.14699999999999999</v>
      </c>
      <c r="K78" s="59">
        <v>1.998</v>
      </c>
      <c r="L78" s="59">
        <v>5.9721000000000002</v>
      </c>
      <c r="M78" s="59">
        <v>55.32526</v>
      </c>
      <c r="N78" s="59">
        <v>0</v>
      </c>
      <c r="O78" s="59">
        <v>0.114</v>
      </c>
      <c r="P78" s="59">
        <v>0</v>
      </c>
      <c r="Q78" s="59">
        <v>0</v>
      </c>
      <c r="R78" s="59">
        <v>183.03873999999999</v>
      </c>
      <c r="S78" s="59">
        <v>8.5985899999999997</v>
      </c>
      <c r="T78" s="59">
        <v>18.439409999999999</v>
      </c>
      <c r="U78" s="59">
        <v>356.58453000000003</v>
      </c>
      <c r="V78" s="59">
        <v>41.98133</v>
      </c>
      <c r="W78" s="59">
        <v>3.6700000000000003E-2</v>
      </c>
      <c r="X78" s="59">
        <v>0</v>
      </c>
      <c r="Y78" s="59">
        <v>0.40492</v>
      </c>
      <c r="Z78" s="59">
        <v>139.29281</v>
      </c>
      <c r="AA78" s="59">
        <v>0.27200000000000002</v>
      </c>
      <c r="AB78" s="59">
        <v>945.76599999999996</v>
      </c>
      <c r="AC78" s="59">
        <v>17.233000000000001</v>
      </c>
      <c r="AD78" s="59">
        <v>0</v>
      </c>
      <c r="AE78" s="59">
        <v>0</v>
      </c>
      <c r="AF78" s="59">
        <v>1.58674</v>
      </c>
      <c r="AG78" s="59">
        <v>0</v>
      </c>
      <c r="AH78" s="59">
        <v>0</v>
      </c>
      <c r="AI78" s="59">
        <v>2E-3</v>
      </c>
      <c r="AJ78" s="59">
        <v>1E-3</v>
      </c>
      <c r="AK78" s="59">
        <v>0</v>
      </c>
      <c r="AL78" s="59">
        <v>0</v>
      </c>
      <c r="AM78" s="59">
        <v>3946.1504399999999</v>
      </c>
    </row>
    <row r="79" spans="1:39">
      <c r="A79" s="64" t="s">
        <v>216</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44.452800000000003</v>
      </c>
      <c r="AB79" s="59">
        <v>0</v>
      </c>
      <c r="AC79" s="59">
        <v>0</v>
      </c>
      <c r="AD79" s="59">
        <v>0</v>
      </c>
      <c r="AE79" s="59">
        <v>0</v>
      </c>
      <c r="AF79" s="59">
        <v>0</v>
      </c>
      <c r="AG79" s="59">
        <v>0</v>
      </c>
      <c r="AH79" s="59">
        <v>0</v>
      </c>
      <c r="AI79" s="59">
        <v>0</v>
      </c>
      <c r="AJ79" s="59">
        <v>0</v>
      </c>
      <c r="AK79" s="59">
        <v>0</v>
      </c>
      <c r="AL79" s="59">
        <v>0</v>
      </c>
      <c r="AM79" s="59">
        <v>3483.9238399999999</v>
      </c>
    </row>
    <row r="80" spans="1:39">
      <c r="A80" s="64" t="s">
        <v>217</v>
      </c>
      <c r="B80" s="59">
        <v>-5807.1785799999998</v>
      </c>
      <c r="C80" s="59">
        <v>-4432.2670900000003</v>
      </c>
      <c r="D80" s="59">
        <v>-3267.6732400000001</v>
      </c>
      <c r="E80" s="59">
        <v>-224.45617000000001</v>
      </c>
      <c r="F80" s="59">
        <v>0</v>
      </c>
      <c r="G80" s="59">
        <v>0</v>
      </c>
      <c r="H80" s="59">
        <v>0</v>
      </c>
      <c r="I80" s="59">
        <v>-2000.45949</v>
      </c>
      <c r="J80" s="59">
        <v>-287.11212</v>
      </c>
      <c r="K80" s="59">
        <v>-67.409350000000003</v>
      </c>
      <c r="L80" s="59">
        <v>-5634.45676</v>
      </c>
      <c r="M80" s="59">
        <v>-55.32526</v>
      </c>
      <c r="N80" s="59">
        <v>-415.05635999999998</v>
      </c>
      <c r="O80" s="59">
        <v>-1838.8028200000001</v>
      </c>
      <c r="P80" s="59">
        <v>-197.77026999999998</v>
      </c>
      <c r="Q80" s="59">
        <v>-9.1514100000000003</v>
      </c>
      <c r="R80" s="59">
        <v>-424.86447999999996</v>
      </c>
      <c r="S80" s="59">
        <v>0</v>
      </c>
      <c r="T80" s="59">
        <v>-18.439409999999999</v>
      </c>
      <c r="U80" s="59">
        <v>-360.56453000000005</v>
      </c>
      <c r="V80" s="59">
        <v>-41.980330000000002</v>
      </c>
      <c r="W80" s="59">
        <v>-2E-3</v>
      </c>
      <c r="X80" s="59">
        <v>-252.18364000000003</v>
      </c>
      <c r="Y80" s="59">
        <v>-970.12355000000002</v>
      </c>
      <c r="Z80" s="59">
        <v>-1165.98641</v>
      </c>
      <c r="AA80" s="59">
        <v>-251.04738</v>
      </c>
      <c r="AB80" s="59">
        <v>-945.76499999999999</v>
      </c>
      <c r="AC80" s="59">
        <v>-886.10946999999999</v>
      </c>
      <c r="AD80" s="59">
        <v>-85.73</v>
      </c>
      <c r="AE80" s="59">
        <v>-171.0145</v>
      </c>
      <c r="AF80" s="59">
        <v>-48.036230000000003</v>
      </c>
      <c r="AG80" s="59">
        <v>0</v>
      </c>
      <c r="AH80" s="59">
        <v>-110.86241</v>
      </c>
      <c r="AI80" s="59">
        <v>0</v>
      </c>
      <c r="AJ80" s="59">
        <v>0</v>
      </c>
      <c r="AK80" s="59">
        <v>0</v>
      </c>
      <c r="AL80" s="59">
        <v>-218.63351</v>
      </c>
      <c r="AM80" s="59">
        <v>-30188.461769999998</v>
      </c>
    </row>
    <row r="81" spans="1:39">
      <c r="A81" s="391" t="s">
        <v>218</v>
      </c>
      <c r="B81" s="442">
        <v>94291.310639999996</v>
      </c>
      <c r="C81" s="442">
        <v>54395.799639999997</v>
      </c>
      <c r="D81" s="442">
        <v>58137.973600000005</v>
      </c>
      <c r="E81" s="442">
        <v>13372.87435</v>
      </c>
      <c r="F81" s="442">
        <v>9832.2943500000001</v>
      </c>
      <c r="G81" s="442">
        <v>10319.422779999999</v>
      </c>
      <c r="H81" s="442">
        <v>3620.7603899999999</v>
      </c>
      <c r="I81" s="442">
        <v>23639.275539999999</v>
      </c>
      <c r="J81" s="442">
        <v>4307.5667199999998</v>
      </c>
      <c r="K81" s="442">
        <v>8150.3316299999997</v>
      </c>
      <c r="L81" s="442">
        <v>24287.266</v>
      </c>
      <c r="M81" s="442">
        <v>7881.8499699999993</v>
      </c>
      <c r="N81" s="442">
        <v>31900.69757</v>
      </c>
      <c r="O81" s="442">
        <v>8347.9384000000009</v>
      </c>
      <c r="P81" s="442">
        <v>6004.7624599999999</v>
      </c>
      <c r="Q81" s="442">
        <v>756.18916000000002</v>
      </c>
      <c r="R81" s="442">
        <v>826.94673999999998</v>
      </c>
      <c r="S81" s="442">
        <v>4251.7097199999998</v>
      </c>
      <c r="T81" s="442">
        <v>1997.63292</v>
      </c>
      <c r="U81" s="442">
        <v>5134.8880399999998</v>
      </c>
      <c r="V81" s="442">
        <v>2811.4446400000002</v>
      </c>
      <c r="W81" s="442">
        <v>9104.7935799999996</v>
      </c>
      <c r="X81" s="442">
        <v>32535.2474</v>
      </c>
      <c r="Y81" s="442">
        <v>4243.1550599999991</v>
      </c>
      <c r="Z81" s="442">
        <v>19866.281360000001</v>
      </c>
      <c r="AA81" s="442">
        <v>3104.2387599999997</v>
      </c>
      <c r="AB81" s="442">
        <v>15124.33469</v>
      </c>
      <c r="AC81" s="442">
        <v>12036.961859999999</v>
      </c>
      <c r="AD81" s="442">
        <v>504.75549999999998</v>
      </c>
      <c r="AE81" s="442">
        <v>10441.309160000001</v>
      </c>
      <c r="AF81" s="442">
        <v>736.40028000000007</v>
      </c>
      <c r="AG81" s="442">
        <v>301.52785999999998</v>
      </c>
      <c r="AH81" s="442">
        <v>666.99093999999991</v>
      </c>
      <c r="AI81" s="442">
        <v>356.25871000000001</v>
      </c>
      <c r="AJ81" s="442">
        <v>422.36225999999999</v>
      </c>
      <c r="AK81" s="442">
        <v>25.194200000000002</v>
      </c>
      <c r="AL81" s="442">
        <v>2345.9151000000002</v>
      </c>
      <c r="AM81" s="442">
        <v>486084.66198000003</v>
      </c>
    </row>
    <row r="82" spans="1:39">
      <c r="A82" s="64" t="s">
        <v>172</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c r="AM82" s="59">
        <v>0</v>
      </c>
    </row>
    <row r="83" spans="1:39">
      <c r="A83" s="64" t="s">
        <v>173</v>
      </c>
      <c r="B83" s="59">
        <v>6860</v>
      </c>
      <c r="C83" s="59">
        <v>5000</v>
      </c>
      <c r="D83" s="59">
        <v>9878.4</v>
      </c>
      <c r="E83" s="59">
        <v>500</v>
      </c>
      <c r="F83" s="59">
        <v>1168.2</v>
      </c>
      <c r="G83" s="59">
        <v>8054.0279500000006</v>
      </c>
      <c r="H83" s="59">
        <v>500</v>
      </c>
      <c r="I83" s="59">
        <v>9702.8913800000009</v>
      </c>
      <c r="J83" s="59">
        <v>0</v>
      </c>
      <c r="K83" s="59">
        <v>3000</v>
      </c>
      <c r="L83" s="59">
        <v>2254.04</v>
      </c>
      <c r="M83" s="59">
        <v>2058</v>
      </c>
      <c r="N83" s="59">
        <v>25200</v>
      </c>
      <c r="O83" s="59">
        <v>0</v>
      </c>
      <c r="P83" s="59">
        <v>3396.0399900000002</v>
      </c>
      <c r="Q83" s="59">
        <v>0</v>
      </c>
      <c r="R83" s="59">
        <v>0</v>
      </c>
      <c r="S83" s="59">
        <v>0</v>
      </c>
      <c r="T83" s="59">
        <v>0</v>
      </c>
      <c r="U83" s="59">
        <v>0</v>
      </c>
      <c r="V83" s="59">
        <v>0</v>
      </c>
      <c r="W83" s="59">
        <v>3983.6604500000003</v>
      </c>
      <c r="X83" s="59">
        <v>17253.958409999999</v>
      </c>
      <c r="Y83" s="59">
        <v>0</v>
      </c>
      <c r="Z83" s="59">
        <v>2401</v>
      </c>
      <c r="AA83" s="59">
        <v>1525.4979099999998</v>
      </c>
      <c r="AB83" s="59">
        <v>3605.7638999999999</v>
      </c>
      <c r="AC83" s="59">
        <v>4825</v>
      </c>
      <c r="AD83" s="59">
        <v>0</v>
      </c>
      <c r="AE83" s="59">
        <v>0</v>
      </c>
      <c r="AF83" s="59">
        <v>0</v>
      </c>
      <c r="AG83" s="59">
        <v>0.05</v>
      </c>
      <c r="AH83" s="59">
        <v>400</v>
      </c>
      <c r="AI83" s="59">
        <v>250</v>
      </c>
      <c r="AJ83" s="59">
        <v>0</v>
      </c>
      <c r="AK83" s="59">
        <v>0</v>
      </c>
      <c r="AL83" s="59">
        <v>2199.9730499999996</v>
      </c>
      <c r="AM83" s="59">
        <v>114016.50304000001</v>
      </c>
    </row>
    <row r="84" spans="1:39">
      <c r="A84" s="64" t="s">
        <v>174</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c r="AM84" s="59">
        <v>0</v>
      </c>
    </row>
    <row r="85" spans="1:39">
      <c r="A85" s="64" t="s">
        <v>175</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c r="AM85" s="59">
        <v>0</v>
      </c>
    </row>
    <row r="86" spans="1:39">
      <c r="A86" s="64" t="s">
        <v>219</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3.3415100000000004</v>
      </c>
      <c r="S86" s="59">
        <v>3.9591999999999996</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8.36</v>
      </c>
      <c r="AJ86" s="59">
        <v>0</v>
      </c>
      <c r="AK86" s="59">
        <v>0</v>
      </c>
      <c r="AL86" s="59">
        <v>0</v>
      </c>
      <c r="AM86" s="59">
        <v>104.94199</v>
      </c>
    </row>
    <row r="87" spans="1:39">
      <c r="A87" s="64" t="s">
        <v>220</v>
      </c>
      <c r="B87" s="59">
        <v>833.28419999999994</v>
      </c>
      <c r="C87" s="59">
        <v>130.47424000000001</v>
      </c>
      <c r="D87" s="59">
        <v>612.25337999999999</v>
      </c>
      <c r="E87" s="59">
        <v>150.26829999999998</v>
      </c>
      <c r="F87" s="59">
        <v>51.414459999999998</v>
      </c>
      <c r="G87" s="59">
        <v>41.16</v>
      </c>
      <c r="H87" s="59">
        <v>30.87</v>
      </c>
      <c r="I87" s="59">
        <v>133.77000000000001</v>
      </c>
      <c r="J87" s="59">
        <v>72.03</v>
      </c>
      <c r="K87" s="59">
        <v>22.064</v>
      </c>
      <c r="L87" s="59">
        <v>103.7</v>
      </c>
      <c r="M87" s="59">
        <v>27.200490000000002</v>
      </c>
      <c r="N87" s="59">
        <v>22.638000000000002</v>
      </c>
      <c r="O87" s="59">
        <v>75.716220000000007</v>
      </c>
      <c r="P87" s="59">
        <v>12.553799999999999</v>
      </c>
      <c r="Q87" s="59">
        <v>36.015000000000001</v>
      </c>
      <c r="R87" s="59">
        <v>30.691299999999998</v>
      </c>
      <c r="S87" s="59">
        <v>84.26682000000001</v>
      </c>
      <c r="T87" s="59">
        <v>26.754000000000001</v>
      </c>
      <c r="U87" s="59">
        <v>40.034959999999998</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59.984000000000002</v>
      </c>
      <c r="AM87" s="59">
        <v>3291.7147599999998</v>
      </c>
    </row>
    <row r="88" spans="1:39">
      <c r="A88" s="64" t="s">
        <v>177</v>
      </c>
      <c r="B88" s="59">
        <v>87420.334640000001</v>
      </c>
      <c r="C88" s="59">
        <v>49141.267639999998</v>
      </c>
      <c r="D88" s="59">
        <v>48029.209020000002</v>
      </c>
      <c r="E88" s="59">
        <v>12810.277199999999</v>
      </c>
      <c r="F88" s="59">
        <v>8628.8822200000013</v>
      </c>
      <c r="G88" s="59">
        <v>2201.1734000000001</v>
      </c>
      <c r="H88" s="59">
        <v>3105.6623799999998</v>
      </c>
      <c r="I88" s="59">
        <v>13809.77866</v>
      </c>
      <c r="J88" s="59">
        <v>4283.5567199999996</v>
      </c>
      <c r="K88" s="59">
        <v>5116.4765199999993</v>
      </c>
      <c r="L88" s="59">
        <v>21937.905280000003</v>
      </c>
      <c r="M88" s="59">
        <v>5795.1951600000002</v>
      </c>
      <c r="N88" s="59">
        <v>6355.4342200000001</v>
      </c>
      <c r="O88" s="59">
        <v>8318.3306400000001</v>
      </c>
      <c r="P88" s="59">
        <v>2604.6076200000002</v>
      </c>
      <c r="Q88" s="59">
        <v>752.18916000000002</v>
      </c>
      <c r="R88" s="59">
        <v>816.69521999999995</v>
      </c>
      <c r="S88" s="59">
        <v>4191.9329399999997</v>
      </c>
      <c r="T88" s="59">
        <v>1986.2887000000001</v>
      </c>
      <c r="U88" s="59">
        <v>5119.3810800000001</v>
      </c>
      <c r="V88" s="59">
        <v>2791.8446400000003</v>
      </c>
      <c r="W88" s="59">
        <v>5101.5692800000006</v>
      </c>
      <c r="X88" s="59">
        <v>15062.112279999999</v>
      </c>
      <c r="Y88" s="59">
        <v>4243.1490599999997</v>
      </c>
      <c r="Z88" s="59">
        <v>17430.009160000001</v>
      </c>
      <c r="AA88" s="59">
        <v>1563.31602</v>
      </c>
      <c r="AB88" s="59">
        <v>11489.286529999999</v>
      </c>
      <c r="AC88" s="59">
        <v>7018.3622400000004</v>
      </c>
      <c r="AD88" s="59">
        <v>491.03550000000001</v>
      </c>
      <c r="AE88" s="59">
        <v>10435.82116</v>
      </c>
      <c r="AF88" s="59">
        <v>733.21723999999995</v>
      </c>
      <c r="AG88" s="59">
        <v>291.18786</v>
      </c>
      <c r="AH88" s="59">
        <v>252.23537999999999</v>
      </c>
      <c r="AI88" s="59">
        <v>96.859820000000013</v>
      </c>
      <c r="AJ88" s="59">
        <v>413.12986000000001</v>
      </c>
      <c r="AK88" s="59">
        <v>25.194200000000002</v>
      </c>
      <c r="AL88" s="59">
        <v>83.999600000000001</v>
      </c>
      <c r="AM88" s="59">
        <v>369946.90824999998</v>
      </c>
    </row>
    <row r="89" spans="1:39">
      <c r="A89" s="64" t="s">
        <v>221</v>
      </c>
      <c r="B89" s="59">
        <v>10.976000000000001</v>
      </c>
      <c r="C89" s="59">
        <v>137.77776</v>
      </c>
      <c r="D89" s="59">
        <v>56.39499</v>
      </c>
      <c r="E89" s="59">
        <v>0</v>
      </c>
      <c r="F89" s="59">
        <v>20.461349999999999</v>
      </c>
      <c r="G89" s="59">
        <v>54.891829999999999</v>
      </c>
      <c r="H89" s="59">
        <v>2.7500100000000001</v>
      </c>
      <c r="I89" s="59">
        <v>82.015500000000003</v>
      </c>
      <c r="J89" s="59">
        <v>0</v>
      </c>
      <c r="K89" s="59">
        <v>25.511110000000002</v>
      </c>
      <c r="L89" s="59">
        <v>36.210720000000002</v>
      </c>
      <c r="M89" s="59">
        <v>17.081400000000002</v>
      </c>
      <c r="N89" s="59">
        <v>335.65934999999996</v>
      </c>
      <c r="O89" s="59">
        <v>0</v>
      </c>
      <c r="P89" s="59">
        <v>4.1148500000000006</v>
      </c>
      <c r="Q89" s="59">
        <v>0</v>
      </c>
      <c r="R89" s="59">
        <v>0</v>
      </c>
      <c r="S89" s="59">
        <v>0</v>
      </c>
      <c r="T89" s="59">
        <v>1.342E-2</v>
      </c>
      <c r="U89" s="59">
        <v>0</v>
      </c>
      <c r="V89" s="59">
        <v>0</v>
      </c>
      <c r="W89" s="59">
        <v>12.06385</v>
      </c>
      <c r="X89" s="59">
        <v>180.73271</v>
      </c>
      <c r="Y89" s="59">
        <v>0</v>
      </c>
      <c r="Z89" s="59">
        <v>35.272199999999998</v>
      </c>
      <c r="AA89" s="59">
        <v>0</v>
      </c>
      <c r="AB89" s="59">
        <v>5.0870600000000001</v>
      </c>
      <c r="AC89" s="59">
        <v>111.38542</v>
      </c>
      <c r="AD89" s="59">
        <v>0</v>
      </c>
      <c r="AE89" s="59">
        <v>0</v>
      </c>
      <c r="AF89" s="59">
        <v>0</v>
      </c>
      <c r="AG89" s="59">
        <v>0</v>
      </c>
      <c r="AH89" s="59">
        <v>14.755559999999999</v>
      </c>
      <c r="AI89" s="59">
        <v>2.13889</v>
      </c>
      <c r="AJ89" s="59">
        <v>0</v>
      </c>
      <c r="AK89" s="59">
        <v>0</v>
      </c>
      <c r="AL89" s="59">
        <v>31.54645</v>
      </c>
      <c r="AM89" s="59">
        <v>1176.84043</v>
      </c>
    </row>
    <row r="90" spans="1:39">
      <c r="A90" s="64" t="s">
        <v>222</v>
      </c>
      <c r="B90" s="59">
        <v>-833.28419999999994</v>
      </c>
      <c r="C90" s="59">
        <v>-13.72</v>
      </c>
      <c r="D90" s="59">
        <v>-438.28378999999995</v>
      </c>
      <c r="E90" s="59">
        <v>-87.671149999999997</v>
      </c>
      <c r="F90" s="59">
        <v>-36.663679999999999</v>
      </c>
      <c r="G90" s="59">
        <v>-31.830400000000001</v>
      </c>
      <c r="H90" s="59">
        <v>-18.521999999999998</v>
      </c>
      <c r="I90" s="59">
        <v>-89.18</v>
      </c>
      <c r="J90" s="59">
        <v>-48.02</v>
      </c>
      <c r="K90" s="59">
        <v>-13.72</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-24.527999999999999</v>
      </c>
      <c r="V90" s="59">
        <v>-14.7</v>
      </c>
      <c r="W90" s="59">
        <v>-25.87</v>
      </c>
      <c r="X90" s="59">
        <v>-29.841000000000001</v>
      </c>
      <c r="Y90" s="59">
        <v>-22.494799999999998</v>
      </c>
      <c r="Z90" s="59">
        <v>-330.97208000000001</v>
      </c>
      <c r="AA90" s="59">
        <v>-36.025169999999996</v>
      </c>
      <c r="AB90" s="59">
        <v>-26.31</v>
      </c>
      <c r="AC90" s="59">
        <v>-8.1553500000000003</v>
      </c>
      <c r="AD90" s="59">
        <v>-7.3339999999999996</v>
      </c>
      <c r="AE90" s="59">
        <v>-15.452</v>
      </c>
      <c r="AF90" s="59">
        <v>-3.7730000000000001</v>
      </c>
      <c r="AG90" s="59">
        <v>-5.9681999999999995</v>
      </c>
      <c r="AH90" s="59">
        <v>0</v>
      </c>
      <c r="AI90" s="59">
        <v>-1.1000000000000001</v>
      </c>
      <c r="AJ90" s="59">
        <v>-20.797599999999999</v>
      </c>
      <c r="AK90" s="59">
        <v>0</v>
      </c>
      <c r="AL90" s="59">
        <v>-29.588000000000001</v>
      </c>
      <c r="AM90" s="59">
        <v>-2452.2464900000004</v>
      </c>
    </row>
    <row r="91" spans="1:39">
      <c r="A91" s="391" t="s">
        <v>223</v>
      </c>
      <c r="B91" s="442">
        <v>53395.32791</v>
      </c>
      <c r="C91" s="442">
        <v>17706.977930000001</v>
      </c>
      <c r="D91" s="442">
        <v>18889.504860000001</v>
      </c>
      <c r="E91" s="442">
        <v>3492.2257400000003</v>
      </c>
      <c r="F91" s="442">
        <v>1498.3685</v>
      </c>
      <c r="G91" s="442">
        <v>2115.8748100000003</v>
      </c>
      <c r="H91" s="442">
        <v>1776.14715</v>
      </c>
      <c r="I91" s="442">
        <v>3887.32125</v>
      </c>
      <c r="J91" s="442">
        <v>3427.0150299999996</v>
      </c>
      <c r="K91" s="442">
        <v>3384.4930399999998</v>
      </c>
      <c r="L91" s="442">
        <v>2874.7968300000002</v>
      </c>
      <c r="M91" s="442">
        <v>2469.6963300000002</v>
      </c>
      <c r="N91" s="442">
        <v>3970.93057</v>
      </c>
      <c r="O91" s="442">
        <v>1537.7939199999998</v>
      </c>
      <c r="P91" s="442">
        <v>2191.2197700000002</v>
      </c>
      <c r="Q91" s="442">
        <v>1554.9938200000001</v>
      </c>
      <c r="R91" s="442">
        <v>1614.1794199999999</v>
      </c>
      <c r="S91" s="442">
        <v>2015.8245200000001</v>
      </c>
      <c r="T91" s="442">
        <v>3101.2129599999998</v>
      </c>
      <c r="U91" s="442">
        <v>2391.87592</v>
      </c>
      <c r="V91" s="442">
        <v>4864.33889</v>
      </c>
      <c r="W91" s="442">
        <v>2174.8501800000004</v>
      </c>
      <c r="X91" s="442">
        <v>3164.40652</v>
      </c>
      <c r="Y91" s="442">
        <v>1058.3786599999999</v>
      </c>
      <c r="Z91" s="442">
        <v>9135.1394999999993</v>
      </c>
      <c r="AA91" s="442">
        <v>1315.81303</v>
      </c>
      <c r="AB91" s="442">
        <v>3908.7105899999997</v>
      </c>
      <c r="AC91" s="442">
        <v>14076.677820000001</v>
      </c>
      <c r="AD91" s="442">
        <v>1168.8697</v>
      </c>
      <c r="AE91" s="442">
        <v>4101.2025699999995</v>
      </c>
      <c r="AF91" s="442">
        <v>1437.1382699999999</v>
      </c>
      <c r="AG91" s="442">
        <v>953.41760999999997</v>
      </c>
      <c r="AH91" s="442">
        <v>2085.6819099999998</v>
      </c>
      <c r="AI91" s="442">
        <v>3224.0173300000001</v>
      </c>
      <c r="AJ91" s="442">
        <v>1238.65543</v>
      </c>
      <c r="AK91" s="442">
        <v>133.90271999999999</v>
      </c>
      <c r="AL91" s="442">
        <v>4192.5279799999998</v>
      </c>
      <c r="AM91" s="442">
        <v>191529.50899</v>
      </c>
    </row>
    <row r="92" spans="1:39">
      <c r="A92" s="64" t="s">
        <v>224</v>
      </c>
      <c r="B92" s="59">
        <v>13540.961789999999</v>
      </c>
      <c r="C92" s="59">
        <v>7299.75882</v>
      </c>
      <c r="D92" s="59">
        <v>6590.1383900000001</v>
      </c>
      <c r="E92" s="59">
        <v>1044.6600000000001</v>
      </c>
      <c r="F92" s="59">
        <v>152.15700000000001</v>
      </c>
      <c r="G92" s="59">
        <v>78.427320000000009</v>
      </c>
      <c r="H92" s="59">
        <v>208.17500000000001</v>
      </c>
      <c r="I92" s="59">
        <v>1573.1992</v>
      </c>
      <c r="J92" s="59">
        <v>669.33334000000002</v>
      </c>
      <c r="K92" s="59">
        <v>128.77867000000001</v>
      </c>
      <c r="L92" s="59">
        <v>300.18063000000001</v>
      </c>
      <c r="M92" s="59">
        <v>544.75503000000003</v>
      </c>
      <c r="N92" s="59">
        <v>681.03456000000006</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393.75599999999997</v>
      </c>
      <c r="AE92" s="59">
        <v>964.86245999999994</v>
      </c>
      <c r="AF92" s="59">
        <v>84.355770000000007</v>
      </c>
      <c r="AG92" s="59">
        <v>38.134730000000005</v>
      </c>
      <c r="AH92" s="59">
        <v>230.1</v>
      </c>
      <c r="AI92" s="59">
        <v>1539.384</v>
      </c>
      <c r="AJ92" s="59">
        <v>698.69362000000001</v>
      </c>
      <c r="AK92" s="59">
        <v>0</v>
      </c>
      <c r="AL92" s="59">
        <v>682.40700000000004</v>
      </c>
      <c r="AM92" s="59">
        <v>51428.0579</v>
      </c>
    </row>
    <row r="93" spans="1:39">
      <c r="A93" s="64" t="s">
        <v>225</v>
      </c>
      <c r="B93" s="59">
        <v>33122.884170000005</v>
      </c>
      <c r="C93" s="59">
        <v>8390.5193800000015</v>
      </c>
      <c r="D93" s="59">
        <v>7425.2228399999995</v>
      </c>
      <c r="E93" s="59">
        <v>565.36321999999996</v>
      </c>
      <c r="F93" s="59">
        <v>739.43213000000003</v>
      </c>
      <c r="G93" s="59">
        <v>1440.2423700000002</v>
      </c>
      <c r="H93" s="59">
        <v>942.59183999999993</v>
      </c>
      <c r="I93" s="59">
        <v>1560.98657</v>
      </c>
      <c r="J93" s="59">
        <v>1851.56729</v>
      </c>
      <c r="K93" s="59">
        <v>1427.2609199999999</v>
      </c>
      <c r="L93" s="59">
        <v>2312.2054500000004</v>
      </c>
      <c r="M93" s="59">
        <v>998.40201000000002</v>
      </c>
      <c r="N93" s="59">
        <v>1893.5797500000001</v>
      </c>
      <c r="O93" s="59">
        <v>382.51096999999999</v>
      </c>
      <c r="P93" s="59">
        <v>836.92143999999996</v>
      </c>
      <c r="Q93" s="59">
        <v>811.45793000000003</v>
      </c>
      <c r="R93" s="59">
        <v>827.16687000000002</v>
      </c>
      <c r="S93" s="59">
        <v>293.80439000000001</v>
      </c>
      <c r="T93" s="59">
        <v>664.78813000000002</v>
      </c>
      <c r="U93" s="59">
        <v>860.58377000000007</v>
      </c>
      <c r="V93" s="59">
        <v>4388.3736399999998</v>
      </c>
      <c r="W93" s="59">
        <v>1303.4363500000002</v>
      </c>
      <c r="X93" s="59">
        <v>1587.6868300000001</v>
      </c>
      <c r="Y93" s="59">
        <v>159.73716000000002</v>
      </c>
      <c r="Z93" s="59">
        <v>5690.6901500000004</v>
      </c>
      <c r="AA93" s="59">
        <v>256.19022000000001</v>
      </c>
      <c r="AB93" s="59">
        <v>2137.7032300000001</v>
      </c>
      <c r="AC93" s="59">
        <v>4842.9511700000003</v>
      </c>
      <c r="AD93" s="59">
        <v>153.92706000000001</v>
      </c>
      <c r="AE93" s="59">
        <v>851.38193000000001</v>
      </c>
      <c r="AF93" s="59">
        <v>965.70718000000011</v>
      </c>
      <c r="AG93" s="59">
        <v>555.76935000000003</v>
      </c>
      <c r="AH93" s="59">
        <v>1269.67028</v>
      </c>
      <c r="AI93" s="59">
        <v>1380.6798600000002</v>
      </c>
      <c r="AJ93" s="59">
        <v>406.91633000000002</v>
      </c>
      <c r="AK93" s="59">
        <v>0</v>
      </c>
      <c r="AL93" s="59">
        <v>2709.5386400000002</v>
      </c>
      <c r="AM93" s="59">
        <v>96007.850819999992</v>
      </c>
    </row>
    <row r="94" spans="1:39">
      <c r="A94" s="64" t="s">
        <v>226</v>
      </c>
      <c r="B94" s="59">
        <v>2371.8870999999999</v>
      </c>
      <c r="C94" s="59">
        <v>208.11445999999998</v>
      </c>
      <c r="D94" s="59">
        <v>1283.2081599999999</v>
      </c>
      <c r="E94" s="59">
        <v>461.47469000000001</v>
      </c>
      <c r="F94" s="59">
        <v>145.44287</v>
      </c>
      <c r="G94" s="59">
        <v>82.304079999999999</v>
      </c>
      <c r="H94" s="59">
        <v>191.07792000000001</v>
      </c>
      <c r="I94" s="59">
        <v>299.44478999999995</v>
      </c>
      <c r="J94" s="59">
        <v>207.66511</v>
      </c>
      <c r="K94" s="59">
        <v>316.73144000000002</v>
      </c>
      <c r="L94" s="59">
        <v>50.945790000000002</v>
      </c>
      <c r="M94" s="59">
        <v>400.27875</v>
      </c>
      <c r="N94" s="59">
        <v>441.06745000000001</v>
      </c>
      <c r="O94" s="59">
        <v>168.41929000000002</v>
      </c>
      <c r="P94" s="59">
        <v>191.53710999999998</v>
      </c>
      <c r="Q94" s="59">
        <v>69.916869999999989</v>
      </c>
      <c r="R94" s="59">
        <v>209.16220000000001</v>
      </c>
      <c r="S94" s="59">
        <v>285.34403000000003</v>
      </c>
      <c r="T94" s="59">
        <v>575.63801000000001</v>
      </c>
      <c r="U94" s="59">
        <v>293.90982000000002</v>
      </c>
      <c r="V94" s="59">
        <v>67.516089999999991</v>
      </c>
      <c r="W94" s="59">
        <v>112.41513</v>
      </c>
      <c r="X94" s="59">
        <v>248.22095000000002</v>
      </c>
      <c r="Y94" s="59">
        <v>149.59789000000001</v>
      </c>
      <c r="Z94" s="59">
        <v>123.3609</v>
      </c>
      <c r="AA94" s="59">
        <v>164.64684</v>
      </c>
      <c r="AB94" s="59">
        <v>219.12984</v>
      </c>
      <c r="AC94" s="59">
        <v>773.45917000000009</v>
      </c>
      <c r="AD94" s="59">
        <v>184.15788000000001</v>
      </c>
      <c r="AE94" s="59">
        <v>307.59823</v>
      </c>
      <c r="AF94" s="59">
        <v>74.139529999999993</v>
      </c>
      <c r="AG94" s="59">
        <v>116.22405000000001</v>
      </c>
      <c r="AH94" s="59">
        <v>148.3588</v>
      </c>
      <c r="AI94" s="59">
        <v>74.867410000000007</v>
      </c>
      <c r="AJ94" s="59">
        <v>39.865259999999999</v>
      </c>
      <c r="AK94" s="59">
        <v>70.799309999999991</v>
      </c>
      <c r="AL94" s="59">
        <v>256.23539</v>
      </c>
      <c r="AM94" s="59">
        <v>11384.162609999999</v>
      </c>
    </row>
    <row r="95" spans="1:39">
      <c r="A95" s="64" t="s">
        <v>227</v>
      </c>
      <c r="B95" s="59">
        <v>1622.3601000000001</v>
      </c>
      <c r="C95" s="59">
        <v>340.84159000000005</v>
      </c>
      <c r="D95" s="59">
        <v>2060.1709700000001</v>
      </c>
      <c r="E95" s="59">
        <v>1087.83411</v>
      </c>
      <c r="F95" s="59">
        <v>315.94855999999999</v>
      </c>
      <c r="G95" s="59">
        <v>262.51092999999997</v>
      </c>
      <c r="H95" s="59">
        <v>228.68195</v>
      </c>
      <c r="I95" s="59">
        <v>348.57821999999999</v>
      </c>
      <c r="J95" s="59">
        <v>248.25479000000001</v>
      </c>
      <c r="K95" s="59">
        <v>1278.4202499999999</v>
      </c>
      <c r="L95" s="59">
        <v>21.944299999999998</v>
      </c>
      <c r="M95" s="59">
        <v>386.36925000000002</v>
      </c>
      <c r="N95" s="59">
        <v>164.15996999999999</v>
      </c>
      <c r="O95" s="59">
        <v>54.202529999999996</v>
      </c>
      <c r="P95" s="59">
        <v>362.13857000000002</v>
      </c>
      <c r="Q95" s="59">
        <v>99.882279999999994</v>
      </c>
      <c r="R95" s="59">
        <v>175.40245999999999</v>
      </c>
      <c r="S95" s="59">
        <v>304.65015</v>
      </c>
      <c r="T95" s="59">
        <v>1244.7329</v>
      </c>
      <c r="U95" s="59">
        <v>268.23260999999997</v>
      </c>
      <c r="V95" s="59">
        <v>66.48660000000001</v>
      </c>
      <c r="W95" s="59">
        <v>75.646960000000007</v>
      </c>
      <c r="X95" s="59">
        <v>159.27790999999999</v>
      </c>
      <c r="Y95" s="59">
        <v>70.432050000000004</v>
      </c>
      <c r="Z95" s="59">
        <v>220.03573</v>
      </c>
      <c r="AA95" s="59">
        <v>172.83651</v>
      </c>
      <c r="AB95" s="59">
        <v>157.3562</v>
      </c>
      <c r="AC95" s="59">
        <v>1085.63059</v>
      </c>
      <c r="AD95" s="59">
        <v>98.553960000000004</v>
      </c>
      <c r="AE95" s="59">
        <v>1246.0411899999999</v>
      </c>
      <c r="AF95" s="59">
        <v>114.92252999999999</v>
      </c>
      <c r="AG95" s="59">
        <v>150.21496999999999</v>
      </c>
      <c r="AH95" s="59">
        <v>149.83091000000002</v>
      </c>
      <c r="AI95" s="59">
        <v>135.32138</v>
      </c>
      <c r="AJ95" s="59">
        <v>63.346989999999998</v>
      </c>
      <c r="AK95" s="59">
        <v>18.450380000000003</v>
      </c>
      <c r="AL95" s="59">
        <v>236.47008</v>
      </c>
      <c r="AM95" s="59">
        <v>15096.17143</v>
      </c>
    </row>
    <row r="96" spans="1:39">
      <c r="A96" s="64" t="s">
        <v>228</v>
      </c>
      <c r="B96" s="59">
        <v>2737.2223399999998</v>
      </c>
      <c r="C96" s="59">
        <v>1078.8847499999999</v>
      </c>
      <c r="D96" s="59">
        <v>1442.36634</v>
      </c>
      <c r="E96" s="59">
        <v>300.64625000000001</v>
      </c>
      <c r="F96" s="59">
        <v>145.38794000000001</v>
      </c>
      <c r="G96" s="59">
        <v>147.66791000000001</v>
      </c>
      <c r="H96" s="59">
        <v>205.61544000000001</v>
      </c>
      <c r="I96" s="59">
        <v>105.10747000000001</v>
      </c>
      <c r="J96" s="59">
        <v>450.18650000000002</v>
      </c>
      <c r="K96" s="59">
        <v>153.68801999999999</v>
      </c>
      <c r="L96" s="59">
        <v>121.09680999999999</v>
      </c>
      <c r="M96" s="59">
        <v>86.26236999999999</v>
      </c>
      <c r="N96" s="59">
        <v>772.08846999999992</v>
      </c>
      <c r="O96" s="59">
        <v>530.17714999999998</v>
      </c>
      <c r="P96" s="59">
        <v>187.02749</v>
      </c>
      <c r="Q96" s="59">
        <v>78.969649999999987</v>
      </c>
      <c r="R96" s="59">
        <v>98.02788000000001</v>
      </c>
      <c r="S96" s="59">
        <v>70.563850000000002</v>
      </c>
      <c r="T96" s="59">
        <v>544.23835999999994</v>
      </c>
      <c r="U96" s="59">
        <v>289.94090999999997</v>
      </c>
      <c r="V96" s="59">
        <v>141.82468</v>
      </c>
      <c r="W96" s="59">
        <v>97.801600000000008</v>
      </c>
      <c r="X96" s="59">
        <v>161.74073000000001</v>
      </c>
      <c r="Y96" s="59">
        <v>272.02590999999995</v>
      </c>
      <c r="Z96" s="59">
        <v>218.79243</v>
      </c>
      <c r="AA96" s="59">
        <v>106.97107000000001</v>
      </c>
      <c r="AB96" s="59">
        <v>237.16238000000001</v>
      </c>
      <c r="AC96" s="59">
        <v>325.74132000000003</v>
      </c>
      <c r="AD96" s="59">
        <v>309.78120000000001</v>
      </c>
      <c r="AE96" s="59">
        <v>731.30445999999995</v>
      </c>
      <c r="AF96" s="59">
        <v>198.01226</v>
      </c>
      <c r="AG96" s="59">
        <v>93.068509999999989</v>
      </c>
      <c r="AH96" s="59">
        <v>287.71391999999997</v>
      </c>
      <c r="AI96" s="59">
        <v>65.163660000000007</v>
      </c>
      <c r="AJ96" s="59">
        <v>29.83023</v>
      </c>
      <c r="AK96" s="59">
        <v>43.294830000000005</v>
      </c>
      <c r="AL96" s="59">
        <v>254.17762999999999</v>
      </c>
      <c r="AM96" s="59">
        <v>13119.57272</v>
      </c>
    </row>
    <row r="97" spans="1:39">
      <c r="A97" s="64" t="s">
        <v>229</v>
      </c>
      <c r="B97" s="59">
        <v>1.2410000000000001E-2</v>
      </c>
      <c r="C97" s="59">
        <v>326.16079999999999</v>
      </c>
      <c r="D97" s="59">
        <v>57.614599999999996</v>
      </c>
      <c r="E97" s="59">
        <v>29.327360000000002</v>
      </c>
      <c r="F97" s="59">
        <v>0</v>
      </c>
      <c r="G97" s="59">
        <v>104.7222</v>
      </c>
      <c r="H97" s="59">
        <v>5.0000000000000001E-3</v>
      </c>
      <c r="I97" s="59">
        <v>5.0000000000000001E-3</v>
      </c>
      <c r="J97" s="59">
        <v>8.0000000000000002E-3</v>
      </c>
      <c r="K97" s="59">
        <v>79.613740000000007</v>
      </c>
      <c r="L97" s="59">
        <v>6.6707099999999997</v>
      </c>
      <c r="M97" s="59">
        <v>53.628920000000001</v>
      </c>
      <c r="N97" s="59">
        <v>17.3536</v>
      </c>
      <c r="O97" s="59">
        <v>6.0000000000000001E-3</v>
      </c>
      <c r="P97" s="59">
        <v>349.29671999999999</v>
      </c>
      <c r="Q97" s="59">
        <v>1.6163399999999999</v>
      </c>
      <c r="R97" s="59">
        <v>7.8938000000000006</v>
      </c>
      <c r="S97" s="59">
        <v>7.0000000000000001E-3</v>
      </c>
      <c r="T97" s="59">
        <v>2E-3</v>
      </c>
      <c r="U97" s="59">
        <v>8.3048099999999998</v>
      </c>
      <c r="V97" s="59">
        <v>6.0000000000000001E-3</v>
      </c>
      <c r="W97" s="59">
        <v>6.0000000000000001E-3</v>
      </c>
      <c r="X97" s="59">
        <v>1.103E-2</v>
      </c>
      <c r="Y97" s="59">
        <v>6.8516400000000006</v>
      </c>
      <c r="Z97" s="59">
        <v>289.10955999999999</v>
      </c>
      <c r="AA97" s="59">
        <v>5.0000000000000001E-3</v>
      </c>
      <c r="AB97" s="59">
        <v>21.830599999999997</v>
      </c>
      <c r="AC97" s="59">
        <v>181.71604000000002</v>
      </c>
      <c r="AD97" s="59">
        <v>1E-3</v>
      </c>
      <c r="AE97" s="59">
        <v>1.43E-2</v>
      </c>
      <c r="AF97" s="59">
        <v>1E-3</v>
      </c>
      <c r="AG97" s="59">
        <v>6.0000000000000001E-3</v>
      </c>
      <c r="AH97" s="59">
        <v>8.0000000000000002E-3</v>
      </c>
      <c r="AI97" s="59">
        <v>28.601020000000002</v>
      </c>
      <c r="AJ97" s="59">
        <v>3.0000000000000001E-3</v>
      </c>
      <c r="AK97" s="59">
        <v>1.3582000000000001</v>
      </c>
      <c r="AL97" s="59">
        <v>53.699239999999996</v>
      </c>
      <c r="AM97" s="59">
        <v>1625.4766399999999</v>
      </c>
    </row>
    <row r="98" spans="1:39">
      <c r="A98" s="64" t="s">
        <v>230</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0</v>
      </c>
      <c r="AM98" s="59">
        <v>169.12998000000002</v>
      </c>
    </row>
    <row r="99" spans="1:39">
      <c r="A99" s="64" t="s">
        <v>231</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28.692599999999999</v>
      </c>
      <c r="AE99" s="59">
        <v>0</v>
      </c>
      <c r="AF99" s="59">
        <v>0</v>
      </c>
      <c r="AG99" s="59">
        <v>0</v>
      </c>
      <c r="AH99" s="59">
        <v>0</v>
      </c>
      <c r="AI99" s="59">
        <v>0</v>
      </c>
      <c r="AJ99" s="59">
        <v>0</v>
      </c>
      <c r="AK99" s="59">
        <v>0</v>
      </c>
      <c r="AL99" s="59">
        <v>0</v>
      </c>
      <c r="AM99" s="59">
        <v>28.692599999999999</v>
      </c>
    </row>
    <row r="100" spans="1:39">
      <c r="A100" s="64" t="s">
        <v>232</v>
      </c>
      <c r="B100" s="59">
        <v>0</v>
      </c>
      <c r="C100" s="59">
        <v>0</v>
      </c>
      <c r="D100" s="59">
        <v>0</v>
      </c>
      <c r="E100" s="59">
        <v>0</v>
      </c>
      <c r="F100" s="59">
        <v>0</v>
      </c>
      <c r="G100" s="59">
        <v>0</v>
      </c>
      <c r="H100" s="59">
        <v>0</v>
      </c>
      <c r="I100" s="59">
        <v>0</v>
      </c>
      <c r="J100" s="59">
        <v>0</v>
      </c>
      <c r="K100" s="59">
        <v>0</v>
      </c>
      <c r="L100" s="59">
        <v>0</v>
      </c>
      <c r="M100" s="59">
        <v>0</v>
      </c>
      <c r="N100" s="59">
        <v>0</v>
      </c>
      <c r="O100" s="59">
        <v>0</v>
      </c>
      <c r="P100" s="59">
        <v>0</v>
      </c>
      <c r="Q100" s="59">
        <v>0</v>
      </c>
      <c r="R100" s="59">
        <v>0</v>
      </c>
      <c r="S100" s="59">
        <v>0</v>
      </c>
      <c r="T100" s="59">
        <v>0</v>
      </c>
      <c r="U100" s="59">
        <v>0</v>
      </c>
      <c r="V100" s="59">
        <v>0</v>
      </c>
      <c r="W100" s="59">
        <v>0</v>
      </c>
      <c r="X100" s="59">
        <v>0</v>
      </c>
      <c r="Y100" s="59">
        <v>0</v>
      </c>
      <c r="Z100" s="59">
        <v>0</v>
      </c>
      <c r="AA100" s="59">
        <v>0</v>
      </c>
      <c r="AB100" s="59">
        <v>0</v>
      </c>
      <c r="AC100" s="59">
        <v>2670.3942900000002</v>
      </c>
      <c r="AD100" s="59">
        <v>0</v>
      </c>
      <c r="AE100" s="59">
        <v>0</v>
      </c>
      <c r="AF100" s="59">
        <v>0</v>
      </c>
      <c r="AG100" s="59">
        <v>0</v>
      </c>
      <c r="AH100" s="59">
        <v>0</v>
      </c>
      <c r="AI100" s="59">
        <v>0</v>
      </c>
      <c r="AJ100" s="59">
        <v>0</v>
      </c>
      <c r="AK100" s="59">
        <v>0</v>
      </c>
      <c r="AL100" s="59">
        <v>0</v>
      </c>
      <c r="AM100" s="59">
        <v>2670.3942900000002</v>
      </c>
    </row>
    <row r="101" spans="1:39">
      <c r="A101" s="391" t="s">
        <v>233</v>
      </c>
      <c r="B101" s="442">
        <v>4218.3583699999999</v>
      </c>
      <c r="C101" s="442">
        <v>636.15473999999995</v>
      </c>
      <c r="D101" s="442">
        <v>1720.7108799999999</v>
      </c>
      <c r="E101" s="442">
        <v>1022.61235</v>
      </c>
      <c r="F101" s="442">
        <v>172.28358</v>
      </c>
      <c r="G101" s="442">
        <v>523.08922999999993</v>
      </c>
      <c r="H101" s="442">
        <v>245.86610999999999</v>
      </c>
      <c r="I101" s="442">
        <v>375.62216999999998</v>
      </c>
      <c r="J101" s="442">
        <v>151.91854999999998</v>
      </c>
      <c r="K101" s="442">
        <v>532.86731999999995</v>
      </c>
      <c r="L101" s="442">
        <v>395.90055999999998</v>
      </c>
      <c r="M101" s="442">
        <v>220.46445</v>
      </c>
      <c r="N101" s="442">
        <v>1310.1342999999999</v>
      </c>
      <c r="O101" s="442">
        <v>201.30175</v>
      </c>
      <c r="P101" s="442">
        <v>451.78203000000002</v>
      </c>
      <c r="Q101" s="442">
        <v>9.1357700000000008</v>
      </c>
      <c r="R101" s="442">
        <v>544.75310999999999</v>
      </c>
      <c r="S101" s="442">
        <v>468.35821000000004</v>
      </c>
      <c r="T101" s="442">
        <v>965.77481999999998</v>
      </c>
      <c r="U101" s="442">
        <v>157.42064999999999</v>
      </c>
      <c r="V101" s="442">
        <v>36.370539999999998</v>
      </c>
      <c r="W101" s="442">
        <v>69.42107</v>
      </c>
      <c r="X101" s="442">
        <v>221.65945000000002</v>
      </c>
      <c r="Y101" s="442">
        <v>151.57424</v>
      </c>
      <c r="Z101" s="442">
        <v>237.11992999999998</v>
      </c>
      <c r="AA101" s="442">
        <v>572.35941000000003</v>
      </c>
      <c r="AB101" s="442">
        <v>21.243110000000001</v>
      </c>
      <c r="AC101" s="442">
        <v>935.46765000000005</v>
      </c>
      <c r="AD101" s="442">
        <v>534.12761</v>
      </c>
      <c r="AE101" s="442">
        <v>710.40595999999994</v>
      </c>
      <c r="AF101" s="442">
        <v>500.25198999999998</v>
      </c>
      <c r="AG101" s="442">
        <v>162.11414000000002</v>
      </c>
      <c r="AH101" s="442">
        <v>210.76954000000001</v>
      </c>
      <c r="AI101" s="442">
        <v>274.06578000000002</v>
      </c>
      <c r="AJ101" s="442">
        <v>75.068029999999993</v>
      </c>
      <c r="AK101" s="442">
        <v>338.49114000000003</v>
      </c>
      <c r="AL101" s="442">
        <v>758.51631999999995</v>
      </c>
      <c r="AM101" s="442">
        <v>20133.53486</v>
      </c>
    </row>
    <row r="102" spans="1:39">
      <c r="A102" s="64" t="s">
        <v>234</v>
      </c>
      <c r="B102" s="59">
        <v>618.83799999999997</v>
      </c>
      <c r="C102" s="59">
        <v>60.81888</v>
      </c>
      <c r="D102" s="59">
        <v>608.68169999999998</v>
      </c>
      <c r="E102" s="59">
        <v>769.73374999999999</v>
      </c>
      <c r="F102" s="59">
        <v>91.619</v>
      </c>
      <c r="G102" s="59">
        <v>33.88823</v>
      </c>
      <c r="H102" s="59">
        <v>159.77622</v>
      </c>
      <c r="I102" s="59">
        <v>349.10487000000001</v>
      </c>
      <c r="J102" s="59">
        <v>0</v>
      </c>
      <c r="K102" s="59">
        <v>225.26818</v>
      </c>
      <c r="L102" s="59">
        <v>115.98327</v>
      </c>
      <c r="M102" s="59">
        <v>153.98642000000001</v>
      </c>
      <c r="N102" s="59">
        <v>522.94412</v>
      </c>
      <c r="O102" s="59">
        <v>181.50413</v>
      </c>
      <c r="P102" s="59">
        <v>59.533190000000005</v>
      </c>
      <c r="Q102" s="59">
        <v>0</v>
      </c>
      <c r="R102" s="59">
        <v>148.75452999999999</v>
      </c>
      <c r="S102" s="59">
        <v>75.118039999999993</v>
      </c>
      <c r="T102" s="59">
        <v>840.71328000000005</v>
      </c>
      <c r="U102" s="59">
        <v>32.938940000000002</v>
      </c>
      <c r="V102" s="59">
        <v>7.8664100000000001</v>
      </c>
      <c r="W102" s="59">
        <v>0</v>
      </c>
      <c r="X102" s="59">
        <v>74.852980000000002</v>
      </c>
      <c r="Y102" s="59">
        <v>131.53144</v>
      </c>
      <c r="Z102" s="59">
        <v>100.12284</v>
      </c>
      <c r="AA102" s="59">
        <v>66.49721000000001</v>
      </c>
      <c r="AB102" s="59">
        <v>0</v>
      </c>
      <c r="AC102" s="59">
        <v>629.66681000000005</v>
      </c>
      <c r="AD102" s="59">
        <v>89.523630000000011</v>
      </c>
      <c r="AE102" s="59">
        <v>307.46935999999999</v>
      </c>
      <c r="AF102" s="59">
        <v>43.888390000000001</v>
      </c>
      <c r="AG102" s="59">
        <v>82.153199999999998</v>
      </c>
      <c r="AH102" s="59">
        <v>84.057770000000005</v>
      </c>
      <c r="AI102" s="59">
        <v>24.647830000000003</v>
      </c>
      <c r="AJ102" s="59">
        <v>21.629810000000003</v>
      </c>
      <c r="AK102" s="59">
        <v>2.0911399999999998</v>
      </c>
      <c r="AL102" s="59">
        <v>88.562280000000001</v>
      </c>
      <c r="AM102" s="59">
        <v>6803.7658499999998</v>
      </c>
    </row>
    <row r="103" spans="1:39">
      <c r="A103" s="64" t="s">
        <v>235</v>
      </c>
      <c r="B103" s="59">
        <v>335.48496999999998</v>
      </c>
      <c r="C103" s="59">
        <v>0</v>
      </c>
      <c r="D103" s="59">
        <v>119.14924000000001</v>
      </c>
      <c r="E103" s="59">
        <v>0</v>
      </c>
      <c r="F103" s="59">
        <v>0</v>
      </c>
      <c r="G103" s="59">
        <v>0</v>
      </c>
      <c r="H103" s="59">
        <v>20.695229999999999</v>
      </c>
      <c r="I103" s="59">
        <v>21.897299999999998</v>
      </c>
      <c r="J103" s="59">
        <v>0</v>
      </c>
      <c r="K103" s="59">
        <v>0</v>
      </c>
      <c r="L103" s="59">
        <v>13.5722</v>
      </c>
      <c r="M103" s="59">
        <v>0</v>
      </c>
      <c r="N103" s="59">
        <v>0</v>
      </c>
      <c r="O103" s="59">
        <v>0</v>
      </c>
      <c r="P103" s="59">
        <v>0</v>
      </c>
      <c r="Q103" s="59">
        <v>0</v>
      </c>
      <c r="R103" s="59">
        <v>15.651459999999998</v>
      </c>
      <c r="S103" s="59">
        <v>174.17148</v>
      </c>
      <c r="T103" s="59">
        <v>48.404480000000007</v>
      </c>
      <c r="U103" s="59">
        <v>37.320720000000001</v>
      </c>
      <c r="V103" s="59">
        <v>0</v>
      </c>
      <c r="W103" s="59">
        <v>0</v>
      </c>
      <c r="X103" s="59">
        <v>53.934779999999996</v>
      </c>
      <c r="Y103" s="59">
        <v>0</v>
      </c>
      <c r="Z103" s="59">
        <v>15.509040000000001</v>
      </c>
      <c r="AA103" s="59">
        <v>10.04753</v>
      </c>
      <c r="AB103" s="59">
        <v>0</v>
      </c>
      <c r="AC103" s="59">
        <v>0</v>
      </c>
      <c r="AD103" s="59">
        <v>304.91640999999998</v>
      </c>
      <c r="AE103" s="59">
        <v>180.51555999999999</v>
      </c>
      <c r="AF103" s="59">
        <v>1.27607</v>
      </c>
      <c r="AG103" s="59">
        <v>0</v>
      </c>
      <c r="AH103" s="59">
        <v>0</v>
      </c>
      <c r="AI103" s="59">
        <v>80.523289999999989</v>
      </c>
      <c r="AJ103" s="59">
        <v>1.3478399999999999</v>
      </c>
      <c r="AK103" s="59">
        <v>0</v>
      </c>
      <c r="AL103" s="59">
        <v>235.12157999999999</v>
      </c>
      <c r="AM103" s="59">
        <v>1669.53918</v>
      </c>
    </row>
    <row r="104" spans="1:39">
      <c r="A104" s="64" t="s">
        <v>236</v>
      </c>
      <c r="B104" s="59">
        <v>3187.94515</v>
      </c>
      <c r="C104" s="59">
        <v>0</v>
      </c>
      <c r="D104" s="59">
        <v>0</v>
      </c>
      <c r="E104" s="59">
        <v>0</v>
      </c>
      <c r="F104" s="59">
        <v>0</v>
      </c>
      <c r="G104" s="59">
        <v>0</v>
      </c>
      <c r="H104" s="59">
        <v>0</v>
      </c>
      <c r="I104" s="59">
        <v>0</v>
      </c>
      <c r="J104" s="59">
        <v>8.1999999999999993</v>
      </c>
      <c r="K104" s="59">
        <v>361.03995000000003</v>
      </c>
      <c r="L104" s="59">
        <v>450.56617999999997</v>
      </c>
      <c r="M104" s="59">
        <v>111.62286</v>
      </c>
      <c r="N104" s="59">
        <v>103.13227000000001</v>
      </c>
      <c r="O104" s="59">
        <v>158.26526999999999</v>
      </c>
      <c r="P104" s="59">
        <v>0</v>
      </c>
      <c r="Q104" s="59">
        <v>0</v>
      </c>
      <c r="R104" s="59">
        <v>0</v>
      </c>
      <c r="S104" s="59">
        <v>0</v>
      </c>
      <c r="T104" s="59">
        <v>0</v>
      </c>
      <c r="U104" s="59">
        <v>0.3775</v>
      </c>
      <c r="V104" s="59">
        <v>4.5300000000000002E-3</v>
      </c>
      <c r="W104" s="59">
        <v>0</v>
      </c>
      <c r="X104" s="59">
        <v>3.4239999999999999</v>
      </c>
      <c r="Y104" s="59">
        <v>0</v>
      </c>
      <c r="Z104" s="59">
        <v>7.3428000000000004</v>
      </c>
      <c r="AA104" s="59">
        <v>1.12744</v>
      </c>
      <c r="AB104" s="59">
        <v>2.9498000000000002</v>
      </c>
      <c r="AC104" s="59">
        <v>0</v>
      </c>
      <c r="AD104" s="59">
        <v>6.1760000000000002</v>
      </c>
      <c r="AE104" s="59">
        <v>0</v>
      </c>
      <c r="AF104" s="59">
        <v>0</v>
      </c>
      <c r="AG104" s="59">
        <v>0</v>
      </c>
      <c r="AH104" s="59">
        <v>0</v>
      </c>
      <c r="AI104" s="59">
        <v>0</v>
      </c>
      <c r="AJ104" s="59">
        <v>0</v>
      </c>
      <c r="AK104" s="59">
        <v>0</v>
      </c>
      <c r="AL104" s="59">
        <v>0</v>
      </c>
      <c r="AM104" s="59">
        <v>4402.1737499999999</v>
      </c>
    </row>
    <row r="105" spans="1:39">
      <c r="A105" s="64" t="s">
        <v>237</v>
      </c>
      <c r="B105" s="59">
        <v>76.090249999999997</v>
      </c>
      <c r="C105" s="59">
        <v>575.33586000000003</v>
      </c>
      <c r="D105" s="59">
        <v>992.87993999999992</v>
      </c>
      <c r="E105" s="59">
        <v>252.87860000000001</v>
      </c>
      <c r="F105" s="59">
        <v>80.664580000000001</v>
      </c>
      <c r="G105" s="59">
        <v>489.20100000000002</v>
      </c>
      <c r="H105" s="59">
        <v>65.394660000000002</v>
      </c>
      <c r="I105" s="59">
        <v>4.62</v>
      </c>
      <c r="J105" s="59">
        <v>143.71854999999999</v>
      </c>
      <c r="K105" s="59">
        <v>307.29914000000002</v>
      </c>
      <c r="L105" s="59">
        <v>68.318799999999996</v>
      </c>
      <c r="M105" s="59">
        <v>66.478030000000004</v>
      </c>
      <c r="N105" s="59">
        <v>786.53018000000009</v>
      </c>
      <c r="O105" s="59">
        <v>18.797630000000002</v>
      </c>
      <c r="P105" s="59">
        <v>392.24884000000003</v>
      </c>
      <c r="Q105" s="59">
        <v>9.1357700000000008</v>
      </c>
      <c r="R105" s="59">
        <v>380.34712000000002</v>
      </c>
      <c r="S105" s="59">
        <v>219.06869</v>
      </c>
      <c r="T105" s="59">
        <v>76.657060000000001</v>
      </c>
      <c r="U105" s="59">
        <v>86.78349</v>
      </c>
      <c r="V105" s="59">
        <v>28.499599999999997</v>
      </c>
      <c r="W105" s="59">
        <v>69.42107</v>
      </c>
      <c r="X105" s="59">
        <v>89.447690000000009</v>
      </c>
      <c r="Y105" s="59">
        <v>20.0428</v>
      </c>
      <c r="Z105" s="59">
        <v>149.35487000000001</v>
      </c>
      <c r="AA105" s="59">
        <v>494.68723</v>
      </c>
      <c r="AB105" s="59">
        <v>18.293310000000002</v>
      </c>
      <c r="AC105" s="59">
        <v>305.80084000000005</v>
      </c>
      <c r="AD105" s="59">
        <v>133.51157000000001</v>
      </c>
      <c r="AE105" s="59">
        <v>222.42104</v>
      </c>
      <c r="AF105" s="59">
        <v>455.08753000000002</v>
      </c>
      <c r="AG105" s="59">
        <v>79.960940000000008</v>
      </c>
      <c r="AH105" s="59">
        <v>126.71177</v>
      </c>
      <c r="AI105" s="59">
        <v>168.89466000000002</v>
      </c>
      <c r="AJ105" s="59">
        <v>52.090379999999996</v>
      </c>
      <c r="AK105" s="59">
        <v>336.4</v>
      </c>
      <c r="AL105" s="59">
        <v>434.83246000000003</v>
      </c>
      <c r="AM105" s="59">
        <v>8277.9059500000003</v>
      </c>
    </row>
    <row r="106" spans="1:39">
      <c r="A106" s="99" t="s">
        <v>238</v>
      </c>
      <c r="B106" s="95">
        <v>0</v>
      </c>
      <c r="C106" s="95">
        <v>0</v>
      </c>
      <c r="D106" s="95">
        <v>0</v>
      </c>
      <c r="E106" s="95">
        <v>0</v>
      </c>
      <c r="F106" s="95">
        <v>0</v>
      </c>
      <c r="G106" s="95">
        <v>0</v>
      </c>
      <c r="H106" s="95">
        <v>0</v>
      </c>
      <c r="I106" s="95">
        <v>0</v>
      </c>
      <c r="J106" s="95">
        <v>0</v>
      </c>
      <c r="K106" s="95">
        <v>-360.73995000000002</v>
      </c>
      <c r="L106" s="95">
        <v>-252.53989000000001</v>
      </c>
      <c r="M106" s="95">
        <v>-111.62286</v>
      </c>
      <c r="N106" s="95">
        <v>-102.47227000000001</v>
      </c>
      <c r="O106" s="95">
        <v>-157.26527999999999</v>
      </c>
      <c r="P106" s="95">
        <v>0</v>
      </c>
      <c r="Q106" s="95">
        <v>0</v>
      </c>
      <c r="R106" s="95">
        <v>0</v>
      </c>
      <c r="S106" s="95">
        <v>0</v>
      </c>
      <c r="T106" s="95">
        <v>0</v>
      </c>
      <c r="U106" s="95">
        <v>0</v>
      </c>
      <c r="V106" s="95">
        <v>0</v>
      </c>
      <c r="W106" s="95">
        <v>0</v>
      </c>
      <c r="X106" s="95">
        <v>0</v>
      </c>
      <c r="Y106" s="95">
        <v>0</v>
      </c>
      <c r="Z106" s="95">
        <v>-35.209620000000001</v>
      </c>
      <c r="AA106" s="95">
        <v>0</v>
      </c>
      <c r="AB106" s="95">
        <v>0</v>
      </c>
      <c r="AC106" s="95">
        <v>0</v>
      </c>
      <c r="AD106" s="95">
        <v>0</v>
      </c>
      <c r="AE106" s="95">
        <v>0</v>
      </c>
      <c r="AF106" s="95">
        <v>0</v>
      </c>
      <c r="AG106" s="95">
        <v>0</v>
      </c>
      <c r="AH106" s="95">
        <v>0</v>
      </c>
      <c r="AI106" s="95">
        <v>0</v>
      </c>
      <c r="AJ106" s="95">
        <v>0</v>
      </c>
      <c r="AK106" s="95">
        <v>0</v>
      </c>
      <c r="AL106" s="95">
        <v>0</v>
      </c>
      <c r="AM106" s="95">
        <v>-1019.84987</v>
      </c>
    </row>
    <row r="107" spans="1:39">
      <c r="A107" s="391" t="s">
        <v>239</v>
      </c>
      <c r="B107" s="442">
        <v>0</v>
      </c>
      <c r="C107" s="442">
        <v>0</v>
      </c>
      <c r="D107" s="442">
        <v>0</v>
      </c>
      <c r="E107" s="442">
        <v>0</v>
      </c>
      <c r="F107" s="442">
        <v>0</v>
      </c>
      <c r="G107" s="442">
        <v>0</v>
      </c>
      <c r="H107" s="442">
        <v>0</v>
      </c>
      <c r="I107" s="442">
        <v>0</v>
      </c>
      <c r="J107" s="442">
        <v>0</v>
      </c>
      <c r="K107" s="442">
        <v>0</v>
      </c>
      <c r="L107" s="442">
        <v>0</v>
      </c>
      <c r="M107" s="442">
        <v>0</v>
      </c>
      <c r="N107" s="442">
        <v>0</v>
      </c>
      <c r="O107" s="442">
        <v>0</v>
      </c>
      <c r="P107" s="442">
        <v>0</v>
      </c>
      <c r="Q107" s="442">
        <v>0</v>
      </c>
      <c r="R107" s="442">
        <v>0</v>
      </c>
      <c r="S107" s="442">
        <v>0</v>
      </c>
      <c r="T107" s="442">
        <v>0</v>
      </c>
      <c r="U107" s="442">
        <v>0</v>
      </c>
      <c r="V107" s="442">
        <v>0</v>
      </c>
      <c r="W107" s="442">
        <v>0</v>
      </c>
      <c r="X107" s="442">
        <v>0</v>
      </c>
      <c r="Y107" s="442">
        <v>0</v>
      </c>
      <c r="Z107" s="442">
        <v>0</v>
      </c>
      <c r="AA107" s="442">
        <v>0</v>
      </c>
      <c r="AB107" s="442">
        <v>0</v>
      </c>
      <c r="AC107" s="442">
        <v>0</v>
      </c>
      <c r="AD107" s="442">
        <v>0</v>
      </c>
      <c r="AE107" s="442">
        <v>0</v>
      </c>
      <c r="AF107" s="442">
        <v>0</v>
      </c>
      <c r="AG107" s="442">
        <v>0</v>
      </c>
      <c r="AH107" s="442">
        <v>0</v>
      </c>
      <c r="AI107" s="442">
        <v>0</v>
      </c>
      <c r="AJ107" s="442">
        <v>0</v>
      </c>
      <c r="AK107" s="442">
        <v>0</v>
      </c>
      <c r="AL107" s="442">
        <v>0</v>
      </c>
      <c r="AM107" s="442">
        <v>0</v>
      </c>
    </row>
    <row r="108" spans="1:39">
      <c r="A108" s="64" t="s">
        <v>240</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c r="AM108" s="59">
        <v>0</v>
      </c>
    </row>
    <row r="109" spans="1:39">
      <c r="A109" s="64" t="s">
        <v>241</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c r="AM109" s="59">
        <v>0</v>
      </c>
    </row>
    <row r="110" spans="1:39">
      <c r="A110" s="64" t="s">
        <v>242</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c r="AM110" s="59">
        <v>0</v>
      </c>
    </row>
    <row r="111" spans="1:39">
      <c r="A111" s="64" t="s">
        <v>243</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c r="AM111" s="59">
        <v>0</v>
      </c>
    </row>
    <row r="112" spans="1:39">
      <c r="A112" s="64" t="s">
        <v>244</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c r="AM112" s="59">
        <v>0</v>
      </c>
    </row>
    <row r="113" spans="1:39">
      <c r="A113" s="64" t="s">
        <v>245</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c r="AM113" s="59">
        <v>0</v>
      </c>
    </row>
    <row r="114" spans="1:39">
      <c r="A114" s="391" t="s">
        <v>246</v>
      </c>
      <c r="B114" s="442">
        <v>1643498.59195</v>
      </c>
      <c r="C114" s="442">
        <v>440811.53547</v>
      </c>
      <c r="D114" s="442">
        <v>982722.18347000005</v>
      </c>
      <c r="E114" s="442">
        <v>342411.22505000001</v>
      </c>
      <c r="F114" s="442">
        <v>186252.70450999998</v>
      </c>
      <c r="G114" s="442">
        <v>174672.01246</v>
      </c>
      <c r="H114" s="442">
        <v>121875.53009999999</v>
      </c>
      <c r="I114" s="442">
        <v>232268.60283000002</v>
      </c>
      <c r="J114" s="442">
        <v>197267.17176</v>
      </c>
      <c r="K114" s="442">
        <v>274461.86061999999</v>
      </c>
      <c r="L114" s="442">
        <v>114929.92181999999</v>
      </c>
      <c r="M114" s="442">
        <v>326599.92017</v>
      </c>
      <c r="N114" s="442">
        <v>350323.10793</v>
      </c>
      <c r="O114" s="442">
        <v>130753.37435</v>
      </c>
      <c r="P114" s="442">
        <v>153715.28647999998</v>
      </c>
      <c r="Q114" s="442">
        <v>60740.482329999999</v>
      </c>
      <c r="R114" s="442">
        <v>75724.650670000003</v>
      </c>
      <c r="S114" s="442">
        <v>88608.43740000001</v>
      </c>
      <c r="T114" s="442">
        <v>85767.86731999999</v>
      </c>
      <c r="U114" s="442">
        <v>202419.35202000002</v>
      </c>
      <c r="V114" s="442">
        <v>72140.929220000005</v>
      </c>
      <c r="W114" s="442">
        <v>112121.58241</v>
      </c>
      <c r="X114" s="442">
        <v>287480.63139</v>
      </c>
      <c r="Y114" s="442">
        <v>119984.51292000001</v>
      </c>
      <c r="Z114" s="442">
        <v>281726.65101999999</v>
      </c>
      <c r="AA114" s="442">
        <v>130816.25064</v>
      </c>
      <c r="AB114" s="442">
        <v>354749.93951</v>
      </c>
      <c r="AC114" s="442">
        <v>268479.55813000002</v>
      </c>
      <c r="AD114" s="442">
        <v>77290.277260000003</v>
      </c>
      <c r="AE114" s="442">
        <v>298997.94381999999</v>
      </c>
      <c r="AF114" s="442">
        <v>48319.092479999999</v>
      </c>
      <c r="AG114" s="442">
        <v>65024.125390000001</v>
      </c>
      <c r="AH114" s="442">
        <v>65057.29204</v>
      </c>
      <c r="AI114" s="442">
        <v>19803.334129999999</v>
      </c>
      <c r="AJ114" s="442">
        <v>47561.837460000002</v>
      </c>
      <c r="AK114" s="442">
        <v>7611.4685099999997</v>
      </c>
      <c r="AL114" s="442">
        <v>124150.67981999999</v>
      </c>
      <c r="AM114" s="442">
        <v>8567139.9248599987</v>
      </c>
    </row>
    <row r="115" spans="1:39">
      <c r="A115" s="391" t="s">
        <v>247</v>
      </c>
      <c r="B115" s="442">
        <v>1112504.04214</v>
      </c>
      <c r="C115" s="442">
        <v>391943.03993999999</v>
      </c>
      <c r="D115" s="442">
        <v>777242.37141999998</v>
      </c>
      <c r="E115" s="442">
        <v>289539.68138000002</v>
      </c>
      <c r="F115" s="442">
        <v>173076.42971</v>
      </c>
      <c r="G115" s="442">
        <v>156155.01337999999</v>
      </c>
      <c r="H115" s="442">
        <v>115089.8799</v>
      </c>
      <c r="I115" s="442">
        <v>201510.86268000002</v>
      </c>
      <c r="J115" s="442">
        <v>177573.29066</v>
      </c>
      <c r="K115" s="442">
        <v>253710.96972999998</v>
      </c>
      <c r="L115" s="442">
        <v>91371.378779999999</v>
      </c>
      <c r="M115" s="442">
        <v>282450.62505000003</v>
      </c>
      <c r="N115" s="442">
        <v>331159.4228</v>
      </c>
      <c r="O115" s="442">
        <v>109826.59515000001</v>
      </c>
      <c r="P115" s="442">
        <v>145556.94124000001</v>
      </c>
      <c r="Q115" s="442">
        <v>51856.738890000001</v>
      </c>
      <c r="R115" s="442">
        <v>67089.415219999995</v>
      </c>
      <c r="S115" s="442">
        <v>83496.210359999997</v>
      </c>
      <c r="T115" s="442">
        <v>73994.34809</v>
      </c>
      <c r="U115" s="442">
        <v>173842.48455000002</v>
      </c>
      <c r="V115" s="442">
        <v>66617.184389999995</v>
      </c>
      <c r="W115" s="442">
        <v>95313.851370000004</v>
      </c>
      <c r="X115" s="442">
        <v>251182.85665999999</v>
      </c>
      <c r="Y115" s="442">
        <v>105600.62142</v>
      </c>
      <c r="Z115" s="442">
        <v>257460.11322</v>
      </c>
      <c r="AA115" s="442">
        <v>103550.33740999999</v>
      </c>
      <c r="AB115" s="442">
        <v>281266.09801000002</v>
      </c>
      <c r="AC115" s="442">
        <v>238462.97073</v>
      </c>
      <c r="AD115" s="442">
        <v>63872.840020000003</v>
      </c>
      <c r="AE115" s="442">
        <v>273122.24991000001</v>
      </c>
      <c r="AF115" s="442">
        <v>25741.425030000002</v>
      </c>
      <c r="AG115" s="442">
        <v>60871.645549999994</v>
      </c>
      <c r="AH115" s="442">
        <v>58557.594140000001</v>
      </c>
      <c r="AI115" s="442">
        <v>14909.243420000001</v>
      </c>
      <c r="AJ115" s="442">
        <v>45489.926359999998</v>
      </c>
      <c r="AK115" s="442">
        <v>5450.0576100000008</v>
      </c>
      <c r="AL115" s="442">
        <v>111801.93639</v>
      </c>
      <c r="AM115" s="442">
        <v>7118260.6927100001</v>
      </c>
    </row>
    <row r="116" spans="1:39">
      <c r="A116" s="64" t="s">
        <v>248</v>
      </c>
      <c r="B116" s="59">
        <v>1597.62436</v>
      </c>
      <c r="C116" s="59">
        <v>56.756309999999999</v>
      </c>
      <c r="D116" s="59">
        <v>1987.4768600000002</v>
      </c>
      <c r="E116" s="59">
        <v>0</v>
      </c>
      <c r="F116" s="59">
        <v>3.4</v>
      </c>
      <c r="G116" s="59">
        <v>10.45</v>
      </c>
      <c r="H116" s="59">
        <v>0</v>
      </c>
      <c r="I116" s="59">
        <v>152.45961</v>
      </c>
      <c r="J116" s="59">
        <v>0</v>
      </c>
      <c r="K116" s="59">
        <v>282.14805999999999</v>
      </c>
      <c r="L116" s="59">
        <v>56.693370000000002</v>
      </c>
      <c r="M116" s="59">
        <v>0</v>
      </c>
      <c r="N116" s="59">
        <v>21.005029999999998</v>
      </c>
      <c r="O116" s="59">
        <v>0</v>
      </c>
      <c r="P116" s="59">
        <v>12.49367</v>
      </c>
      <c r="Q116" s="59">
        <v>0</v>
      </c>
      <c r="R116" s="59">
        <v>0</v>
      </c>
      <c r="S116" s="59">
        <v>45.128399999999999</v>
      </c>
      <c r="T116" s="59">
        <v>2.1619600000000001</v>
      </c>
      <c r="U116" s="59">
        <v>0</v>
      </c>
      <c r="V116" s="59">
        <v>0</v>
      </c>
      <c r="W116" s="59">
        <v>0</v>
      </c>
      <c r="X116" s="59">
        <v>14.028690000000001</v>
      </c>
      <c r="Y116" s="59">
        <v>30.086400000000001</v>
      </c>
      <c r="Z116" s="59">
        <v>226.34576000000001</v>
      </c>
      <c r="AA116" s="59">
        <v>0</v>
      </c>
      <c r="AB116" s="59">
        <v>15.80423</v>
      </c>
      <c r="AC116" s="59">
        <v>0</v>
      </c>
      <c r="AD116" s="59">
        <v>81.115399999999994</v>
      </c>
      <c r="AE116" s="59">
        <v>0</v>
      </c>
      <c r="AF116" s="59">
        <v>0</v>
      </c>
      <c r="AG116" s="59">
        <v>0</v>
      </c>
      <c r="AH116" s="59">
        <v>6.1028799999999999</v>
      </c>
      <c r="AI116" s="59">
        <v>1.1117600000000001</v>
      </c>
      <c r="AJ116" s="59">
        <v>0</v>
      </c>
      <c r="AK116" s="59">
        <v>1.0562</v>
      </c>
      <c r="AL116" s="59">
        <v>6.3691599999999999</v>
      </c>
      <c r="AM116" s="59">
        <v>4609.8181100000002</v>
      </c>
    </row>
    <row r="117" spans="1:39">
      <c r="A117" s="64" t="s">
        <v>249</v>
      </c>
      <c r="B117" s="59">
        <v>0</v>
      </c>
      <c r="C117" s="59">
        <v>0</v>
      </c>
      <c r="D117" s="59">
        <v>1359.8107600000001</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0</v>
      </c>
      <c r="AM117" s="59">
        <v>1359.8107600000001</v>
      </c>
    </row>
    <row r="118" spans="1:39">
      <c r="A118" s="64" t="s">
        <v>250</v>
      </c>
      <c r="B118" s="59">
        <v>1597.62436</v>
      </c>
      <c r="C118" s="59">
        <v>56.756309999999999</v>
      </c>
      <c r="D118" s="59">
        <v>627.66610000000003</v>
      </c>
      <c r="E118" s="59">
        <v>0</v>
      </c>
      <c r="F118" s="59">
        <v>3.4</v>
      </c>
      <c r="G118" s="59">
        <v>10.45</v>
      </c>
      <c r="H118" s="59">
        <v>0</v>
      </c>
      <c r="I118" s="59">
        <v>152.45961</v>
      </c>
      <c r="J118" s="59">
        <v>0</v>
      </c>
      <c r="K118" s="59">
        <v>282.14805999999999</v>
      </c>
      <c r="L118" s="59">
        <v>56.693370000000002</v>
      </c>
      <c r="M118" s="59">
        <v>0</v>
      </c>
      <c r="N118" s="59">
        <v>21.005029999999998</v>
      </c>
      <c r="O118" s="59">
        <v>0</v>
      </c>
      <c r="P118" s="59">
        <v>12.49367</v>
      </c>
      <c r="Q118" s="59">
        <v>0</v>
      </c>
      <c r="R118" s="59">
        <v>0</v>
      </c>
      <c r="S118" s="59">
        <v>45.128399999999999</v>
      </c>
      <c r="T118" s="59">
        <v>2.1619600000000001</v>
      </c>
      <c r="U118" s="59">
        <v>0</v>
      </c>
      <c r="V118" s="59">
        <v>0</v>
      </c>
      <c r="W118" s="59">
        <v>0</v>
      </c>
      <c r="X118" s="59">
        <v>14.028690000000001</v>
      </c>
      <c r="Y118" s="59">
        <v>30.086400000000001</v>
      </c>
      <c r="Z118" s="59">
        <v>226.34576000000001</v>
      </c>
      <c r="AA118" s="59">
        <v>0</v>
      </c>
      <c r="AB118" s="59">
        <v>15.80423</v>
      </c>
      <c r="AC118" s="59">
        <v>0</v>
      </c>
      <c r="AD118" s="59">
        <v>81.115399999999994</v>
      </c>
      <c r="AE118" s="59">
        <v>0</v>
      </c>
      <c r="AF118" s="59">
        <v>0</v>
      </c>
      <c r="AG118" s="59">
        <v>0</v>
      </c>
      <c r="AH118" s="59">
        <v>6.1028799999999999</v>
      </c>
      <c r="AI118" s="59">
        <v>1.1117600000000001</v>
      </c>
      <c r="AJ118" s="59">
        <v>0</v>
      </c>
      <c r="AK118" s="59">
        <v>1.0562</v>
      </c>
      <c r="AL118" s="59">
        <v>6.3691599999999999</v>
      </c>
      <c r="AM118" s="59">
        <v>3250.0073500000003</v>
      </c>
    </row>
    <row r="119" spans="1:39">
      <c r="A119" s="64" t="s">
        <v>251</v>
      </c>
      <c r="B119" s="59">
        <v>399483.25785000005</v>
      </c>
      <c r="C119" s="59">
        <v>97024.632519999999</v>
      </c>
      <c r="D119" s="59">
        <v>177751.12974</v>
      </c>
      <c r="E119" s="59">
        <v>120684.74606</v>
      </c>
      <c r="F119" s="59">
        <v>40013.017670000001</v>
      </c>
      <c r="G119" s="59">
        <v>35410.046439999998</v>
      </c>
      <c r="H119" s="59">
        <v>39479.700659999995</v>
      </c>
      <c r="I119" s="59">
        <v>47782.639479999998</v>
      </c>
      <c r="J119" s="59">
        <v>37870.693370000001</v>
      </c>
      <c r="K119" s="59">
        <v>85296.356299999999</v>
      </c>
      <c r="L119" s="59">
        <v>35943.364689999995</v>
      </c>
      <c r="M119" s="59">
        <v>93264.650800000003</v>
      </c>
      <c r="N119" s="59">
        <v>187557.45418</v>
      </c>
      <c r="O119" s="59">
        <v>33509.991959999999</v>
      </c>
      <c r="P119" s="59">
        <v>50692.070079999998</v>
      </c>
      <c r="Q119" s="59">
        <v>17881.333449999998</v>
      </c>
      <c r="R119" s="59">
        <v>17852.446110000001</v>
      </c>
      <c r="S119" s="59">
        <v>29000.416260000002</v>
      </c>
      <c r="T119" s="59">
        <v>26927.346819999999</v>
      </c>
      <c r="U119" s="59">
        <v>47622.621149999999</v>
      </c>
      <c r="V119" s="59">
        <v>18468.539059999999</v>
      </c>
      <c r="W119" s="59">
        <v>29268.131430000001</v>
      </c>
      <c r="X119" s="59">
        <v>25736.99151</v>
      </c>
      <c r="Y119" s="59">
        <v>32500.646980000001</v>
      </c>
      <c r="Z119" s="59">
        <v>36276.550759999998</v>
      </c>
      <c r="AA119" s="59">
        <v>24981.53728</v>
      </c>
      <c r="AB119" s="59">
        <v>69500.760909999997</v>
      </c>
      <c r="AC119" s="59">
        <v>88517.718870000012</v>
      </c>
      <c r="AD119" s="59">
        <v>14238.774359999999</v>
      </c>
      <c r="AE119" s="59">
        <v>110668.05576</v>
      </c>
      <c r="AF119" s="59">
        <v>14779.677460000001</v>
      </c>
      <c r="AG119" s="59">
        <v>25620.18476</v>
      </c>
      <c r="AH119" s="59">
        <v>12924.750890000001</v>
      </c>
      <c r="AI119" s="59">
        <v>3027.91131</v>
      </c>
      <c r="AJ119" s="59">
        <v>7746.0302999999994</v>
      </c>
      <c r="AK119" s="59">
        <v>1348.41101</v>
      </c>
      <c r="AL119" s="59">
        <v>25520.187750000001</v>
      </c>
      <c r="AM119" s="59">
        <v>2162172.77599</v>
      </c>
    </row>
    <row r="120" spans="1:39">
      <c r="A120" s="64" t="s">
        <v>252</v>
      </c>
      <c r="B120" s="59">
        <v>8242.7712800000008</v>
      </c>
      <c r="C120" s="59">
        <v>273377.89447000006</v>
      </c>
      <c r="D120" s="59">
        <v>538425.55275000003</v>
      </c>
      <c r="E120" s="59">
        <v>157248.53749000002</v>
      </c>
      <c r="F120" s="59">
        <v>124892.04599</v>
      </c>
      <c r="G120" s="59">
        <v>115674.64495</v>
      </c>
      <c r="H120" s="59">
        <v>71847.387739999991</v>
      </c>
      <c r="I120" s="59">
        <v>147789.91780000002</v>
      </c>
      <c r="J120" s="59">
        <v>132149.63790999999</v>
      </c>
      <c r="K120" s="59">
        <v>144784.85668</v>
      </c>
      <c r="L120" s="59">
        <v>49440.378200000006</v>
      </c>
      <c r="M120" s="59">
        <v>175288.59125</v>
      </c>
      <c r="N120" s="59">
        <v>138017.66141</v>
      </c>
      <c r="O120" s="59">
        <v>71644.628670000006</v>
      </c>
      <c r="P120" s="59">
        <v>86797.983630000002</v>
      </c>
      <c r="Q120" s="59">
        <v>33011.358560000001</v>
      </c>
      <c r="R120" s="59">
        <v>43975.898780000003</v>
      </c>
      <c r="S120" s="59">
        <v>50744.846789999996</v>
      </c>
      <c r="T120" s="59">
        <v>44335.919649999996</v>
      </c>
      <c r="U120" s="59">
        <v>122352.44168</v>
      </c>
      <c r="V120" s="59">
        <v>43651.333610000001</v>
      </c>
      <c r="W120" s="59">
        <v>61450.453430000001</v>
      </c>
      <c r="X120" s="59">
        <v>216387.85153000001</v>
      </c>
      <c r="Y120" s="59">
        <v>68082.705600000001</v>
      </c>
      <c r="Z120" s="59">
        <v>203151.05178000001</v>
      </c>
      <c r="AA120" s="59">
        <v>74705.789250000002</v>
      </c>
      <c r="AB120" s="59">
        <v>199172.01175000001</v>
      </c>
      <c r="AC120" s="59">
        <v>136889.82088999997</v>
      </c>
      <c r="AD120" s="59">
        <v>47960.17381</v>
      </c>
      <c r="AE120" s="59">
        <v>156110.72394999999</v>
      </c>
      <c r="AF120" s="59">
        <v>10619.3879</v>
      </c>
      <c r="AG120" s="59">
        <v>33380.320350000002</v>
      </c>
      <c r="AH120" s="59">
        <v>38669.801020000006</v>
      </c>
      <c r="AI120" s="59">
        <v>10290.845939999999</v>
      </c>
      <c r="AJ120" s="59">
        <v>35277.351130000003</v>
      </c>
      <c r="AK120" s="59">
        <v>3937.80098</v>
      </c>
      <c r="AL120" s="59">
        <v>84102.746409999992</v>
      </c>
      <c r="AM120" s="59">
        <v>3953883.1250100001</v>
      </c>
    </row>
    <row r="121" spans="1:39">
      <c r="A121" s="65" t="s">
        <v>253</v>
      </c>
      <c r="B121" s="59">
        <v>10.771280000000001</v>
      </c>
      <c r="C121" s="59">
        <v>12674.180400000001</v>
      </c>
      <c r="D121" s="59">
        <v>12598.86872</v>
      </c>
      <c r="E121" s="59">
        <v>3919.3105</v>
      </c>
      <c r="F121" s="59">
        <v>4866.5360199999996</v>
      </c>
      <c r="G121" s="59">
        <v>3349.4364799999998</v>
      </c>
      <c r="H121" s="59">
        <v>3780.14588</v>
      </c>
      <c r="I121" s="59">
        <v>4475.67166</v>
      </c>
      <c r="J121" s="59">
        <v>3819.6639300000002</v>
      </c>
      <c r="K121" s="59">
        <v>5350.77682</v>
      </c>
      <c r="L121" s="59">
        <v>1561.8534399999999</v>
      </c>
      <c r="M121" s="59">
        <v>4140.1224099999999</v>
      </c>
      <c r="N121" s="59">
        <v>3543.9128100000003</v>
      </c>
      <c r="O121" s="59">
        <v>2746.1242099999999</v>
      </c>
      <c r="P121" s="59">
        <v>1210.8328100000001</v>
      </c>
      <c r="Q121" s="59">
        <v>45.400480000000002</v>
      </c>
      <c r="R121" s="59">
        <v>932.25368999999989</v>
      </c>
      <c r="S121" s="59">
        <v>1579.28297</v>
      </c>
      <c r="T121" s="59">
        <v>3320.12365</v>
      </c>
      <c r="U121" s="59">
        <v>1109.40969</v>
      </c>
      <c r="V121" s="59">
        <v>842.18600000000004</v>
      </c>
      <c r="W121" s="59">
        <v>2904.9707599999997</v>
      </c>
      <c r="X121" s="59">
        <v>5270.4248899999993</v>
      </c>
      <c r="Y121" s="59">
        <v>3185.8476499999997</v>
      </c>
      <c r="Z121" s="59">
        <v>8425.8096300000016</v>
      </c>
      <c r="AA121" s="59">
        <v>744.85302999999999</v>
      </c>
      <c r="AB121" s="59">
        <v>4977.8455199999999</v>
      </c>
      <c r="AC121" s="59">
        <v>3599.2199500000002</v>
      </c>
      <c r="AD121" s="59">
        <v>716.52093000000002</v>
      </c>
      <c r="AE121" s="59">
        <v>3713.04378</v>
      </c>
      <c r="AF121" s="59">
        <v>388.45476000000002</v>
      </c>
      <c r="AG121" s="59">
        <v>679.52218999999991</v>
      </c>
      <c r="AH121" s="59">
        <v>589.51837999999998</v>
      </c>
      <c r="AI121" s="59">
        <v>180.28656000000001</v>
      </c>
      <c r="AJ121" s="59">
        <v>932.64463999999998</v>
      </c>
      <c r="AK121" s="59">
        <v>68.486679999999993</v>
      </c>
      <c r="AL121" s="59">
        <v>1874.2935</v>
      </c>
      <c r="AM121" s="59">
        <v>114128.6067</v>
      </c>
    </row>
    <row r="122" spans="1:39">
      <c r="A122" s="11" t="s">
        <v>254</v>
      </c>
      <c r="B122" s="59">
        <v>0</v>
      </c>
      <c r="C122" s="59">
        <v>40</v>
      </c>
      <c r="D122" s="59">
        <v>28</v>
      </c>
      <c r="E122" s="59">
        <v>0</v>
      </c>
      <c r="F122" s="59">
        <v>1516.9461200000001</v>
      </c>
      <c r="G122" s="59">
        <v>726.59686999999997</v>
      </c>
      <c r="H122" s="59">
        <v>0</v>
      </c>
      <c r="I122" s="59">
        <v>0</v>
      </c>
      <c r="J122" s="59">
        <v>0</v>
      </c>
      <c r="K122" s="59">
        <v>85.669339999999991</v>
      </c>
      <c r="L122" s="59">
        <v>0</v>
      </c>
      <c r="M122" s="59">
        <v>0</v>
      </c>
      <c r="N122" s="59">
        <v>49.845160000000007</v>
      </c>
      <c r="O122" s="59">
        <v>0</v>
      </c>
      <c r="P122" s="59">
        <v>0</v>
      </c>
      <c r="Q122" s="59">
        <v>0</v>
      </c>
      <c r="R122" s="59">
        <v>30.524999999999999</v>
      </c>
      <c r="S122" s="59">
        <v>0</v>
      </c>
      <c r="T122" s="59">
        <v>0</v>
      </c>
      <c r="U122" s="59">
        <v>0</v>
      </c>
      <c r="V122" s="59">
        <v>589.40557999999999</v>
      </c>
      <c r="W122" s="59">
        <v>0</v>
      </c>
      <c r="X122" s="59">
        <v>0</v>
      </c>
      <c r="Y122" s="59">
        <v>0</v>
      </c>
      <c r="Z122" s="59">
        <v>5382.8245399999996</v>
      </c>
      <c r="AA122" s="59">
        <v>969.62631999999996</v>
      </c>
      <c r="AB122" s="59">
        <v>2883.1722500000001</v>
      </c>
      <c r="AC122" s="59">
        <v>2</v>
      </c>
      <c r="AD122" s="59">
        <v>100.67451</v>
      </c>
      <c r="AE122" s="59">
        <v>0</v>
      </c>
      <c r="AF122" s="59">
        <v>456.16252000000003</v>
      </c>
      <c r="AG122" s="59">
        <v>0</v>
      </c>
      <c r="AH122" s="59">
        <v>106.29980999999999</v>
      </c>
      <c r="AI122" s="59">
        <v>0</v>
      </c>
      <c r="AJ122" s="59">
        <v>0</v>
      </c>
      <c r="AK122" s="59">
        <v>0</v>
      </c>
      <c r="AL122" s="59">
        <v>736.45040000000006</v>
      </c>
      <c r="AM122" s="59">
        <v>13704.198420000001</v>
      </c>
    </row>
    <row r="123" spans="1:39">
      <c r="A123" s="11" t="s">
        <v>255</v>
      </c>
      <c r="B123" s="59">
        <v>0</v>
      </c>
      <c r="C123" s="59">
        <v>2617.8689800000002</v>
      </c>
      <c r="D123" s="59">
        <v>479.03210999999999</v>
      </c>
      <c r="E123" s="59">
        <v>3871.99368</v>
      </c>
      <c r="F123" s="59">
        <v>2205.5980199999999</v>
      </c>
      <c r="G123" s="59">
        <v>1593.0660800000001</v>
      </c>
      <c r="H123" s="59">
        <v>70</v>
      </c>
      <c r="I123" s="59">
        <v>1434.4739500000001</v>
      </c>
      <c r="J123" s="59">
        <v>1553.6460900000002</v>
      </c>
      <c r="K123" s="59">
        <v>309</v>
      </c>
      <c r="L123" s="59">
        <v>866.20712000000003</v>
      </c>
      <c r="M123" s="59">
        <v>1164.0826399999999</v>
      </c>
      <c r="N123" s="59">
        <v>1168.77306</v>
      </c>
      <c r="O123" s="59">
        <v>602.63956999999994</v>
      </c>
      <c r="P123" s="59">
        <v>21.7</v>
      </c>
      <c r="Q123" s="59">
        <v>0</v>
      </c>
      <c r="R123" s="59">
        <v>169.09448999999998</v>
      </c>
      <c r="S123" s="59">
        <v>118.66316</v>
      </c>
      <c r="T123" s="59">
        <v>370.13120000000004</v>
      </c>
      <c r="U123" s="59">
        <v>952.39609999999993</v>
      </c>
      <c r="V123" s="59">
        <v>0</v>
      </c>
      <c r="W123" s="59">
        <v>1178.71669</v>
      </c>
      <c r="X123" s="59">
        <v>446.77458000000001</v>
      </c>
      <c r="Y123" s="59">
        <v>1133.78584</v>
      </c>
      <c r="Z123" s="59">
        <v>545.08978999999999</v>
      </c>
      <c r="AA123" s="59">
        <v>414.58792</v>
      </c>
      <c r="AB123" s="59">
        <v>65</v>
      </c>
      <c r="AC123" s="59">
        <v>437.03262000000001</v>
      </c>
      <c r="AD123" s="59">
        <v>35</v>
      </c>
      <c r="AE123" s="59">
        <v>1292.4938400000001</v>
      </c>
      <c r="AF123" s="59">
        <v>46.212420000000002</v>
      </c>
      <c r="AG123" s="59">
        <v>0</v>
      </c>
      <c r="AH123" s="59">
        <v>0</v>
      </c>
      <c r="AI123" s="59">
        <v>129.12006</v>
      </c>
      <c r="AJ123" s="59">
        <v>855.30345999999997</v>
      </c>
      <c r="AK123" s="59">
        <v>573.62493000000006</v>
      </c>
      <c r="AL123" s="59">
        <v>345.13387999999998</v>
      </c>
      <c r="AM123" s="59">
        <v>27066.242280000002</v>
      </c>
    </row>
    <row r="124" spans="1:39">
      <c r="A124" s="11" t="s">
        <v>256</v>
      </c>
      <c r="B124" s="59">
        <v>0</v>
      </c>
      <c r="C124" s="59">
        <v>12931.89344</v>
      </c>
      <c r="D124" s="59">
        <v>2162.3355899999997</v>
      </c>
      <c r="E124" s="59">
        <v>14860.857400000001</v>
      </c>
      <c r="F124" s="59">
        <v>5517.9952300000004</v>
      </c>
      <c r="G124" s="59">
        <v>11876.89453</v>
      </c>
      <c r="H124" s="59">
        <v>1444.3170500000001</v>
      </c>
      <c r="I124" s="59">
        <v>4523.49568</v>
      </c>
      <c r="J124" s="59">
        <v>10298.450480000001</v>
      </c>
      <c r="K124" s="59">
        <v>1039.4587099999999</v>
      </c>
      <c r="L124" s="59">
        <v>1440.99558</v>
      </c>
      <c r="M124" s="59">
        <v>2491.8029799999999</v>
      </c>
      <c r="N124" s="59">
        <v>9569.6564999999991</v>
      </c>
      <c r="O124" s="59">
        <v>5040.97901</v>
      </c>
      <c r="P124" s="59">
        <v>3768.8554399999998</v>
      </c>
      <c r="Q124" s="59">
        <v>2775.6363700000002</v>
      </c>
      <c r="R124" s="59">
        <v>1368.7142799999999</v>
      </c>
      <c r="S124" s="59">
        <v>333.65141</v>
      </c>
      <c r="T124" s="59">
        <v>1847.18245</v>
      </c>
      <c r="U124" s="59">
        <v>7175.1105599999992</v>
      </c>
      <c r="V124" s="59">
        <v>709.89391000000001</v>
      </c>
      <c r="W124" s="59">
        <v>11351.97177</v>
      </c>
      <c r="X124" s="59">
        <v>17646.4702</v>
      </c>
      <c r="Y124" s="59">
        <v>7680.7940099999996</v>
      </c>
      <c r="Z124" s="59">
        <v>6225.8196500000004</v>
      </c>
      <c r="AA124" s="59">
        <v>3064.6355800000001</v>
      </c>
      <c r="AB124" s="59">
        <v>4435.1302300000007</v>
      </c>
      <c r="AC124" s="59">
        <v>1054.4365299999999</v>
      </c>
      <c r="AD124" s="59">
        <v>995.93107999999995</v>
      </c>
      <c r="AE124" s="59">
        <v>5120.2995599999995</v>
      </c>
      <c r="AF124" s="59">
        <v>6.86</v>
      </c>
      <c r="AG124" s="59">
        <v>3.8833099999999998</v>
      </c>
      <c r="AH124" s="59">
        <v>518.05501000000004</v>
      </c>
      <c r="AI124" s="59">
        <v>443.95006999999998</v>
      </c>
      <c r="AJ124" s="59">
        <v>3052.95109</v>
      </c>
      <c r="AK124" s="59">
        <v>343.89008000000001</v>
      </c>
      <c r="AL124" s="59">
        <v>4501.9874400000008</v>
      </c>
      <c r="AM124" s="59">
        <v>167625.24221</v>
      </c>
    </row>
    <row r="125" spans="1:39">
      <c r="A125" s="11" t="s">
        <v>257</v>
      </c>
      <c r="B125" s="59">
        <v>0</v>
      </c>
      <c r="C125" s="59">
        <v>28941.894170000003</v>
      </c>
      <c r="D125" s="59">
        <v>95386.225999999995</v>
      </c>
      <c r="E125" s="59">
        <v>3515.7828799999997</v>
      </c>
      <c r="F125" s="59">
        <v>10057.068859999999</v>
      </c>
      <c r="G125" s="59">
        <v>3759.6363199999996</v>
      </c>
      <c r="H125" s="59">
        <v>13743.850550000001</v>
      </c>
      <c r="I125" s="59">
        <v>33897.436710000002</v>
      </c>
      <c r="J125" s="59">
        <v>10525.62869</v>
      </c>
      <c r="K125" s="59">
        <v>15753.61117</v>
      </c>
      <c r="L125" s="59">
        <v>4680.6395199999997</v>
      </c>
      <c r="M125" s="59">
        <v>13653.292220000001</v>
      </c>
      <c r="N125" s="59">
        <v>3044.4099100000003</v>
      </c>
      <c r="O125" s="59">
        <v>16874.456979999999</v>
      </c>
      <c r="P125" s="59">
        <v>16571.145380000002</v>
      </c>
      <c r="Q125" s="59">
        <v>2015.49386</v>
      </c>
      <c r="R125" s="59">
        <v>13199.426289999999</v>
      </c>
      <c r="S125" s="59">
        <v>724.19456000000002</v>
      </c>
      <c r="T125" s="59">
        <v>12626.16524</v>
      </c>
      <c r="U125" s="59">
        <v>12068.556199999999</v>
      </c>
      <c r="V125" s="59">
        <v>16057.402189999999</v>
      </c>
      <c r="W125" s="59">
        <v>3476.6289200000001</v>
      </c>
      <c r="X125" s="59">
        <v>53346.480360000001</v>
      </c>
      <c r="Y125" s="59">
        <v>24749.667600000001</v>
      </c>
      <c r="Z125" s="59">
        <v>24195.338540000001</v>
      </c>
      <c r="AA125" s="59">
        <v>1581.18685</v>
      </c>
      <c r="AB125" s="59">
        <v>8331.19506</v>
      </c>
      <c r="AC125" s="59">
        <v>8489.9895699999997</v>
      </c>
      <c r="AD125" s="59">
        <v>7838.8350499999997</v>
      </c>
      <c r="AE125" s="59">
        <v>21032.438850000002</v>
      </c>
      <c r="AF125" s="59">
        <v>7627.2750199999991</v>
      </c>
      <c r="AG125" s="59">
        <v>6938.9980300000007</v>
      </c>
      <c r="AH125" s="59">
        <v>3535.3487799999998</v>
      </c>
      <c r="AI125" s="59">
        <v>1904.0092199999999</v>
      </c>
      <c r="AJ125" s="59">
        <v>18520.715510000002</v>
      </c>
      <c r="AK125" s="59">
        <v>258.41687999999999</v>
      </c>
      <c r="AL125" s="59">
        <v>547.06955000000005</v>
      </c>
      <c r="AM125" s="59">
        <v>519469.91149000003</v>
      </c>
    </row>
    <row r="126" spans="1:39">
      <c r="A126" s="11" t="s">
        <v>258</v>
      </c>
      <c r="B126" s="59">
        <v>0</v>
      </c>
      <c r="C126" s="59">
        <v>73814.856520000001</v>
      </c>
      <c r="D126" s="59">
        <v>195777.5246</v>
      </c>
      <c r="E126" s="59">
        <v>73322.347970000003</v>
      </c>
      <c r="F126" s="59">
        <v>53858.181920000003</v>
      </c>
      <c r="G126" s="59">
        <v>53708.975380000003</v>
      </c>
      <c r="H126" s="59">
        <v>40208.780450000006</v>
      </c>
      <c r="I126" s="59">
        <v>55711.15294</v>
      </c>
      <c r="J126" s="59">
        <v>43127.004059999999</v>
      </c>
      <c r="K126" s="59">
        <v>73397.129690000002</v>
      </c>
      <c r="L126" s="59">
        <v>11281.100789999999</v>
      </c>
      <c r="M126" s="59">
        <v>146023.41415</v>
      </c>
      <c r="N126" s="59">
        <v>102502.10532999999</v>
      </c>
      <c r="O126" s="59">
        <v>36046.955299999994</v>
      </c>
      <c r="P126" s="59">
        <v>35102.328939999999</v>
      </c>
      <c r="Q126" s="59">
        <v>9656.2878499999988</v>
      </c>
      <c r="R126" s="59">
        <v>19861.099679999999</v>
      </c>
      <c r="S126" s="59">
        <v>16905.75128</v>
      </c>
      <c r="T126" s="59">
        <v>11014.788929999999</v>
      </c>
      <c r="U126" s="59">
        <v>54038.767829999997</v>
      </c>
      <c r="V126" s="59">
        <v>18962.293010000001</v>
      </c>
      <c r="W126" s="59">
        <v>28511.393239999998</v>
      </c>
      <c r="X126" s="59">
        <v>124781.40777999999</v>
      </c>
      <c r="Y126" s="59">
        <v>17975.793809999999</v>
      </c>
      <c r="Z126" s="59">
        <v>69308.086379999993</v>
      </c>
      <c r="AA126" s="59">
        <v>23039.245940000001</v>
      </c>
      <c r="AB126" s="59">
        <v>103551.95818</v>
      </c>
      <c r="AC126" s="59">
        <v>77120.280969999993</v>
      </c>
      <c r="AD126" s="59">
        <v>23728.766039999999</v>
      </c>
      <c r="AE126" s="59">
        <v>122898.00433</v>
      </c>
      <c r="AF126" s="59">
        <v>810.66214000000002</v>
      </c>
      <c r="AG126" s="59">
        <v>17520.748649999998</v>
      </c>
      <c r="AH126" s="59">
        <v>15531.0905</v>
      </c>
      <c r="AI126" s="59">
        <v>1215.6526799999999</v>
      </c>
      <c r="AJ126" s="59">
        <v>3446.6322999999998</v>
      </c>
      <c r="AK126" s="59">
        <v>1446.9852700000001</v>
      </c>
      <c r="AL126" s="59">
        <v>42094.654590000006</v>
      </c>
      <c r="AM126" s="59">
        <v>1797302.20942</v>
      </c>
    </row>
    <row r="127" spans="1:39">
      <c r="A127" s="11" t="s">
        <v>1489</v>
      </c>
      <c r="B127" s="59">
        <v>0</v>
      </c>
      <c r="C127" s="59">
        <v>116652.21895000001</v>
      </c>
      <c r="D127" s="59">
        <v>72478.402560000002</v>
      </c>
      <c r="E127" s="59">
        <v>11726.922980000001</v>
      </c>
      <c r="F127" s="59">
        <v>26536.160159999999</v>
      </c>
      <c r="G127" s="59">
        <v>12538.636500000001</v>
      </c>
      <c r="H127" s="59">
        <v>8542.5483699999986</v>
      </c>
      <c r="I127" s="59">
        <v>20767.59418</v>
      </c>
      <c r="J127" s="59">
        <v>11698.578599999999</v>
      </c>
      <c r="K127" s="59">
        <v>10762.015230000001</v>
      </c>
      <c r="L127" s="59">
        <v>28522.125319999999</v>
      </c>
      <c r="M127" s="59">
        <v>7815.8768499999996</v>
      </c>
      <c r="N127" s="59">
        <v>16586.567880000002</v>
      </c>
      <c r="O127" s="59">
        <v>3306.26955</v>
      </c>
      <c r="P127" s="59">
        <v>9806.2004900000011</v>
      </c>
      <c r="Q127" s="59">
        <v>489</v>
      </c>
      <c r="R127" s="59">
        <v>8414.7853500000001</v>
      </c>
      <c r="S127" s="59">
        <v>343.76299999999998</v>
      </c>
      <c r="T127" s="59">
        <v>2867.1682099999998</v>
      </c>
      <c r="U127" s="59">
        <v>23226.81107</v>
      </c>
      <c r="V127" s="59">
        <v>6490.1529199999995</v>
      </c>
      <c r="W127" s="59">
        <v>10016.33512</v>
      </c>
      <c r="X127" s="59">
        <v>14896.293720000001</v>
      </c>
      <c r="Y127" s="59">
        <v>13356.81669</v>
      </c>
      <c r="Z127" s="59">
        <v>4519.6406399999996</v>
      </c>
      <c r="AA127" s="59">
        <v>5097.3437999999996</v>
      </c>
      <c r="AB127" s="59">
        <v>18227.078030000001</v>
      </c>
      <c r="AC127" s="59">
        <v>29307.51095</v>
      </c>
      <c r="AD127" s="59">
        <v>9200.8799199999994</v>
      </c>
      <c r="AE127" s="59">
        <v>773.09358999999995</v>
      </c>
      <c r="AF127" s="59">
        <v>1283.7610400000001</v>
      </c>
      <c r="AG127" s="59">
        <v>2954.3927999999996</v>
      </c>
      <c r="AH127" s="59">
        <v>12418.917599999999</v>
      </c>
      <c r="AI127" s="59">
        <v>4045.82735</v>
      </c>
      <c r="AJ127" s="59">
        <v>1208.4100000000001</v>
      </c>
      <c r="AK127" s="59">
        <v>886.8</v>
      </c>
      <c r="AL127" s="59">
        <v>45</v>
      </c>
      <c r="AM127" s="59">
        <v>527809.89942000003</v>
      </c>
    </row>
    <row r="128" spans="1:39">
      <c r="A128" s="272" t="s">
        <v>1490</v>
      </c>
      <c r="B128" s="59">
        <v>8232</v>
      </c>
      <c r="C128" s="59">
        <v>25704.982010000003</v>
      </c>
      <c r="D128" s="59">
        <v>159515.16316999999</v>
      </c>
      <c r="E128" s="59">
        <v>46031.322079999998</v>
      </c>
      <c r="F128" s="59">
        <v>20333.559659999999</v>
      </c>
      <c r="G128" s="59">
        <v>28121.40279</v>
      </c>
      <c r="H128" s="59">
        <v>4057.7454400000001</v>
      </c>
      <c r="I128" s="59">
        <v>26980.092679999998</v>
      </c>
      <c r="J128" s="59">
        <v>51126.666060000003</v>
      </c>
      <c r="K128" s="59">
        <v>38087.195719999996</v>
      </c>
      <c r="L128" s="59">
        <v>1087.45643</v>
      </c>
      <c r="M128" s="59">
        <v>0</v>
      </c>
      <c r="N128" s="59">
        <v>1552.39076</v>
      </c>
      <c r="O128" s="59">
        <v>7027.2040499999994</v>
      </c>
      <c r="P128" s="59">
        <v>20316.920570000002</v>
      </c>
      <c r="Q128" s="59">
        <v>18029.54</v>
      </c>
      <c r="R128" s="59">
        <v>0</v>
      </c>
      <c r="S128" s="59">
        <v>30739.540410000001</v>
      </c>
      <c r="T128" s="59">
        <v>12290.359970000001</v>
      </c>
      <c r="U128" s="59">
        <v>23781.390230000001</v>
      </c>
      <c r="V128" s="59">
        <v>0</v>
      </c>
      <c r="W128" s="59">
        <v>4010.4369300000003</v>
      </c>
      <c r="X128" s="59">
        <v>0</v>
      </c>
      <c r="Y128" s="59">
        <v>0</v>
      </c>
      <c r="Z128" s="59">
        <v>84548.442609999998</v>
      </c>
      <c r="AA128" s="59">
        <v>39794.309809999999</v>
      </c>
      <c r="AB128" s="59">
        <v>56700.63248</v>
      </c>
      <c r="AC128" s="59">
        <v>16879.350300000002</v>
      </c>
      <c r="AD128" s="59">
        <v>5343.56628</v>
      </c>
      <c r="AE128" s="59">
        <v>1281.3499999999999</v>
      </c>
      <c r="AF128" s="59">
        <v>0</v>
      </c>
      <c r="AG128" s="59">
        <v>5282.7753700000003</v>
      </c>
      <c r="AH128" s="59">
        <v>5970.5709400000005</v>
      </c>
      <c r="AI128" s="59">
        <v>2372</v>
      </c>
      <c r="AJ128" s="59">
        <v>7260.6941299999999</v>
      </c>
      <c r="AK128" s="59">
        <v>359.59714000000002</v>
      </c>
      <c r="AL128" s="59">
        <v>33958.157049999994</v>
      </c>
      <c r="AM128" s="59">
        <v>786776.81507000001</v>
      </c>
    </row>
    <row r="129" spans="1:39">
      <c r="A129" s="272" t="s">
        <v>261</v>
      </c>
      <c r="B129" s="59">
        <v>63380.768349999998</v>
      </c>
      <c r="C129" s="59">
        <v>14586.399140000001</v>
      </c>
      <c r="D129" s="59">
        <v>44531.070240000001</v>
      </c>
      <c r="E129" s="59">
        <v>7681.7792099999997</v>
      </c>
      <c r="F129" s="59">
        <v>4947.1233499999998</v>
      </c>
      <c r="G129" s="59">
        <v>2386.7663600000001</v>
      </c>
      <c r="H129" s="59">
        <v>1761.5010300000001</v>
      </c>
      <c r="I129" s="59">
        <v>3659.3048699999999</v>
      </c>
      <c r="J129" s="59">
        <v>5261.3945300000005</v>
      </c>
      <c r="K129" s="59">
        <v>16205.773160000001</v>
      </c>
      <c r="L129" s="59">
        <v>5530.6586600000001</v>
      </c>
      <c r="M129" s="59">
        <v>8275.1554599999999</v>
      </c>
      <c r="N129" s="59">
        <v>956.29077000000007</v>
      </c>
      <c r="O129" s="59">
        <v>3267.9827599999999</v>
      </c>
      <c r="P129" s="59">
        <v>5753.4157599999999</v>
      </c>
      <c r="Q129" s="59">
        <v>683.17474000000004</v>
      </c>
      <c r="R129" s="59">
        <v>4036.90985</v>
      </c>
      <c r="S129" s="59">
        <v>2070.3223600000001</v>
      </c>
      <c r="T129" s="59">
        <v>866.42196000000001</v>
      </c>
      <c r="U129" s="59">
        <v>1321.43166</v>
      </c>
      <c r="V129" s="59">
        <v>3248.3033100000002</v>
      </c>
      <c r="W129" s="59">
        <v>3145.03271</v>
      </c>
      <c r="X129" s="59">
        <v>5336.3824999999997</v>
      </c>
      <c r="Y129" s="59">
        <v>3305.32582</v>
      </c>
      <c r="Z129" s="59">
        <v>14178.63243</v>
      </c>
      <c r="AA129" s="59">
        <v>2387.7030199999999</v>
      </c>
      <c r="AB129" s="59">
        <v>8459.1413800000009</v>
      </c>
      <c r="AC129" s="59">
        <v>9187.5656400000007</v>
      </c>
      <c r="AD129" s="59">
        <v>404.12428999999997</v>
      </c>
      <c r="AE129" s="59">
        <v>2530.5839900000001</v>
      </c>
      <c r="AF129" s="59">
        <v>45.491889999999998</v>
      </c>
      <c r="AG129" s="59">
        <v>709.74560999999994</v>
      </c>
      <c r="AH129" s="59">
        <v>5984.2537199999997</v>
      </c>
      <c r="AI129" s="59">
        <v>1326.54764</v>
      </c>
      <c r="AJ129" s="59">
        <v>1740.8742400000001</v>
      </c>
      <c r="AK129" s="59">
        <v>15.242049999999999</v>
      </c>
      <c r="AL129" s="59">
        <v>536.59586999999999</v>
      </c>
      <c r="AM129" s="59">
        <v>259705.19033000001</v>
      </c>
    </row>
    <row r="130" spans="1:39">
      <c r="A130" s="64" t="s">
        <v>262</v>
      </c>
      <c r="B130" s="59">
        <v>623877.66517999989</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0</v>
      </c>
      <c r="AM130" s="59">
        <v>623877.66517999989</v>
      </c>
    </row>
    <row r="131" spans="1:39">
      <c r="A131" s="64" t="s">
        <v>263</v>
      </c>
      <c r="B131" s="59">
        <v>15921.955119999999</v>
      </c>
      <c r="C131" s="59">
        <v>6897.3575000000001</v>
      </c>
      <c r="D131" s="59">
        <v>14547.14183</v>
      </c>
      <c r="E131" s="59">
        <v>3924.6186200000002</v>
      </c>
      <c r="F131" s="59">
        <v>3220.8427000000001</v>
      </c>
      <c r="G131" s="59">
        <v>2673.10563</v>
      </c>
      <c r="H131" s="59">
        <v>2001.2904699999999</v>
      </c>
      <c r="I131" s="59">
        <v>2126.5409199999999</v>
      </c>
      <c r="J131" s="59">
        <v>2291.5648500000002</v>
      </c>
      <c r="K131" s="59">
        <v>7141.8355300000003</v>
      </c>
      <c r="L131" s="59">
        <v>400.28386</v>
      </c>
      <c r="M131" s="59">
        <v>5622.2275399999999</v>
      </c>
      <c r="N131" s="59">
        <v>4607.0114100000001</v>
      </c>
      <c r="O131" s="59">
        <v>1403.9917600000001</v>
      </c>
      <c r="P131" s="59">
        <v>2300.9781000000003</v>
      </c>
      <c r="Q131" s="59">
        <v>280.87214</v>
      </c>
      <c r="R131" s="59">
        <v>1224.16048</v>
      </c>
      <c r="S131" s="59">
        <v>1635.4965500000001</v>
      </c>
      <c r="T131" s="59">
        <v>1862.4976999999999</v>
      </c>
      <c r="U131" s="59">
        <v>2545.9900600000001</v>
      </c>
      <c r="V131" s="59">
        <v>1249.0084099999999</v>
      </c>
      <c r="W131" s="59">
        <v>1450.2338</v>
      </c>
      <c r="X131" s="59">
        <v>3707.6024300000004</v>
      </c>
      <c r="Y131" s="59">
        <v>1681.85662</v>
      </c>
      <c r="Z131" s="59">
        <v>3627.5324900000001</v>
      </c>
      <c r="AA131" s="59">
        <v>1475.3078600000001</v>
      </c>
      <c r="AB131" s="59">
        <v>4118.3797400000003</v>
      </c>
      <c r="AC131" s="59">
        <v>3867.8653300000001</v>
      </c>
      <c r="AD131" s="59">
        <v>1188.6521599999999</v>
      </c>
      <c r="AE131" s="59">
        <v>3812.8862100000001</v>
      </c>
      <c r="AF131" s="59">
        <v>296.86778000000004</v>
      </c>
      <c r="AG131" s="59">
        <v>1161.3948300000002</v>
      </c>
      <c r="AH131" s="59">
        <v>972.68563000000006</v>
      </c>
      <c r="AI131" s="59">
        <v>262.82677000000001</v>
      </c>
      <c r="AJ131" s="59">
        <v>725.67068999999992</v>
      </c>
      <c r="AK131" s="59">
        <v>147.54737</v>
      </c>
      <c r="AL131" s="59">
        <v>1636.0372</v>
      </c>
      <c r="AM131" s="59">
        <v>114012.11809</v>
      </c>
    </row>
    <row r="132" spans="1:39">
      <c r="A132" s="391" t="s">
        <v>264</v>
      </c>
      <c r="B132" s="442">
        <v>1.15635</v>
      </c>
      <c r="C132" s="442">
        <v>16.208209999999998</v>
      </c>
      <c r="D132" s="442">
        <v>43.499849999999995</v>
      </c>
      <c r="E132" s="442">
        <v>1.1911700000000001</v>
      </c>
      <c r="F132" s="442">
        <v>0.14748</v>
      </c>
      <c r="G132" s="442">
        <v>9.5650899999999996</v>
      </c>
      <c r="H132" s="442">
        <v>2.5939800000000002</v>
      </c>
      <c r="I132" s="442">
        <v>11.698049999999999</v>
      </c>
      <c r="J132" s="442">
        <v>4.1536800000000005</v>
      </c>
      <c r="K132" s="442">
        <v>3.5145300000000002</v>
      </c>
      <c r="L132" s="442">
        <v>10.96636</v>
      </c>
      <c r="M132" s="442">
        <v>12.09859</v>
      </c>
      <c r="N132" s="442">
        <v>6.6124600000000004</v>
      </c>
      <c r="O132" s="442">
        <v>4.2984600000000004</v>
      </c>
      <c r="P132" s="442">
        <v>8.7576200000000011</v>
      </c>
      <c r="Q132" s="442">
        <v>3.6975100000000003</v>
      </c>
      <c r="R132" s="442">
        <v>0.90960000000000008</v>
      </c>
      <c r="S132" s="442">
        <v>3.9822700000000002</v>
      </c>
      <c r="T132" s="442">
        <v>0.31104999999999999</v>
      </c>
      <c r="U132" s="442">
        <v>2.6583099999999997</v>
      </c>
      <c r="V132" s="442">
        <v>7.8174700000000001</v>
      </c>
      <c r="W132" s="442">
        <v>4.3850800000000003</v>
      </c>
      <c r="X132" s="442">
        <v>3.7628000000000004</v>
      </c>
      <c r="Y132" s="442">
        <v>11.441280000000001</v>
      </c>
      <c r="Z132" s="442">
        <v>0.85487999999999997</v>
      </c>
      <c r="AA132" s="442">
        <v>6.1412899999999997</v>
      </c>
      <c r="AB132" s="442">
        <v>0</v>
      </c>
      <c r="AC132" s="442">
        <v>0.90171000000000001</v>
      </c>
      <c r="AD132" s="442">
        <v>0</v>
      </c>
      <c r="AE132" s="442">
        <v>0</v>
      </c>
      <c r="AF132" s="442">
        <v>0</v>
      </c>
      <c r="AG132" s="442">
        <v>0</v>
      </c>
      <c r="AH132" s="442">
        <v>0</v>
      </c>
      <c r="AI132" s="442">
        <v>0</v>
      </c>
      <c r="AJ132" s="442">
        <v>0</v>
      </c>
      <c r="AK132" s="442">
        <v>0</v>
      </c>
      <c r="AL132" s="442">
        <v>0</v>
      </c>
      <c r="AM132" s="442">
        <v>183.32513</v>
      </c>
    </row>
    <row r="133" spans="1:39">
      <c r="A133" s="391" t="s">
        <v>455</v>
      </c>
      <c r="B133" s="442">
        <v>19.3263</v>
      </c>
      <c r="C133" s="442">
        <v>15.54777</v>
      </c>
      <c r="D133" s="442">
        <v>392.32990000000001</v>
      </c>
      <c r="E133" s="442">
        <v>107.97306</v>
      </c>
      <c r="F133" s="442">
        <v>0</v>
      </c>
      <c r="G133" s="442">
        <v>0</v>
      </c>
      <c r="H133" s="442">
        <v>0</v>
      </c>
      <c r="I133" s="442">
        <v>90.160470000000004</v>
      </c>
      <c r="J133" s="442">
        <v>171.27545000000001</v>
      </c>
      <c r="K133" s="442">
        <v>12.411020000000001</v>
      </c>
      <c r="L133" s="442">
        <v>11.071110000000001</v>
      </c>
      <c r="M133" s="442">
        <v>0</v>
      </c>
      <c r="N133" s="442">
        <v>97.145470000000003</v>
      </c>
      <c r="O133" s="442">
        <v>0</v>
      </c>
      <c r="P133" s="442">
        <v>69.753419999999991</v>
      </c>
      <c r="Q133" s="442">
        <v>35.476480000000002</v>
      </c>
      <c r="R133" s="442">
        <v>32.364910000000002</v>
      </c>
      <c r="S133" s="442">
        <v>25.475840000000002</v>
      </c>
      <c r="T133" s="442">
        <v>22.608040000000003</v>
      </c>
      <c r="U133" s="442">
        <v>17.620999999999999</v>
      </c>
      <c r="V133" s="442">
        <v>2.4383000000000004</v>
      </c>
      <c r="W133" s="442">
        <v>57.620170000000002</v>
      </c>
      <c r="X133" s="442">
        <v>0</v>
      </c>
      <c r="Y133" s="442">
        <v>22.235279999999999</v>
      </c>
      <c r="Z133" s="442">
        <v>114.30616999999999</v>
      </c>
      <c r="AA133" s="442">
        <v>90.233000000000004</v>
      </c>
      <c r="AB133" s="442">
        <v>100.68563</v>
      </c>
      <c r="AC133" s="442">
        <v>230.94416000000001</v>
      </c>
      <c r="AD133" s="442">
        <v>38.748069999999998</v>
      </c>
      <c r="AE133" s="442">
        <v>0</v>
      </c>
      <c r="AF133" s="442">
        <v>0</v>
      </c>
      <c r="AG133" s="442">
        <v>0</v>
      </c>
      <c r="AH133" s="442">
        <v>0</v>
      </c>
      <c r="AI133" s="442">
        <v>0</v>
      </c>
      <c r="AJ133" s="442">
        <v>0</v>
      </c>
      <c r="AK133" s="442">
        <v>0</v>
      </c>
      <c r="AL133" s="442">
        <v>0</v>
      </c>
      <c r="AM133" s="442">
        <v>1777.7510199999999</v>
      </c>
    </row>
    <row r="134" spans="1:39">
      <c r="A134" s="64" t="s">
        <v>456</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c r="AM134" s="59">
        <v>0</v>
      </c>
    </row>
    <row r="135" spans="1:39">
      <c r="A135" s="64" t="s">
        <v>457</v>
      </c>
      <c r="B135" s="59">
        <v>19.3263</v>
      </c>
      <c r="C135" s="59">
        <v>15.54777</v>
      </c>
      <c r="D135" s="59">
        <v>392.32990000000001</v>
      </c>
      <c r="E135" s="59">
        <v>107.97306</v>
      </c>
      <c r="F135" s="59">
        <v>0</v>
      </c>
      <c r="G135" s="59">
        <v>0</v>
      </c>
      <c r="H135" s="59">
        <v>0</v>
      </c>
      <c r="I135" s="59">
        <v>90.160470000000004</v>
      </c>
      <c r="J135" s="59">
        <v>171.27545000000001</v>
      </c>
      <c r="K135" s="59">
        <v>12.411020000000001</v>
      </c>
      <c r="L135" s="59">
        <v>11.071110000000001</v>
      </c>
      <c r="M135" s="59">
        <v>0</v>
      </c>
      <c r="N135" s="59">
        <v>97.145470000000003</v>
      </c>
      <c r="O135" s="59">
        <v>0</v>
      </c>
      <c r="P135" s="59">
        <v>69.753419999999991</v>
      </c>
      <c r="Q135" s="59">
        <v>35.476480000000002</v>
      </c>
      <c r="R135" s="59">
        <v>32.364910000000002</v>
      </c>
      <c r="S135" s="59">
        <v>25.475840000000002</v>
      </c>
      <c r="T135" s="59">
        <v>22.608040000000003</v>
      </c>
      <c r="U135" s="59">
        <v>17.620999999999999</v>
      </c>
      <c r="V135" s="59">
        <v>2.4383000000000004</v>
      </c>
      <c r="W135" s="59">
        <v>57.620170000000002</v>
      </c>
      <c r="X135" s="59">
        <v>0</v>
      </c>
      <c r="Y135" s="59">
        <v>22.235279999999999</v>
      </c>
      <c r="Z135" s="59">
        <v>114.30616999999999</v>
      </c>
      <c r="AA135" s="59">
        <v>90.233000000000004</v>
      </c>
      <c r="AB135" s="59">
        <v>100.68563</v>
      </c>
      <c r="AC135" s="59">
        <v>230.94416000000001</v>
      </c>
      <c r="AD135" s="59">
        <v>38.748069999999998</v>
      </c>
      <c r="AE135" s="59">
        <v>0</v>
      </c>
      <c r="AF135" s="59">
        <v>0</v>
      </c>
      <c r="AG135" s="59">
        <v>0</v>
      </c>
      <c r="AH135" s="59">
        <v>0</v>
      </c>
      <c r="AI135" s="59">
        <v>0</v>
      </c>
      <c r="AJ135" s="59">
        <v>0</v>
      </c>
      <c r="AK135" s="59">
        <v>0</v>
      </c>
      <c r="AL135" s="59">
        <v>0</v>
      </c>
      <c r="AM135" s="59">
        <v>1777.7510199999999</v>
      </c>
    </row>
    <row r="136" spans="1:39">
      <c r="A136" s="64" t="s">
        <v>458</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c r="AM136" s="59">
        <v>0</v>
      </c>
    </row>
    <row r="137" spans="1:39">
      <c r="A137" s="64" t="s">
        <v>459</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c r="AM137" s="59">
        <v>0</v>
      </c>
    </row>
    <row r="138" spans="1:39">
      <c r="A138" s="64" t="s">
        <v>460</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c r="AM138" s="59">
        <v>0</v>
      </c>
    </row>
    <row r="139" spans="1:39">
      <c r="A139" s="64" t="s">
        <v>467</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c r="AM139" s="59">
        <v>0</v>
      </c>
    </row>
    <row r="140" spans="1:39">
      <c r="A140" s="391" t="s">
        <v>265</v>
      </c>
      <c r="B140" s="442">
        <v>194655.43495</v>
      </c>
      <c r="C140" s="442">
        <v>32003.539840000001</v>
      </c>
      <c r="D140" s="442">
        <v>179924.69795</v>
      </c>
      <c r="E140" s="442">
        <v>35865.349950000003</v>
      </c>
      <c r="F140" s="442">
        <v>7544.0360700000001</v>
      </c>
      <c r="G140" s="442">
        <v>7626.7840900000001</v>
      </c>
      <c r="H140" s="442">
        <v>1800</v>
      </c>
      <c r="I140" s="442">
        <v>18900.947170000003</v>
      </c>
      <c r="J140" s="442">
        <v>11364.452039999998</v>
      </c>
      <c r="K140" s="442">
        <v>0</v>
      </c>
      <c r="L140" s="442">
        <v>19902.534440000003</v>
      </c>
      <c r="M140" s="442">
        <v>30092.969789999999</v>
      </c>
      <c r="N140" s="442">
        <v>1528.6138000000001</v>
      </c>
      <c r="O140" s="442">
        <v>10160.127920000001</v>
      </c>
      <c r="P140" s="442">
        <v>3048.0837099999999</v>
      </c>
      <c r="Q140" s="442">
        <v>6472.44416</v>
      </c>
      <c r="R140" s="442">
        <v>6445.2792900000004</v>
      </c>
      <c r="S140" s="442">
        <v>1768.3040600000002</v>
      </c>
      <c r="T140" s="442">
        <v>2023.5111100000001</v>
      </c>
      <c r="U140" s="442">
        <v>19256.739839999998</v>
      </c>
      <c r="V140" s="442">
        <v>1867.78673</v>
      </c>
      <c r="W140" s="442">
        <v>12352.332640000001</v>
      </c>
      <c r="X140" s="442">
        <v>25986.941030000002</v>
      </c>
      <c r="Y140" s="442">
        <v>4100</v>
      </c>
      <c r="Z140" s="442">
        <v>16298.15417</v>
      </c>
      <c r="AA140" s="442">
        <v>21098.04538</v>
      </c>
      <c r="AB140" s="442">
        <v>54969.32963</v>
      </c>
      <c r="AC140" s="442">
        <v>18912.240739999997</v>
      </c>
      <c r="AD140" s="442">
        <v>11474.665369999999</v>
      </c>
      <c r="AE140" s="442">
        <v>7615.40254</v>
      </c>
      <c r="AF140" s="442">
        <v>17616.028320000001</v>
      </c>
      <c r="AG140" s="442">
        <v>2224.47964</v>
      </c>
      <c r="AH140" s="442">
        <v>3452.1996099999997</v>
      </c>
      <c r="AI140" s="442">
        <v>1314.9918400000001</v>
      </c>
      <c r="AJ140" s="442">
        <v>0</v>
      </c>
      <c r="AK140" s="442">
        <v>0</v>
      </c>
      <c r="AL140" s="442">
        <v>9093.634</v>
      </c>
      <c r="AM140" s="442">
        <v>798760.08182000008</v>
      </c>
    </row>
    <row r="141" spans="1:39">
      <c r="A141" s="64" t="s">
        <v>266</v>
      </c>
      <c r="B141" s="59">
        <v>0</v>
      </c>
      <c r="C141" s="59">
        <v>0</v>
      </c>
      <c r="D141" s="59">
        <v>5688.0297899999996</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0</v>
      </c>
      <c r="AM141" s="59">
        <v>5688.0297899999996</v>
      </c>
    </row>
    <row r="142" spans="1:39">
      <c r="A142" s="64" t="s">
        <v>1496</v>
      </c>
      <c r="B142" s="59">
        <v>59500</v>
      </c>
      <c r="C142" s="59">
        <v>32000</v>
      </c>
      <c r="D142" s="59">
        <v>13720</v>
      </c>
      <c r="E142" s="59">
        <v>5800</v>
      </c>
      <c r="F142" s="59">
        <v>6436.87572</v>
      </c>
      <c r="G142" s="59">
        <v>0</v>
      </c>
      <c r="H142" s="59">
        <v>1000</v>
      </c>
      <c r="I142" s="59">
        <v>8000</v>
      </c>
      <c r="J142" s="59">
        <v>3547</v>
      </c>
      <c r="K142" s="59">
        <v>0</v>
      </c>
      <c r="L142" s="59">
        <v>17510.659820000001</v>
      </c>
      <c r="M142" s="59">
        <v>2497.1331600000003</v>
      </c>
      <c r="N142" s="59">
        <v>1528.6138000000001</v>
      </c>
      <c r="O142" s="59">
        <v>7730</v>
      </c>
      <c r="P142" s="59">
        <v>1546.3046999999999</v>
      </c>
      <c r="Q142" s="59">
        <v>228.286</v>
      </c>
      <c r="R142" s="59">
        <v>816.64</v>
      </c>
      <c r="S142" s="59">
        <v>1768.3040600000002</v>
      </c>
      <c r="T142" s="59">
        <v>0</v>
      </c>
      <c r="U142" s="59">
        <v>4318</v>
      </c>
      <c r="V142" s="59">
        <v>1300</v>
      </c>
      <c r="W142" s="59">
        <v>3070</v>
      </c>
      <c r="X142" s="59">
        <v>9745</v>
      </c>
      <c r="Y142" s="59">
        <v>4100</v>
      </c>
      <c r="Z142" s="59">
        <v>11000</v>
      </c>
      <c r="AA142" s="59">
        <v>1562.8</v>
      </c>
      <c r="AB142" s="59">
        <v>11045</v>
      </c>
      <c r="AC142" s="59">
        <v>4900</v>
      </c>
      <c r="AD142" s="59">
        <v>456.63946000000004</v>
      </c>
      <c r="AE142" s="59">
        <v>5542.6190999999999</v>
      </c>
      <c r="AF142" s="59">
        <v>0</v>
      </c>
      <c r="AG142" s="59">
        <v>0</v>
      </c>
      <c r="AH142" s="59">
        <v>252.23537999999999</v>
      </c>
      <c r="AI142" s="59">
        <v>0</v>
      </c>
      <c r="AJ142" s="59">
        <v>0</v>
      </c>
      <c r="AK142" s="59">
        <v>0</v>
      </c>
      <c r="AL142" s="59">
        <v>0</v>
      </c>
      <c r="AM142" s="59">
        <v>220922.11119999998</v>
      </c>
    </row>
    <row r="143" spans="1:39">
      <c r="A143" s="64" t="s">
        <v>268</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0</v>
      </c>
      <c r="AM143" s="59">
        <v>1189.2921299999998</v>
      </c>
    </row>
    <row r="144" spans="1:39">
      <c r="A144" s="64" t="s">
        <v>269</v>
      </c>
      <c r="B144" s="59">
        <v>46923.195820000001</v>
      </c>
      <c r="C144" s="59">
        <v>0</v>
      </c>
      <c r="D144" s="59">
        <v>28416.666659999999</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8305</v>
      </c>
      <c r="X144" s="59">
        <v>0</v>
      </c>
      <c r="Y144" s="59">
        <v>0</v>
      </c>
      <c r="Z144" s="59">
        <v>0</v>
      </c>
      <c r="AA144" s="59">
        <v>898.38499999999999</v>
      </c>
      <c r="AB144" s="59">
        <v>6553</v>
      </c>
      <c r="AC144" s="59">
        <v>0</v>
      </c>
      <c r="AD144" s="59">
        <v>10955.09</v>
      </c>
      <c r="AE144" s="59">
        <v>0</v>
      </c>
      <c r="AF144" s="59">
        <v>0</v>
      </c>
      <c r="AG144" s="59">
        <v>0</v>
      </c>
      <c r="AH144" s="59">
        <v>0</v>
      </c>
      <c r="AI144" s="59">
        <v>0</v>
      </c>
      <c r="AJ144" s="59">
        <v>0</v>
      </c>
      <c r="AK144" s="59">
        <v>0</v>
      </c>
      <c r="AL144" s="59">
        <v>0</v>
      </c>
      <c r="AM144" s="59">
        <v>104476.29474</v>
      </c>
    </row>
    <row r="145" spans="1:39">
      <c r="A145" s="64" t="s">
        <v>1491</v>
      </c>
      <c r="B145" s="59">
        <v>85885.577519999992</v>
      </c>
      <c r="C145" s="59">
        <v>3.5398400000000003</v>
      </c>
      <c r="D145" s="59">
        <v>130359.83129999999</v>
      </c>
      <c r="E145" s="59">
        <v>29812.835629999998</v>
      </c>
      <c r="F145" s="59">
        <v>1064.2053799999999</v>
      </c>
      <c r="G145" s="59">
        <v>7535.1944400000002</v>
      </c>
      <c r="H145" s="59">
        <v>800</v>
      </c>
      <c r="I145" s="59">
        <v>10725.30134</v>
      </c>
      <c r="J145" s="59">
        <v>7706.8603800000001</v>
      </c>
      <c r="K145" s="59">
        <v>0</v>
      </c>
      <c r="L145" s="59">
        <v>2358.2912900000001</v>
      </c>
      <c r="M145" s="59">
        <v>13405.521909999999</v>
      </c>
      <c r="N145" s="59">
        <v>0</v>
      </c>
      <c r="O145" s="59">
        <v>0</v>
      </c>
      <c r="P145" s="59">
        <v>1500</v>
      </c>
      <c r="Q145" s="59">
        <v>4668.2</v>
      </c>
      <c r="R145" s="59">
        <v>5613.8837300000005</v>
      </c>
      <c r="S145" s="59">
        <v>0</v>
      </c>
      <c r="T145" s="59">
        <v>2000</v>
      </c>
      <c r="U145" s="59">
        <v>0</v>
      </c>
      <c r="V145" s="59">
        <v>559.60663999999997</v>
      </c>
      <c r="W145" s="59">
        <v>950.85897</v>
      </c>
      <c r="X145" s="59">
        <v>4954.6604500000003</v>
      </c>
      <c r="Y145" s="59">
        <v>0</v>
      </c>
      <c r="Z145" s="59">
        <v>5000</v>
      </c>
      <c r="AA145" s="59">
        <v>18607.05241</v>
      </c>
      <c r="AB145" s="59">
        <v>36532.200720000001</v>
      </c>
      <c r="AC145" s="59">
        <v>13696.039990000001</v>
      </c>
      <c r="AD145" s="59">
        <v>37.020519999999998</v>
      </c>
      <c r="AE145" s="59">
        <v>2027.97973</v>
      </c>
      <c r="AF145" s="59">
        <v>0</v>
      </c>
      <c r="AG145" s="59">
        <v>2209.8218500000003</v>
      </c>
      <c r="AH145" s="59">
        <v>3188.15834</v>
      </c>
      <c r="AI145" s="59">
        <v>1311.3284799999999</v>
      </c>
      <c r="AJ145" s="59">
        <v>0</v>
      </c>
      <c r="AK145" s="59">
        <v>0</v>
      </c>
      <c r="AL145" s="59">
        <v>8906.0414499999988</v>
      </c>
      <c r="AM145" s="59">
        <v>401420.01231000002</v>
      </c>
    </row>
    <row r="146" spans="1:39">
      <c r="A146" s="64" t="s">
        <v>271</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4332.6317499999996</v>
      </c>
      <c r="AG146" s="59">
        <v>0</v>
      </c>
      <c r="AH146" s="59">
        <v>0</v>
      </c>
      <c r="AI146" s="59">
        <v>0</v>
      </c>
      <c r="AJ146" s="59">
        <v>0</v>
      </c>
      <c r="AK146" s="59">
        <v>0</v>
      </c>
      <c r="AL146" s="59">
        <v>0</v>
      </c>
      <c r="AM146" s="59">
        <v>4332.6317499999996</v>
      </c>
    </row>
    <row r="147" spans="1:39">
      <c r="A147" s="64" t="s">
        <v>272</v>
      </c>
      <c r="B147" s="59">
        <v>0</v>
      </c>
      <c r="C147" s="59">
        <v>0</v>
      </c>
      <c r="D147" s="59">
        <v>0</v>
      </c>
      <c r="E147" s="59">
        <v>0</v>
      </c>
      <c r="F147" s="59">
        <v>0</v>
      </c>
      <c r="G147" s="59">
        <v>0</v>
      </c>
      <c r="H147" s="59">
        <v>0</v>
      </c>
      <c r="I147" s="59">
        <v>0</v>
      </c>
      <c r="J147" s="59">
        <v>0</v>
      </c>
      <c r="K147" s="59">
        <v>0</v>
      </c>
      <c r="L147" s="59">
        <v>0</v>
      </c>
      <c r="M147" s="59">
        <v>13720</v>
      </c>
      <c r="N147" s="59">
        <v>0</v>
      </c>
      <c r="O147" s="59">
        <v>0</v>
      </c>
      <c r="P147" s="59">
        <v>0</v>
      </c>
      <c r="Q147" s="59">
        <v>1524.4459999999999</v>
      </c>
      <c r="R147" s="59">
        <v>0</v>
      </c>
      <c r="S147" s="59">
        <v>0</v>
      </c>
      <c r="T147" s="59">
        <v>0</v>
      </c>
      <c r="U147" s="59">
        <v>14863.335999999999</v>
      </c>
      <c r="V147" s="59">
        <v>0</v>
      </c>
      <c r="W147" s="59">
        <v>0</v>
      </c>
      <c r="X147" s="59">
        <v>9756.6679999999997</v>
      </c>
      <c r="Y147" s="59">
        <v>0</v>
      </c>
      <c r="Z147" s="59">
        <v>229.79089000000002</v>
      </c>
      <c r="AA147" s="59">
        <v>0</v>
      </c>
      <c r="AB147" s="59">
        <v>0</v>
      </c>
      <c r="AC147" s="59">
        <v>0</v>
      </c>
      <c r="AD147" s="59">
        <v>0</v>
      </c>
      <c r="AE147" s="59">
        <v>0</v>
      </c>
      <c r="AF147" s="59">
        <v>12985.005880000001</v>
      </c>
      <c r="AG147" s="59">
        <v>0</v>
      </c>
      <c r="AH147" s="59">
        <v>0</v>
      </c>
      <c r="AI147" s="59">
        <v>0</v>
      </c>
      <c r="AJ147" s="59">
        <v>0</v>
      </c>
      <c r="AK147" s="59">
        <v>0</v>
      </c>
      <c r="AL147" s="59">
        <v>0</v>
      </c>
      <c r="AM147" s="59">
        <v>53079.246770000005</v>
      </c>
    </row>
    <row r="148" spans="1:39">
      <c r="A148" s="64" t="s">
        <v>273</v>
      </c>
      <c r="B148" s="59">
        <v>2346.6616099999997</v>
      </c>
      <c r="C148" s="59">
        <v>0</v>
      </c>
      <c r="D148" s="59">
        <v>1740.1702</v>
      </c>
      <c r="E148" s="59">
        <v>252.51432</v>
      </c>
      <c r="F148" s="59">
        <v>42.954970000000003</v>
      </c>
      <c r="G148" s="59">
        <v>91.589649999999992</v>
      </c>
      <c r="H148" s="59">
        <v>0</v>
      </c>
      <c r="I148" s="59">
        <v>175.64582999999999</v>
      </c>
      <c r="J148" s="59">
        <v>110.59166</v>
      </c>
      <c r="K148" s="59">
        <v>0</v>
      </c>
      <c r="L148" s="59">
        <v>33.583330000000004</v>
      </c>
      <c r="M148" s="59">
        <v>470.31471999999997</v>
      </c>
      <c r="N148" s="59">
        <v>0</v>
      </c>
      <c r="O148" s="59">
        <v>5.1706599999999998</v>
      </c>
      <c r="P148" s="59">
        <v>1.77901</v>
      </c>
      <c r="Q148" s="59">
        <v>51.512160000000002</v>
      </c>
      <c r="R148" s="59">
        <v>14.755559999999999</v>
      </c>
      <c r="S148" s="59">
        <v>0</v>
      </c>
      <c r="T148" s="59">
        <v>23.511110000000002</v>
      </c>
      <c r="U148" s="59">
        <v>75.403840000000002</v>
      </c>
      <c r="V148" s="59">
        <v>8.1800899999999999</v>
      </c>
      <c r="W148" s="59">
        <v>26.473669999999998</v>
      </c>
      <c r="X148" s="59">
        <v>341.32044999999999</v>
      </c>
      <c r="Y148" s="59">
        <v>0</v>
      </c>
      <c r="Z148" s="59">
        <v>68.363280000000003</v>
      </c>
      <c r="AA148" s="59">
        <v>29.807970000000001</v>
      </c>
      <c r="AB148" s="59">
        <v>839.12891000000002</v>
      </c>
      <c r="AC148" s="59">
        <v>316.20075000000003</v>
      </c>
      <c r="AD148" s="59">
        <v>25.915389999999999</v>
      </c>
      <c r="AE148" s="59">
        <v>44.803710000000002</v>
      </c>
      <c r="AF148" s="59">
        <v>298.39069000000001</v>
      </c>
      <c r="AG148" s="59">
        <v>14.65779</v>
      </c>
      <c r="AH148" s="59">
        <v>11.80589</v>
      </c>
      <c r="AI148" s="59">
        <v>3.6633599999999999</v>
      </c>
      <c r="AJ148" s="59">
        <v>0</v>
      </c>
      <c r="AK148" s="59">
        <v>0</v>
      </c>
      <c r="AL148" s="59">
        <v>187.59254999999999</v>
      </c>
      <c r="AM148" s="59">
        <v>7652.4631300000001</v>
      </c>
    </row>
    <row r="149" spans="1:39">
      <c r="A149" s="391" t="s">
        <v>274</v>
      </c>
      <c r="B149" s="442">
        <v>116676.50709</v>
      </c>
      <c r="C149" s="442">
        <v>7583.5523800000001</v>
      </c>
      <c r="D149" s="442">
        <v>18151.264520000001</v>
      </c>
      <c r="E149" s="442">
        <v>14098.578599999999</v>
      </c>
      <c r="F149" s="442">
        <v>3575.17688</v>
      </c>
      <c r="G149" s="442">
        <v>9601.3897400000005</v>
      </c>
      <c r="H149" s="442">
        <v>3663.5690199999999</v>
      </c>
      <c r="I149" s="442">
        <v>7250.5980099999997</v>
      </c>
      <c r="J149" s="442">
        <v>4984.6453700000002</v>
      </c>
      <c r="K149" s="442">
        <v>5657.8071</v>
      </c>
      <c r="L149" s="442">
        <v>2207.61247</v>
      </c>
      <c r="M149" s="442">
        <v>7179.9359899999999</v>
      </c>
      <c r="N149" s="442">
        <v>8034.7807499999999</v>
      </c>
      <c r="O149" s="442">
        <v>8436.9583399999992</v>
      </c>
      <c r="P149" s="442">
        <v>2528.8840299999997</v>
      </c>
      <c r="Q149" s="442">
        <v>1787.2851799999999</v>
      </c>
      <c r="R149" s="442">
        <v>1242.4213400000001</v>
      </c>
      <c r="S149" s="442">
        <v>1583.4682700000001</v>
      </c>
      <c r="T149" s="442">
        <v>4659.0536900000006</v>
      </c>
      <c r="U149" s="442">
        <v>4691.9796999999999</v>
      </c>
      <c r="V149" s="442">
        <v>2469.0859</v>
      </c>
      <c r="W149" s="442">
        <v>2722.9795299999996</v>
      </c>
      <c r="X149" s="442">
        <v>4818.1515899999995</v>
      </c>
      <c r="Y149" s="442">
        <v>3631.0586699999999</v>
      </c>
      <c r="Z149" s="442">
        <v>6029.3931600000005</v>
      </c>
      <c r="AA149" s="442">
        <v>2245.0616099999997</v>
      </c>
      <c r="AB149" s="442">
        <v>7517.9622099999997</v>
      </c>
      <c r="AC149" s="442">
        <v>7985.9861200000005</v>
      </c>
      <c r="AD149" s="442">
        <v>1190.6093100000001</v>
      </c>
      <c r="AE149" s="442">
        <v>7057.9462599999997</v>
      </c>
      <c r="AF149" s="442">
        <v>3710.0515299999997</v>
      </c>
      <c r="AG149" s="442">
        <v>1771.7545</v>
      </c>
      <c r="AH149" s="442">
        <v>1952.45777</v>
      </c>
      <c r="AI149" s="442">
        <v>1034.95901</v>
      </c>
      <c r="AJ149" s="442">
        <v>1886.0768600000001</v>
      </c>
      <c r="AK149" s="442">
        <v>2121.1745000000001</v>
      </c>
      <c r="AL149" s="442">
        <v>2726.0702099999999</v>
      </c>
      <c r="AM149" s="442">
        <v>294466.24721</v>
      </c>
    </row>
    <row r="150" spans="1:39">
      <c r="A150" s="64" t="s">
        <v>207</v>
      </c>
      <c r="B150" s="59">
        <v>166.37920000000003</v>
      </c>
      <c r="C150" s="59">
        <v>0</v>
      </c>
      <c r="D150" s="59">
        <v>286.60934000000003</v>
      </c>
      <c r="E150" s="59">
        <v>1.005E-2</v>
      </c>
      <c r="F150" s="59">
        <v>0</v>
      </c>
      <c r="G150" s="59">
        <v>0</v>
      </c>
      <c r="H150" s="59">
        <v>0</v>
      </c>
      <c r="I150" s="59">
        <v>0</v>
      </c>
      <c r="J150" s="59">
        <v>2.12514</v>
      </c>
      <c r="K150" s="59">
        <v>0</v>
      </c>
      <c r="L150" s="59">
        <v>0</v>
      </c>
      <c r="M150" s="59">
        <v>0</v>
      </c>
      <c r="N150" s="59">
        <v>0</v>
      </c>
      <c r="O150" s="59">
        <v>0</v>
      </c>
      <c r="P150" s="59">
        <v>0</v>
      </c>
      <c r="Q150" s="59">
        <v>4.8600000000000003</v>
      </c>
      <c r="R150" s="59">
        <v>0</v>
      </c>
      <c r="S150" s="59">
        <v>0</v>
      </c>
      <c r="T150" s="59">
        <v>20.650029999999997</v>
      </c>
      <c r="U150" s="59">
        <v>12.209239999999999</v>
      </c>
      <c r="V150" s="59">
        <v>0</v>
      </c>
      <c r="W150" s="59">
        <v>0</v>
      </c>
      <c r="X150" s="59">
        <v>0</v>
      </c>
      <c r="Y150" s="59">
        <v>0</v>
      </c>
      <c r="Z150" s="59">
        <v>0</v>
      </c>
      <c r="AA150" s="59">
        <v>0</v>
      </c>
      <c r="AB150" s="59">
        <v>0</v>
      </c>
      <c r="AC150" s="59">
        <v>0</v>
      </c>
      <c r="AD150" s="59">
        <v>0</v>
      </c>
      <c r="AE150" s="59">
        <v>0</v>
      </c>
      <c r="AF150" s="59">
        <v>4.5</v>
      </c>
      <c r="AG150" s="59">
        <v>4.4000000000000004</v>
      </c>
      <c r="AH150" s="59">
        <v>327.30432000000002</v>
      </c>
      <c r="AI150" s="59">
        <v>0</v>
      </c>
      <c r="AJ150" s="59">
        <v>0</v>
      </c>
      <c r="AK150" s="59">
        <v>10.25</v>
      </c>
      <c r="AL150" s="59">
        <v>0</v>
      </c>
      <c r="AM150" s="59">
        <v>839.2973199999999</v>
      </c>
    </row>
    <row r="151" spans="1:39">
      <c r="A151" s="64" t="s">
        <v>209</v>
      </c>
      <c r="B151" s="59">
        <v>80577.569930000012</v>
      </c>
      <c r="C151" s="59">
        <v>1950.8784099999998</v>
      </c>
      <c r="D151" s="59">
        <v>5038.4991300000002</v>
      </c>
      <c r="E151" s="59">
        <v>3893.9961699999999</v>
      </c>
      <c r="F151" s="59">
        <v>1717.9766999999999</v>
      </c>
      <c r="G151" s="59">
        <v>4249.4650499999998</v>
      </c>
      <c r="H151" s="59">
        <v>1266.6026399999998</v>
      </c>
      <c r="I151" s="59">
        <v>4333.1109299999998</v>
      </c>
      <c r="J151" s="59">
        <v>1591.01503</v>
      </c>
      <c r="K151" s="59">
        <v>1252.7668899999999</v>
      </c>
      <c r="L151" s="59">
        <v>460.93696</v>
      </c>
      <c r="M151" s="59">
        <v>1299.5438899999999</v>
      </c>
      <c r="N151" s="59">
        <v>2575.0602899999999</v>
      </c>
      <c r="O151" s="59">
        <v>1999.33707</v>
      </c>
      <c r="P151" s="59">
        <v>322.61862000000002</v>
      </c>
      <c r="Q151" s="59">
        <v>777.92025000000001</v>
      </c>
      <c r="R151" s="59">
        <v>525.53988000000004</v>
      </c>
      <c r="S151" s="59">
        <v>513.38274999999999</v>
      </c>
      <c r="T151" s="59">
        <v>1468.4773700000001</v>
      </c>
      <c r="U151" s="59">
        <v>585.9519499999999</v>
      </c>
      <c r="V151" s="59">
        <v>799.9549300000001</v>
      </c>
      <c r="W151" s="59">
        <v>1252.7170599999999</v>
      </c>
      <c r="X151" s="59">
        <v>2544.20739</v>
      </c>
      <c r="Y151" s="59">
        <v>961.60216000000003</v>
      </c>
      <c r="Z151" s="59">
        <v>2645.73083</v>
      </c>
      <c r="AA151" s="59">
        <v>574.12102000000004</v>
      </c>
      <c r="AB151" s="59">
        <v>2920.54648</v>
      </c>
      <c r="AC151" s="59">
        <v>2492.8972899999999</v>
      </c>
      <c r="AD151" s="59">
        <v>339.75569000000002</v>
      </c>
      <c r="AE151" s="59">
        <v>1461.3069399999999</v>
      </c>
      <c r="AF151" s="59">
        <v>692.08542</v>
      </c>
      <c r="AG151" s="59">
        <v>462.32034000000004</v>
      </c>
      <c r="AH151" s="59">
        <v>292.57619</v>
      </c>
      <c r="AI151" s="59">
        <v>110.92847</v>
      </c>
      <c r="AJ151" s="59">
        <v>1403.0308500000001</v>
      </c>
      <c r="AK151" s="59">
        <v>371.35735999999997</v>
      </c>
      <c r="AL151" s="59">
        <v>984.51731000000007</v>
      </c>
      <c r="AM151" s="59">
        <v>136710.30563999998</v>
      </c>
    </row>
    <row r="152" spans="1:39">
      <c r="A152" s="64" t="s">
        <v>275</v>
      </c>
      <c r="B152" s="59">
        <v>33023.874360000002</v>
      </c>
      <c r="C152" s="59">
        <v>5619.5126399999999</v>
      </c>
      <c r="D152" s="59">
        <v>10925.626289999998</v>
      </c>
      <c r="E152" s="59">
        <v>10203.73178</v>
      </c>
      <c r="F152" s="59">
        <v>1855.2991299999999</v>
      </c>
      <c r="G152" s="59">
        <v>5348.9736900000007</v>
      </c>
      <c r="H152" s="59">
        <v>2394.6391600000002</v>
      </c>
      <c r="I152" s="59">
        <v>2910.0992299999998</v>
      </c>
      <c r="J152" s="59">
        <v>3386.3029999999999</v>
      </c>
      <c r="K152" s="59">
        <v>4404.34339</v>
      </c>
      <c r="L152" s="59">
        <v>1311.9726799999999</v>
      </c>
      <c r="M152" s="59">
        <v>5878.7269500000002</v>
      </c>
      <c r="N152" s="59">
        <v>5453.7063200000002</v>
      </c>
      <c r="O152" s="59">
        <v>6436.1151300000001</v>
      </c>
      <c r="P152" s="59">
        <v>2096.4334100000001</v>
      </c>
      <c r="Q152" s="59">
        <v>1002.17012</v>
      </c>
      <c r="R152" s="59">
        <v>666.60537999999997</v>
      </c>
      <c r="S152" s="59">
        <v>1067.0968899999998</v>
      </c>
      <c r="T152" s="59">
        <v>3169.3540200000002</v>
      </c>
      <c r="U152" s="59">
        <v>4090.7859199999998</v>
      </c>
      <c r="V152" s="59">
        <v>1604.90472</v>
      </c>
      <c r="W152" s="59">
        <v>1464.46379</v>
      </c>
      <c r="X152" s="59">
        <v>2272.6618100000001</v>
      </c>
      <c r="Y152" s="59">
        <v>2669.2480699999996</v>
      </c>
      <c r="Z152" s="59">
        <v>3345.36366</v>
      </c>
      <c r="AA152" s="59">
        <v>1668.43884</v>
      </c>
      <c r="AB152" s="59">
        <v>4595.4079499999998</v>
      </c>
      <c r="AC152" s="59">
        <v>5396.9867800000002</v>
      </c>
      <c r="AD152" s="59">
        <v>841.05732</v>
      </c>
      <c r="AE152" s="59">
        <v>5596.6393200000002</v>
      </c>
      <c r="AF152" s="59">
        <v>3012.3857599999997</v>
      </c>
      <c r="AG152" s="59">
        <v>1302.83529</v>
      </c>
      <c r="AH152" s="59">
        <v>1317.28737</v>
      </c>
      <c r="AI152" s="59">
        <v>924.03054000000009</v>
      </c>
      <c r="AJ152" s="59">
        <v>481.32612999999998</v>
      </c>
      <c r="AK152" s="59">
        <v>1739.5574099999999</v>
      </c>
      <c r="AL152" s="59">
        <v>1736.0792099999999</v>
      </c>
      <c r="AM152" s="59">
        <v>151214.04346000002</v>
      </c>
    </row>
    <row r="153" spans="1:39">
      <c r="A153" s="64" t="s">
        <v>236</v>
      </c>
      <c r="B153" s="59">
        <v>2908.6836000000003</v>
      </c>
      <c r="C153" s="59">
        <v>13.16133</v>
      </c>
      <c r="D153" s="59">
        <v>1900.5297599999999</v>
      </c>
      <c r="E153" s="59">
        <v>0.84060000000000001</v>
      </c>
      <c r="F153" s="59">
        <v>1.9010499999999999</v>
      </c>
      <c r="G153" s="59">
        <v>2.9510000000000001</v>
      </c>
      <c r="H153" s="59">
        <v>2.3272199999999996</v>
      </c>
      <c r="I153" s="59">
        <v>7.3878500000000003</v>
      </c>
      <c r="J153" s="59">
        <v>5.2021999999999995</v>
      </c>
      <c r="K153" s="59">
        <v>0.69681999999999999</v>
      </c>
      <c r="L153" s="59">
        <v>434.70283000000001</v>
      </c>
      <c r="M153" s="59">
        <v>1.6651500000000001</v>
      </c>
      <c r="N153" s="59">
        <v>6.0141400000000003</v>
      </c>
      <c r="O153" s="59">
        <v>1.50614</v>
      </c>
      <c r="P153" s="59">
        <v>109.83199999999999</v>
      </c>
      <c r="Q153" s="59">
        <v>2.3348100000000001</v>
      </c>
      <c r="R153" s="59">
        <v>50.27608</v>
      </c>
      <c r="S153" s="59">
        <v>2.9886300000000001</v>
      </c>
      <c r="T153" s="59">
        <v>0.57226999999999995</v>
      </c>
      <c r="U153" s="59">
        <v>3.0325900000000003</v>
      </c>
      <c r="V153" s="59">
        <v>64.226249999999993</v>
      </c>
      <c r="W153" s="59">
        <v>5.7986800000000001</v>
      </c>
      <c r="X153" s="59">
        <v>1.2823900000000001</v>
      </c>
      <c r="Y153" s="59">
        <v>0.20843999999999999</v>
      </c>
      <c r="Z153" s="59">
        <v>38.298670000000001</v>
      </c>
      <c r="AA153" s="59">
        <v>2.5017499999999999</v>
      </c>
      <c r="AB153" s="59">
        <v>2.0077799999999999</v>
      </c>
      <c r="AC153" s="59">
        <v>96.102050000000006</v>
      </c>
      <c r="AD153" s="59">
        <v>9.7962999999999987</v>
      </c>
      <c r="AE153" s="59">
        <v>0</v>
      </c>
      <c r="AF153" s="59">
        <v>1.0803499999999999</v>
      </c>
      <c r="AG153" s="59">
        <v>2.1988699999999999</v>
      </c>
      <c r="AH153" s="59">
        <v>15.28989</v>
      </c>
      <c r="AI153" s="59">
        <v>0</v>
      </c>
      <c r="AJ153" s="59">
        <v>1.7198800000000001</v>
      </c>
      <c r="AK153" s="59">
        <v>9.7300000000000008E-3</v>
      </c>
      <c r="AL153" s="59">
        <v>5.4736899999999995</v>
      </c>
      <c r="AM153" s="59">
        <v>5702.6007900000004</v>
      </c>
    </row>
    <row r="154" spans="1:39">
      <c r="A154" s="64" t="s">
        <v>276</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c r="AM154" s="59">
        <v>0</v>
      </c>
    </row>
    <row r="155" spans="1:39">
      <c r="A155" s="391" t="s">
        <v>277</v>
      </c>
      <c r="B155" s="442">
        <v>79277.399590000001</v>
      </c>
      <c r="C155" s="442">
        <v>9249.6473299999998</v>
      </c>
      <c r="D155" s="442">
        <v>6968.0198300000002</v>
      </c>
      <c r="E155" s="442">
        <v>2798.4508900000001</v>
      </c>
      <c r="F155" s="442">
        <v>2056.91437</v>
      </c>
      <c r="G155" s="442">
        <v>1279.2601599999998</v>
      </c>
      <c r="H155" s="442">
        <v>1319.4872</v>
      </c>
      <c r="I155" s="442">
        <v>4504.3364499999998</v>
      </c>
      <c r="J155" s="442">
        <v>3169.3545600000002</v>
      </c>
      <c r="K155" s="442">
        <v>15077.158240000001</v>
      </c>
      <c r="L155" s="442">
        <v>1426.3586599999999</v>
      </c>
      <c r="M155" s="442">
        <v>6864.2907500000001</v>
      </c>
      <c r="N155" s="442">
        <v>9496.532650000001</v>
      </c>
      <c r="O155" s="442">
        <v>2087.67463</v>
      </c>
      <c r="P155" s="442">
        <v>2502.8664600000002</v>
      </c>
      <c r="Q155" s="442">
        <v>584.84010999999998</v>
      </c>
      <c r="R155" s="442">
        <v>914.26031</v>
      </c>
      <c r="S155" s="442">
        <v>1730.9966000000002</v>
      </c>
      <c r="T155" s="442">
        <v>5068.0353399999995</v>
      </c>
      <c r="U155" s="442">
        <v>4607.8686200000002</v>
      </c>
      <c r="V155" s="442">
        <v>1176.61643</v>
      </c>
      <c r="W155" s="442">
        <v>1670.41362</v>
      </c>
      <c r="X155" s="442">
        <v>5488.9193099999993</v>
      </c>
      <c r="Y155" s="442">
        <v>6138.7573300000004</v>
      </c>
      <c r="Z155" s="442">
        <v>1720.9294199999999</v>
      </c>
      <c r="AA155" s="442">
        <v>3479.1650299999997</v>
      </c>
      <c r="AB155" s="442">
        <v>10895.864029999999</v>
      </c>
      <c r="AC155" s="442">
        <v>2823.0163199999997</v>
      </c>
      <c r="AD155" s="442">
        <v>713.41449</v>
      </c>
      <c r="AE155" s="442">
        <v>11202.34511</v>
      </c>
      <c r="AF155" s="442">
        <v>1251.5876000000001</v>
      </c>
      <c r="AG155" s="442">
        <v>156.2457</v>
      </c>
      <c r="AH155" s="442">
        <v>637.99671999999998</v>
      </c>
      <c r="AI155" s="442">
        <v>2544.1398599999998</v>
      </c>
      <c r="AJ155" s="442">
        <v>86.144720000000007</v>
      </c>
      <c r="AK155" s="442">
        <v>40.236400000000003</v>
      </c>
      <c r="AL155" s="442">
        <v>529.03922</v>
      </c>
      <c r="AM155" s="442">
        <v>211538.58405999999</v>
      </c>
    </row>
    <row r="156" spans="1:39">
      <c r="A156" s="64" t="s">
        <v>278</v>
      </c>
      <c r="B156" s="59">
        <v>467.44821999999999</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0</v>
      </c>
      <c r="AM156" s="59">
        <v>467.44821999999999</v>
      </c>
    </row>
    <row r="157" spans="1:39">
      <c r="A157" s="64" t="s">
        <v>279</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c r="AJ157" s="59">
        <v>0</v>
      </c>
      <c r="AK157" s="59">
        <v>0</v>
      </c>
      <c r="AL157" s="59">
        <v>0</v>
      </c>
      <c r="AM157" s="59">
        <v>0</v>
      </c>
    </row>
    <row r="158" spans="1:39">
      <c r="A158" s="64" t="s">
        <v>280</v>
      </c>
      <c r="B158" s="59">
        <v>43461.918689999999</v>
      </c>
      <c r="C158" s="59">
        <v>6318.9819200000002</v>
      </c>
      <c r="D158" s="59">
        <v>3484.00828</v>
      </c>
      <c r="E158" s="59">
        <v>10.4129</v>
      </c>
      <c r="F158" s="59">
        <v>633.34046000000001</v>
      </c>
      <c r="G158" s="59">
        <v>0</v>
      </c>
      <c r="H158" s="59">
        <v>0</v>
      </c>
      <c r="I158" s="59">
        <v>3131.9863</v>
      </c>
      <c r="J158" s="59">
        <v>1560.7764999999999</v>
      </c>
      <c r="K158" s="59">
        <v>11316.85412</v>
      </c>
      <c r="L158" s="59">
        <v>400</v>
      </c>
      <c r="M158" s="59">
        <v>4460</v>
      </c>
      <c r="N158" s="59">
        <v>6952.36276</v>
      </c>
      <c r="O158" s="59">
        <v>0</v>
      </c>
      <c r="P158" s="59">
        <v>1200</v>
      </c>
      <c r="Q158" s="59">
        <v>0</v>
      </c>
      <c r="R158" s="59">
        <v>438.67477000000002</v>
      </c>
      <c r="S158" s="59">
        <v>1167.1551899999999</v>
      </c>
      <c r="T158" s="59">
        <v>3686.60797</v>
      </c>
      <c r="U158" s="59">
        <v>2355.9012699999998</v>
      </c>
      <c r="V158" s="59">
        <v>659.94442000000004</v>
      </c>
      <c r="W158" s="59">
        <v>522.69880000000001</v>
      </c>
      <c r="X158" s="59">
        <v>3353.77855</v>
      </c>
      <c r="Y158" s="59">
        <v>2652.6340800000003</v>
      </c>
      <c r="Z158" s="59">
        <v>0</v>
      </c>
      <c r="AA158" s="59">
        <v>2202.9533700000002</v>
      </c>
      <c r="AB158" s="59">
        <v>8209.8904199999997</v>
      </c>
      <c r="AC158" s="59">
        <v>779.69482999999991</v>
      </c>
      <c r="AD158" s="59">
        <v>0</v>
      </c>
      <c r="AE158" s="59">
        <v>8549.4830199999997</v>
      </c>
      <c r="AF158" s="59">
        <v>843.14830000000006</v>
      </c>
      <c r="AG158" s="59">
        <v>0</v>
      </c>
      <c r="AH158" s="59">
        <v>131</v>
      </c>
      <c r="AI158" s="59">
        <v>2355.3342799999996</v>
      </c>
      <c r="AJ158" s="59">
        <v>0</v>
      </c>
      <c r="AK158" s="59">
        <v>0</v>
      </c>
      <c r="AL158" s="59">
        <v>184.39274</v>
      </c>
      <c r="AM158" s="59">
        <v>121023.93394</v>
      </c>
    </row>
    <row r="159" spans="1:39">
      <c r="A159" s="64" t="s">
        <v>1301</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59">
        <v>0</v>
      </c>
      <c r="AL159" s="59">
        <v>0</v>
      </c>
      <c r="AM159" s="59">
        <v>0</v>
      </c>
    </row>
    <row r="160" spans="1:39">
      <c r="A160" s="64" t="s">
        <v>281</v>
      </c>
      <c r="B160" s="59">
        <v>21223.112300000001</v>
      </c>
      <c r="C160" s="59">
        <v>2930.6654100000001</v>
      </c>
      <c r="D160" s="59">
        <v>3484.0115499999997</v>
      </c>
      <c r="E160" s="59">
        <v>2688.8733900000002</v>
      </c>
      <c r="F160" s="59">
        <v>1423.5739099999998</v>
      </c>
      <c r="G160" s="59">
        <v>1279.2601599999998</v>
      </c>
      <c r="H160" s="59">
        <v>1319.4872</v>
      </c>
      <c r="I160" s="59">
        <v>1372.35015</v>
      </c>
      <c r="J160" s="59">
        <v>1528.7517499999999</v>
      </c>
      <c r="K160" s="59">
        <v>2488.9699900000001</v>
      </c>
      <c r="L160" s="59">
        <v>1022.1612700000001</v>
      </c>
      <c r="M160" s="59">
        <v>2404.2907500000001</v>
      </c>
      <c r="N160" s="59">
        <v>1352.19282</v>
      </c>
      <c r="O160" s="59">
        <v>2087.67463</v>
      </c>
      <c r="P160" s="59">
        <v>1302.86646</v>
      </c>
      <c r="Q160" s="59">
        <v>556.846</v>
      </c>
      <c r="R160" s="59">
        <v>475.58553999999998</v>
      </c>
      <c r="S160" s="59">
        <v>563.84141</v>
      </c>
      <c r="T160" s="59">
        <v>1025.4916600000001</v>
      </c>
      <c r="U160" s="59">
        <v>2196.8287099999998</v>
      </c>
      <c r="V160" s="59">
        <v>516.51928999999996</v>
      </c>
      <c r="W160" s="59">
        <v>827.71481999999992</v>
      </c>
      <c r="X160" s="59">
        <v>2135.1407599999998</v>
      </c>
      <c r="Y160" s="59">
        <v>1371.99514</v>
      </c>
      <c r="Z160" s="59">
        <v>1720.9294199999999</v>
      </c>
      <c r="AA160" s="59">
        <v>1276.2116599999999</v>
      </c>
      <c r="AB160" s="59">
        <v>2685.97361</v>
      </c>
      <c r="AC160" s="59">
        <v>1948.6806799999999</v>
      </c>
      <c r="AD160" s="59">
        <v>713.41449</v>
      </c>
      <c r="AE160" s="59">
        <v>2531.7150200000001</v>
      </c>
      <c r="AF160" s="59">
        <v>408.4393</v>
      </c>
      <c r="AG160" s="59">
        <v>156.2457</v>
      </c>
      <c r="AH160" s="59">
        <v>506.99671999999998</v>
      </c>
      <c r="AI160" s="59">
        <v>188.80557999999999</v>
      </c>
      <c r="AJ160" s="59">
        <v>86.144720000000007</v>
      </c>
      <c r="AK160" s="59">
        <v>37.838419999999999</v>
      </c>
      <c r="AL160" s="59">
        <v>116.78276</v>
      </c>
      <c r="AM160" s="59">
        <v>69956.383150000009</v>
      </c>
    </row>
    <row r="161" spans="1:39">
      <c r="A161" s="64" t="s">
        <v>282</v>
      </c>
      <c r="B161" s="59">
        <v>14124.920380000001</v>
      </c>
      <c r="C161" s="59">
        <v>0</v>
      </c>
      <c r="D161" s="59">
        <v>0</v>
      </c>
      <c r="E161" s="59">
        <v>99.164600000000007</v>
      </c>
      <c r="F161" s="59">
        <v>0</v>
      </c>
      <c r="G161" s="59">
        <v>0</v>
      </c>
      <c r="H161" s="59">
        <v>0</v>
      </c>
      <c r="I161" s="59">
        <v>0</v>
      </c>
      <c r="J161" s="59">
        <v>79.826309999999992</v>
      </c>
      <c r="K161" s="59">
        <v>1271.33413</v>
      </c>
      <c r="L161" s="59">
        <v>4.1973900000000004</v>
      </c>
      <c r="M161" s="59">
        <v>0</v>
      </c>
      <c r="N161" s="59">
        <v>1191.9770700000001</v>
      </c>
      <c r="O161" s="59">
        <v>0</v>
      </c>
      <c r="P161" s="59">
        <v>0</v>
      </c>
      <c r="Q161" s="59">
        <v>27.994109999999999</v>
      </c>
      <c r="R161" s="59">
        <v>0</v>
      </c>
      <c r="S161" s="59">
        <v>0</v>
      </c>
      <c r="T161" s="59">
        <v>355.93571000000003</v>
      </c>
      <c r="U161" s="59">
        <v>55.138640000000002</v>
      </c>
      <c r="V161" s="59">
        <v>0.15271999999999999</v>
      </c>
      <c r="W161" s="59">
        <v>320</v>
      </c>
      <c r="X161" s="59">
        <v>0</v>
      </c>
      <c r="Y161" s="59">
        <v>2114.1281099999997</v>
      </c>
      <c r="Z161" s="59">
        <v>0</v>
      </c>
      <c r="AA161" s="59">
        <v>0</v>
      </c>
      <c r="AB161" s="59">
        <v>0</v>
      </c>
      <c r="AC161" s="59">
        <v>94.640810000000002</v>
      </c>
      <c r="AD161" s="59">
        <v>0</v>
      </c>
      <c r="AE161" s="59">
        <v>121.14707000000001</v>
      </c>
      <c r="AF161" s="59">
        <v>0</v>
      </c>
      <c r="AG161" s="59">
        <v>0</v>
      </c>
      <c r="AH161" s="59">
        <v>0</v>
      </c>
      <c r="AI161" s="59">
        <v>0</v>
      </c>
      <c r="AJ161" s="59">
        <v>0</v>
      </c>
      <c r="AK161" s="59">
        <v>2.39798</v>
      </c>
      <c r="AL161" s="59">
        <v>227.86372</v>
      </c>
      <c r="AM161" s="59">
        <v>20090.818749999999</v>
      </c>
    </row>
    <row r="162" spans="1:39">
      <c r="A162" s="391" t="s">
        <v>283</v>
      </c>
      <c r="B162" s="442">
        <v>140364.72553</v>
      </c>
      <c r="C162" s="442">
        <v>0</v>
      </c>
      <c r="D162" s="442">
        <v>0</v>
      </c>
      <c r="E162" s="442">
        <v>0</v>
      </c>
      <c r="F162" s="442">
        <v>0</v>
      </c>
      <c r="G162" s="442">
        <v>0</v>
      </c>
      <c r="H162" s="442">
        <v>0</v>
      </c>
      <c r="I162" s="442">
        <v>0</v>
      </c>
      <c r="J162" s="442">
        <v>0</v>
      </c>
      <c r="K162" s="442">
        <v>0</v>
      </c>
      <c r="L162" s="442">
        <v>0</v>
      </c>
      <c r="M162" s="442">
        <v>0</v>
      </c>
      <c r="N162" s="442">
        <v>0</v>
      </c>
      <c r="O162" s="442">
        <v>0</v>
      </c>
      <c r="P162" s="442">
        <v>0</v>
      </c>
      <c r="Q162" s="442">
        <v>0</v>
      </c>
      <c r="R162" s="442">
        <v>0</v>
      </c>
      <c r="S162" s="442">
        <v>0</v>
      </c>
      <c r="T162" s="442">
        <v>0</v>
      </c>
      <c r="U162" s="442">
        <v>0</v>
      </c>
      <c r="V162" s="442">
        <v>0</v>
      </c>
      <c r="W162" s="442">
        <v>0</v>
      </c>
      <c r="X162" s="442">
        <v>0</v>
      </c>
      <c r="Y162" s="442">
        <v>0</v>
      </c>
      <c r="Z162" s="442">
        <v>0</v>
      </c>
      <c r="AA162" s="442">
        <v>0</v>
      </c>
      <c r="AB162" s="442">
        <v>0</v>
      </c>
      <c r="AC162" s="442">
        <v>0</v>
      </c>
      <c r="AD162" s="442">
        <v>0</v>
      </c>
      <c r="AE162" s="442">
        <v>0</v>
      </c>
      <c r="AF162" s="442">
        <v>0</v>
      </c>
      <c r="AG162" s="442">
        <v>0</v>
      </c>
      <c r="AH162" s="442">
        <v>0</v>
      </c>
      <c r="AI162" s="442">
        <v>0</v>
      </c>
      <c r="AJ162" s="442">
        <v>0</v>
      </c>
      <c r="AK162" s="442">
        <v>0</v>
      </c>
      <c r="AL162" s="442">
        <v>0</v>
      </c>
      <c r="AM162" s="442">
        <v>140364.72553</v>
      </c>
    </row>
    <row r="163" spans="1:39">
      <c r="A163" s="64" t="s">
        <v>284</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c r="AM163" s="59">
        <v>0</v>
      </c>
    </row>
    <row r="164" spans="1:39">
      <c r="A164" s="64" t="s">
        <v>285</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c r="AM164" s="59">
        <v>0</v>
      </c>
    </row>
    <row r="165" spans="1:39">
      <c r="A165" s="64" t="s">
        <v>1492</v>
      </c>
      <c r="B165" s="59">
        <v>133513.02974999999</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0</v>
      </c>
      <c r="AM165" s="59">
        <v>133513.02974999999</v>
      </c>
    </row>
    <row r="166" spans="1:39">
      <c r="A166" s="64" t="s">
        <v>287</v>
      </c>
      <c r="B166" s="59">
        <v>6851.69578</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0</v>
      </c>
      <c r="AM166" s="59">
        <v>6851.69578</v>
      </c>
    </row>
    <row r="167" spans="1:39">
      <c r="A167" s="391" t="s">
        <v>288</v>
      </c>
      <c r="B167" s="442">
        <v>0</v>
      </c>
      <c r="C167" s="442">
        <v>0</v>
      </c>
      <c r="D167" s="442">
        <v>0</v>
      </c>
      <c r="E167" s="442">
        <v>0</v>
      </c>
      <c r="F167" s="442">
        <v>0</v>
      </c>
      <c r="G167" s="442">
        <v>0</v>
      </c>
      <c r="H167" s="442">
        <v>0</v>
      </c>
      <c r="I167" s="442">
        <v>0</v>
      </c>
      <c r="J167" s="442">
        <v>0</v>
      </c>
      <c r="K167" s="442">
        <v>0</v>
      </c>
      <c r="L167" s="442">
        <v>0</v>
      </c>
      <c r="M167" s="442">
        <v>0</v>
      </c>
      <c r="N167" s="442">
        <v>0</v>
      </c>
      <c r="O167" s="442">
        <v>237.71985000000001</v>
      </c>
      <c r="P167" s="442">
        <v>0</v>
      </c>
      <c r="Q167" s="442">
        <v>0</v>
      </c>
      <c r="R167" s="442">
        <v>0</v>
      </c>
      <c r="S167" s="442">
        <v>0</v>
      </c>
      <c r="T167" s="442">
        <v>0</v>
      </c>
      <c r="U167" s="442">
        <v>0</v>
      </c>
      <c r="V167" s="442">
        <v>0</v>
      </c>
      <c r="W167" s="442">
        <v>0</v>
      </c>
      <c r="X167" s="442">
        <v>0</v>
      </c>
      <c r="Y167" s="442">
        <v>480.39893999999998</v>
      </c>
      <c r="Z167" s="442">
        <v>102.9</v>
      </c>
      <c r="AA167" s="442">
        <v>347.26691999999997</v>
      </c>
      <c r="AB167" s="442">
        <v>0</v>
      </c>
      <c r="AC167" s="442">
        <v>63.498350000000002</v>
      </c>
      <c r="AD167" s="442">
        <v>0</v>
      </c>
      <c r="AE167" s="442">
        <v>0</v>
      </c>
      <c r="AF167" s="442">
        <v>0</v>
      </c>
      <c r="AG167" s="442">
        <v>0</v>
      </c>
      <c r="AH167" s="442">
        <v>457.04379999999998</v>
      </c>
      <c r="AI167" s="442">
        <v>0</v>
      </c>
      <c r="AJ167" s="442">
        <v>99.689520000000002</v>
      </c>
      <c r="AK167" s="442">
        <v>0</v>
      </c>
      <c r="AL167" s="442">
        <v>0</v>
      </c>
      <c r="AM167" s="442">
        <v>1788.5173799999998</v>
      </c>
    </row>
    <row r="168" spans="1:39">
      <c r="A168" s="64" t="s">
        <v>289</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0</v>
      </c>
      <c r="AC168" s="59">
        <v>63.498350000000002</v>
      </c>
      <c r="AD168" s="59">
        <v>0</v>
      </c>
      <c r="AE168" s="59">
        <v>0</v>
      </c>
      <c r="AF168" s="59">
        <v>0</v>
      </c>
      <c r="AG168" s="59">
        <v>0</v>
      </c>
      <c r="AH168" s="59">
        <v>457.04379999999998</v>
      </c>
      <c r="AI168" s="59">
        <v>0</v>
      </c>
      <c r="AJ168" s="59">
        <v>99.689520000000002</v>
      </c>
      <c r="AK168" s="59">
        <v>0</v>
      </c>
      <c r="AL168" s="59">
        <v>0</v>
      </c>
      <c r="AM168" s="59">
        <v>1788.5173799999998</v>
      </c>
    </row>
    <row r="169" spans="1:39">
      <c r="A169" s="64" t="s">
        <v>290</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0</v>
      </c>
      <c r="AM169" s="59">
        <v>63.49935</v>
      </c>
    </row>
    <row r="170" spans="1:39">
      <c r="A170" s="64" t="s">
        <v>291</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0</v>
      </c>
      <c r="AC170" s="59">
        <v>0</v>
      </c>
      <c r="AD170" s="59">
        <v>0</v>
      </c>
      <c r="AE170" s="59">
        <v>0</v>
      </c>
      <c r="AF170" s="59">
        <v>0</v>
      </c>
      <c r="AG170" s="59">
        <v>0</v>
      </c>
      <c r="AH170" s="59">
        <v>457.04379999999998</v>
      </c>
      <c r="AI170" s="59">
        <v>0</v>
      </c>
      <c r="AJ170" s="59">
        <v>99.689520000000002</v>
      </c>
      <c r="AK170" s="59">
        <v>0</v>
      </c>
      <c r="AL170" s="59">
        <v>0</v>
      </c>
      <c r="AM170" s="59">
        <v>1694.1480300000001</v>
      </c>
    </row>
    <row r="171" spans="1:39">
      <c r="A171" s="64" t="s">
        <v>292</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c r="AM171" s="59">
        <v>0</v>
      </c>
    </row>
    <row r="172" spans="1:39">
      <c r="A172" s="64" t="s">
        <v>293</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c r="AM172" s="59">
        <v>0</v>
      </c>
    </row>
    <row r="173" spans="1:39">
      <c r="A173" s="64" t="s">
        <v>294</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0</v>
      </c>
      <c r="AM173" s="59">
        <v>30.87</v>
      </c>
    </row>
    <row r="174" spans="1:39">
      <c r="A174" s="64" t="s">
        <v>295</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c r="AM174" s="59">
        <v>0</v>
      </c>
    </row>
    <row r="175" spans="1:39">
      <c r="A175" s="64" t="s">
        <v>296</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c r="AM175" s="59">
        <v>0</v>
      </c>
    </row>
    <row r="176" spans="1:39">
      <c r="A176" s="391" t="s">
        <v>297</v>
      </c>
      <c r="B176" s="442">
        <v>198396.27008000002</v>
      </c>
      <c r="C176" s="442">
        <v>76229.301049999995</v>
      </c>
      <c r="D176" s="442">
        <v>119409.87983000001</v>
      </c>
      <c r="E176" s="442">
        <v>75870.523440000004</v>
      </c>
      <c r="F176" s="442">
        <v>53228.855389999997</v>
      </c>
      <c r="G176" s="442">
        <v>42397.481209999998</v>
      </c>
      <c r="H176" s="442">
        <v>31574.924170000002</v>
      </c>
      <c r="I176" s="442">
        <v>51533.944060000002</v>
      </c>
      <c r="J176" s="442">
        <v>40824.44083</v>
      </c>
      <c r="K176" s="442">
        <v>40329.830549999999</v>
      </c>
      <c r="L176" s="442">
        <v>25681.044030000001</v>
      </c>
      <c r="M176" s="442">
        <v>35469.724569999998</v>
      </c>
      <c r="N176" s="442">
        <v>40796.468500000003</v>
      </c>
      <c r="O176" s="442">
        <v>24480.713190000002</v>
      </c>
      <c r="P176" s="442">
        <v>20832.356179999999</v>
      </c>
      <c r="Q176" s="442">
        <v>10286.33692</v>
      </c>
      <c r="R176" s="442">
        <v>11015.477349999999</v>
      </c>
      <c r="S176" s="442">
        <v>10287.85584</v>
      </c>
      <c r="T176" s="442">
        <v>42796.318789999998</v>
      </c>
      <c r="U176" s="442">
        <v>27564.957600000002</v>
      </c>
      <c r="V176" s="442">
        <v>14969.005070000001</v>
      </c>
      <c r="W176" s="442">
        <v>13029.996509999999</v>
      </c>
      <c r="X176" s="442">
        <v>26834.71643</v>
      </c>
      <c r="Y176" s="442">
        <v>15264.878580000001</v>
      </c>
      <c r="Z176" s="442">
        <v>31595.881069999999</v>
      </c>
      <c r="AA176" s="442">
        <v>12538.127289999999</v>
      </c>
      <c r="AB176" s="442">
        <v>29552.00735</v>
      </c>
      <c r="AC176" s="442">
        <v>45415.696120000001</v>
      </c>
      <c r="AD176" s="442">
        <v>8626.2471300000016</v>
      </c>
      <c r="AE176" s="442">
        <v>43159.968340000007</v>
      </c>
      <c r="AF176" s="442">
        <v>31084.14242</v>
      </c>
      <c r="AG176" s="442">
        <v>11389.813269999999</v>
      </c>
      <c r="AH176" s="442">
        <v>12444.576710000001</v>
      </c>
      <c r="AI176" s="442">
        <v>9493.2563800000007</v>
      </c>
      <c r="AJ176" s="442">
        <v>4446.5555800000002</v>
      </c>
      <c r="AK176" s="442">
        <v>13676.52483</v>
      </c>
      <c r="AL176" s="442">
        <v>13882.594349999999</v>
      </c>
      <c r="AM176" s="442">
        <v>1316410.69101</v>
      </c>
    </row>
    <row r="177" spans="1:39">
      <c r="A177" s="63" t="s">
        <v>298</v>
      </c>
      <c r="B177" s="59">
        <v>117634.55</v>
      </c>
      <c r="C177" s="59">
        <v>28240.3</v>
      </c>
      <c r="D177" s="59">
        <v>61418.355109999997</v>
      </c>
      <c r="E177" s="59">
        <v>24648.990389999999</v>
      </c>
      <c r="F177" s="59">
        <v>6739.2862999999998</v>
      </c>
      <c r="G177" s="59">
        <v>5939.15</v>
      </c>
      <c r="H177" s="59">
        <v>7390.71119</v>
      </c>
      <c r="I177" s="59">
        <v>6747.4205700000002</v>
      </c>
      <c r="J177" s="59">
        <v>3457.16</v>
      </c>
      <c r="K177" s="59">
        <v>4698.3</v>
      </c>
      <c r="L177" s="59">
        <v>11116.759539999999</v>
      </c>
      <c r="M177" s="59">
        <v>16062.365400000001</v>
      </c>
      <c r="N177" s="59">
        <v>16079.099609999999</v>
      </c>
      <c r="O177" s="59">
        <v>1894.752</v>
      </c>
      <c r="P177" s="59">
        <v>4007.8076000000001</v>
      </c>
      <c r="Q177" s="59">
        <v>3099.98</v>
      </c>
      <c r="R177" s="59">
        <v>2883.5827300000001</v>
      </c>
      <c r="S177" s="59">
        <v>4422.4162000000006</v>
      </c>
      <c r="T177" s="59">
        <v>5760.0542599999999</v>
      </c>
      <c r="U177" s="59">
        <v>4392.5942100000002</v>
      </c>
      <c r="V177" s="59">
        <v>5910.45</v>
      </c>
      <c r="W177" s="59">
        <v>3361.47</v>
      </c>
      <c r="X177" s="59">
        <v>2515.8289399999999</v>
      </c>
      <c r="Y177" s="59">
        <v>2127.88</v>
      </c>
      <c r="Z177" s="59">
        <v>26531.350420000002</v>
      </c>
      <c r="AA177" s="59">
        <v>4175.5249999999996</v>
      </c>
      <c r="AB177" s="59">
        <v>17210.599999999999</v>
      </c>
      <c r="AC177" s="59">
        <v>18903.400000000001</v>
      </c>
      <c r="AD177" s="59">
        <v>9820.9500000000007</v>
      </c>
      <c r="AE177" s="59">
        <v>17735</v>
      </c>
      <c r="AF177" s="59">
        <v>8389.32</v>
      </c>
      <c r="AG177" s="59">
        <v>3632.32</v>
      </c>
      <c r="AH177" s="59">
        <v>4576.68</v>
      </c>
      <c r="AI177" s="59">
        <v>2404.77</v>
      </c>
      <c r="AJ177" s="59">
        <v>4848.84</v>
      </c>
      <c r="AK177" s="59">
        <v>9789.4500000000007</v>
      </c>
      <c r="AL177" s="59">
        <v>4578.55</v>
      </c>
      <c r="AM177" s="59">
        <v>483146.01947000006</v>
      </c>
    </row>
    <row r="178" spans="1:39">
      <c r="A178" s="64" t="s">
        <v>299</v>
      </c>
      <c r="B178" s="59">
        <v>117634.55</v>
      </c>
      <c r="C178" s="59">
        <v>28240.3</v>
      </c>
      <c r="D178" s="59">
        <v>61418.355109999997</v>
      </c>
      <c r="E178" s="59">
        <v>24648.990389999999</v>
      </c>
      <c r="F178" s="59">
        <v>6739.2862999999998</v>
      </c>
      <c r="G178" s="59">
        <v>5939.15</v>
      </c>
      <c r="H178" s="59">
        <v>7390.71119</v>
      </c>
      <c r="I178" s="59">
        <v>6747.4205700000002</v>
      </c>
      <c r="J178" s="59">
        <v>3457.16</v>
      </c>
      <c r="K178" s="59">
        <v>4698.3</v>
      </c>
      <c r="L178" s="59">
        <v>11116.759539999999</v>
      </c>
      <c r="M178" s="59">
        <v>16062.365400000001</v>
      </c>
      <c r="N178" s="59">
        <v>16079.099609999999</v>
      </c>
      <c r="O178" s="59">
        <v>1894.752</v>
      </c>
      <c r="P178" s="59">
        <v>4007.8076000000001</v>
      </c>
      <c r="Q178" s="59">
        <v>3099.98</v>
      </c>
      <c r="R178" s="59">
        <v>2883.5827300000001</v>
      </c>
      <c r="S178" s="59">
        <v>4422.4162000000006</v>
      </c>
      <c r="T178" s="59">
        <v>5760.0542599999999</v>
      </c>
      <c r="U178" s="59">
        <v>4392.5942100000002</v>
      </c>
      <c r="V178" s="59">
        <v>5910.45</v>
      </c>
      <c r="W178" s="59">
        <v>3361.47</v>
      </c>
      <c r="X178" s="59">
        <v>2515.8289399999999</v>
      </c>
      <c r="Y178" s="59">
        <v>2127.88</v>
      </c>
      <c r="Z178" s="59">
        <v>26531.350420000002</v>
      </c>
      <c r="AA178" s="59">
        <v>4175.5249999999996</v>
      </c>
      <c r="AB178" s="59">
        <v>17210.599999999999</v>
      </c>
      <c r="AC178" s="59">
        <v>18903.400000000001</v>
      </c>
      <c r="AD178" s="59">
        <v>9820.9500000000007</v>
      </c>
      <c r="AE178" s="59">
        <v>17735</v>
      </c>
      <c r="AF178" s="59">
        <v>8389.32</v>
      </c>
      <c r="AG178" s="59">
        <v>3632.32</v>
      </c>
      <c r="AH178" s="59">
        <v>4576.68</v>
      </c>
      <c r="AI178" s="59">
        <v>2404.77</v>
      </c>
      <c r="AJ178" s="59">
        <v>4848.84</v>
      </c>
      <c r="AK178" s="59">
        <v>9789.4500000000007</v>
      </c>
      <c r="AL178" s="59">
        <v>4578.55</v>
      </c>
      <c r="AM178" s="59">
        <v>483146.01947000006</v>
      </c>
    </row>
    <row r="179" spans="1:39">
      <c r="A179" s="64" t="s">
        <v>300</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c r="AM179" s="59">
        <v>0</v>
      </c>
    </row>
    <row r="180" spans="1:39">
      <c r="A180" s="64" t="s">
        <v>301</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c r="AM180" s="59">
        <v>0</v>
      </c>
    </row>
    <row r="181" spans="1:39">
      <c r="A181" s="63" t="s">
        <v>302</v>
      </c>
      <c r="B181" s="59">
        <v>691.50496999999996</v>
      </c>
      <c r="C181" s="59">
        <v>0</v>
      </c>
      <c r="D181" s="59">
        <v>287.54940000000005</v>
      </c>
      <c r="E181" s="59">
        <v>0</v>
      </c>
      <c r="F181" s="59">
        <v>287.98298</v>
      </c>
      <c r="G181" s="59">
        <v>1223.7823600000002</v>
      </c>
      <c r="H181" s="59">
        <v>1087.9511100000002</v>
      </c>
      <c r="I181" s="59">
        <v>0.33</v>
      </c>
      <c r="J181" s="59">
        <v>8.14</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161.1789</v>
      </c>
      <c r="AE181" s="59">
        <v>222.32240999999999</v>
      </c>
      <c r="AF181" s="59">
        <v>65.992660000000001</v>
      </c>
      <c r="AG181" s="59">
        <v>229.07957000000002</v>
      </c>
      <c r="AH181" s="59">
        <v>147.07213000000002</v>
      </c>
      <c r="AI181" s="59">
        <v>0</v>
      </c>
      <c r="AJ181" s="59">
        <v>63.518120000000003</v>
      </c>
      <c r="AK181" s="59">
        <v>25.64884</v>
      </c>
      <c r="AL181" s="59">
        <v>0</v>
      </c>
      <c r="AM181" s="59">
        <v>20062.267079999998</v>
      </c>
    </row>
    <row r="182" spans="1:39">
      <c r="A182" s="64" t="s">
        <v>303</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c r="AM182" s="59">
        <v>0</v>
      </c>
    </row>
    <row r="183" spans="1:39">
      <c r="A183" s="64" t="s">
        <v>304</v>
      </c>
      <c r="B183" s="59">
        <v>0</v>
      </c>
      <c r="C183" s="59">
        <v>0</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0</v>
      </c>
      <c r="AE183" s="59">
        <v>195.34455</v>
      </c>
      <c r="AF183" s="59">
        <v>62.500660000000003</v>
      </c>
      <c r="AG183" s="59">
        <v>0</v>
      </c>
      <c r="AH183" s="59">
        <v>0</v>
      </c>
      <c r="AI183" s="59">
        <v>0</v>
      </c>
      <c r="AJ183" s="59">
        <v>63.518120000000003</v>
      </c>
      <c r="AK183" s="59">
        <v>25.64884</v>
      </c>
      <c r="AL183" s="59">
        <v>0</v>
      </c>
      <c r="AM183" s="59">
        <v>2629.7898100000002</v>
      </c>
    </row>
    <row r="184" spans="1:39">
      <c r="A184" s="64" t="s">
        <v>305</v>
      </c>
      <c r="B184" s="59">
        <v>691.50496999999996</v>
      </c>
      <c r="C184" s="59">
        <v>0</v>
      </c>
      <c r="D184" s="59">
        <v>287.54940000000005</v>
      </c>
      <c r="E184" s="59">
        <v>0</v>
      </c>
      <c r="F184" s="59">
        <v>287.98298</v>
      </c>
      <c r="G184" s="59">
        <v>1223.7823600000002</v>
      </c>
      <c r="H184" s="59">
        <v>1084.8056899999999</v>
      </c>
      <c r="I184" s="59">
        <v>0.33</v>
      </c>
      <c r="J184" s="59">
        <v>8.14</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3.492</v>
      </c>
      <c r="AG184" s="59">
        <v>229.07957000000002</v>
      </c>
      <c r="AH184" s="59">
        <v>147.07213000000002</v>
      </c>
      <c r="AI184" s="59">
        <v>0</v>
      </c>
      <c r="AJ184" s="59">
        <v>0</v>
      </c>
      <c r="AK184" s="59">
        <v>0</v>
      </c>
      <c r="AL184" s="59">
        <v>0</v>
      </c>
      <c r="AM184" s="59">
        <v>17432.477269999999</v>
      </c>
    </row>
    <row r="185" spans="1:39">
      <c r="A185" s="63" t="s">
        <v>306</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c r="AM185" s="59">
        <v>0</v>
      </c>
    </row>
    <row r="186" spans="1:39">
      <c r="A186" s="64" t="s">
        <v>307</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c r="AM186" s="59">
        <v>0</v>
      </c>
    </row>
    <row r="187" spans="1:39">
      <c r="A187" s="63" t="s">
        <v>308</v>
      </c>
      <c r="B187" s="59">
        <v>79486.528609999994</v>
      </c>
      <c r="C187" s="59">
        <v>45031.319390000004</v>
      </c>
      <c r="D187" s="59">
        <v>54026.586560000003</v>
      </c>
      <c r="E187" s="59">
        <v>50398.57879</v>
      </c>
      <c r="F187" s="59">
        <v>45024.54739</v>
      </c>
      <c r="G187" s="59">
        <v>34571.875759999995</v>
      </c>
      <c r="H187" s="59">
        <v>22333.66288</v>
      </c>
      <c r="I187" s="59">
        <v>43172.048750000002</v>
      </c>
      <c r="J187" s="59">
        <v>37004.352920000005</v>
      </c>
      <c r="K187" s="59">
        <v>34383.438979999999</v>
      </c>
      <c r="L187" s="59">
        <v>19932.58253</v>
      </c>
      <c r="M187" s="59">
        <v>16661.009449999998</v>
      </c>
      <c r="N187" s="59">
        <v>22322.80616</v>
      </c>
      <c r="O187" s="59">
        <v>21966.532159999999</v>
      </c>
      <c r="P187" s="59">
        <v>14886.24109</v>
      </c>
      <c r="Q187" s="59">
        <v>4172.2557699999998</v>
      </c>
      <c r="R187" s="59">
        <v>8980.8332300000002</v>
      </c>
      <c r="S187" s="59">
        <v>6172.4475199999997</v>
      </c>
      <c r="T187" s="59">
        <v>34591.335140000003</v>
      </c>
      <c r="U187" s="59">
        <v>21862.833350000001</v>
      </c>
      <c r="V187" s="59">
        <v>9823.3383400000002</v>
      </c>
      <c r="W187" s="59">
        <v>9031.377050000001</v>
      </c>
      <c r="X187" s="59">
        <v>21672.890749999999</v>
      </c>
      <c r="Y187" s="59">
        <v>12815.056430000001</v>
      </c>
      <c r="Z187" s="59">
        <v>3246.7846</v>
      </c>
      <c r="AA187" s="59">
        <v>9446.1807899999985</v>
      </c>
      <c r="AB187" s="59">
        <v>11377.687900000001</v>
      </c>
      <c r="AC187" s="59">
        <v>25618.925179999998</v>
      </c>
      <c r="AD187" s="59">
        <v>1253.9376499999998</v>
      </c>
      <c r="AE187" s="59">
        <v>23726.719069999999</v>
      </c>
      <c r="AF187" s="59">
        <v>22473.718679999998</v>
      </c>
      <c r="AG187" s="59">
        <v>7585.3396299999995</v>
      </c>
      <c r="AH187" s="59">
        <v>8120.8644800000002</v>
      </c>
      <c r="AI187" s="59">
        <v>7333.19704</v>
      </c>
      <c r="AJ187" s="59">
        <v>50.313910000000007</v>
      </c>
      <c r="AK187" s="59">
        <v>3206.36634</v>
      </c>
      <c r="AL187" s="59">
        <v>9583.2722200000007</v>
      </c>
      <c r="AM187" s="59">
        <v>803347.78648999997</v>
      </c>
    </row>
    <row r="188" spans="1:39">
      <c r="A188" s="64" t="s">
        <v>309</v>
      </c>
      <c r="B188" s="59">
        <v>52845.711880000003</v>
      </c>
      <c r="C188" s="59">
        <v>32431.69154</v>
      </c>
      <c r="D188" s="59">
        <v>29847.924019999999</v>
      </c>
      <c r="E188" s="59">
        <v>15287.885289999998</v>
      </c>
      <c r="F188" s="59">
        <v>25809.123379999997</v>
      </c>
      <c r="G188" s="59">
        <v>13052.190060000001</v>
      </c>
      <c r="H188" s="59">
        <v>6244.4200599999995</v>
      </c>
      <c r="I188" s="59">
        <v>3313.2552900000001</v>
      </c>
      <c r="J188" s="59">
        <v>10008.42002</v>
      </c>
      <c r="K188" s="59">
        <v>14904.48979</v>
      </c>
      <c r="L188" s="59">
        <v>13370.24562</v>
      </c>
      <c r="M188" s="59">
        <v>7375.4800700000005</v>
      </c>
      <c r="N188" s="59">
        <v>4276.59951</v>
      </c>
      <c r="O188" s="59">
        <v>5290.37194</v>
      </c>
      <c r="P188" s="59">
        <v>5076.8620999999994</v>
      </c>
      <c r="Q188" s="59">
        <v>1919.96426</v>
      </c>
      <c r="R188" s="59">
        <v>809.20017000000007</v>
      </c>
      <c r="S188" s="59">
        <v>107.88122</v>
      </c>
      <c r="T188" s="59">
        <v>26165.564160000002</v>
      </c>
      <c r="U188" s="59">
        <v>18539.833449999998</v>
      </c>
      <c r="V188" s="59">
        <v>5486.8053899999995</v>
      </c>
      <c r="W188" s="59">
        <v>4453.1936999999998</v>
      </c>
      <c r="X188" s="59">
        <v>3184.3736899999999</v>
      </c>
      <c r="Y188" s="59">
        <v>9032.2081999999991</v>
      </c>
      <c r="Z188" s="59">
        <v>1545.8855100000001</v>
      </c>
      <c r="AA188" s="59">
        <v>726.10549000000003</v>
      </c>
      <c r="AB188" s="59">
        <v>2903.4161600000002</v>
      </c>
      <c r="AC188" s="59">
        <v>3993.30843</v>
      </c>
      <c r="AD188" s="59">
        <v>592.58443</v>
      </c>
      <c r="AE188" s="59">
        <v>8764.6064900000001</v>
      </c>
      <c r="AF188" s="59">
        <v>3768.6949900000004</v>
      </c>
      <c r="AG188" s="59">
        <v>981.46485999999993</v>
      </c>
      <c r="AH188" s="59">
        <v>1368.1537700000001</v>
      </c>
      <c r="AI188" s="59">
        <v>1187.94</v>
      </c>
      <c r="AJ188" s="59">
        <v>24.68891</v>
      </c>
      <c r="AK188" s="59">
        <v>1153.84753</v>
      </c>
      <c r="AL188" s="59">
        <v>2038.3579299999999</v>
      </c>
      <c r="AM188" s="59">
        <v>337882.74930999998</v>
      </c>
    </row>
    <row r="189" spans="1:39">
      <c r="A189" s="64" t="s">
        <v>310</v>
      </c>
      <c r="B189" s="59">
        <v>26640.816729999999</v>
      </c>
      <c r="C189" s="59">
        <v>12599.627849999999</v>
      </c>
      <c r="D189" s="59">
        <v>24178.662539999998</v>
      </c>
      <c r="E189" s="59">
        <v>10202.83568</v>
      </c>
      <c r="F189" s="59">
        <v>19215.424010000002</v>
      </c>
      <c r="G189" s="59">
        <v>6243.9005199999992</v>
      </c>
      <c r="H189" s="59">
        <v>16089.242819999999</v>
      </c>
      <c r="I189" s="59">
        <v>31208.64993</v>
      </c>
      <c r="J189" s="59">
        <v>3914.4081200000001</v>
      </c>
      <c r="K189" s="59">
        <v>3484.6082099999999</v>
      </c>
      <c r="L189" s="59">
        <v>6562.33691</v>
      </c>
      <c r="M189" s="59">
        <v>2269.1430599999999</v>
      </c>
      <c r="N189" s="59">
        <v>7046.8953799999999</v>
      </c>
      <c r="O189" s="59">
        <v>16676.160220000002</v>
      </c>
      <c r="P189" s="59">
        <v>9061.6939999999995</v>
      </c>
      <c r="Q189" s="59">
        <v>903.58372999999995</v>
      </c>
      <c r="R189" s="59">
        <v>6559.1176699999996</v>
      </c>
      <c r="S189" s="59">
        <v>827.62605000000008</v>
      </c>
      <c r="T189" s="59">
        <v>8425.7709800000011</v>
      </c>
      <c r="U189" s="59">
        <v>2019.56945</v>
      </c>
      <c r="V189" s="59">
        <v>4336.5329499999998</v>
      </c>
      <c r="W189" s="59">
        <v>2133.1628799999999</v>
      </c>
      <c r="X189" s="59">
        <v>18488.517059999998</v>
      </c>
      <c r="Y189" s="59">
        <v>952.35378000000003</v>
      </c>
      <c r="Z189" s="59">
        <v>402.66991999999999</v>
      </c>
      <c r="AA189" s="59">
        <v>4162.6928399999997</v>
      </c>
      <c r="AB189" s="59">
        <v>27.351839999999999</v>
      </c>
      <c r="AC189" s="59">
        <v>13283.44267</v>
      </c>
      <c r="AD189" s="59">
        <v>84.313109999999995</v>
      </c>
      <c r="AE189" s="59">
        <v>2306.7527400000004</v>
      </c>
      <c r="AF189" s="59">
        <v>361.51321000000002</v>
      </c>
      <c r="AG189" s="59">
        <v>3390.3562400000001</v>
      </c>
      <c r="AH189" s="59">
        <v>320.76434</v>
      </c>
      <c r="AI189" s="59">
        <v>130.56067999999999</v>
      </c>
      <c r="AJ189" s="59">
        <v>0</v>
      </c>
      <c r="AK189" s="59">
        <v>2052.51881</v>
      </c>
      <c r="AL189" s="59">
        <v>1864.6979199999998</v>
      </c>
      <c r="AM189" s="59">
        <v>268428.27484999999</v>
      </c>
    </row>
    <row r="190" spans="1:39">
      <c r="A190" s="64" t="s">
        <v>311</v>
      </c>
      <c r="B190" s="59">
        <v>0</v>
      </c>
      <c r="C190" s="59">
        <v>0</v>
      </c>
      <c r="D190" s="59">
        <v>0</v>
      </c>
      <c r="E190" s="59">
        <v>24907.857820000001</v>
      </c>
      <c r="F190" s="59">
        <v>0</v>
      </c>
      <c r="G190" s="59">
        <v>15275.785179999999</v>
      </c>
      <c r="H190" s="59">
        <v>0</v>
      </c>
      <c r="I190" s="59">
        <v>8650.1435299999994</v>
      </c>
      <c r="J190" s="59">
        <v>23081.52478</v>
      </c>
      <c r="K190" s="59">
        <v>15994.340980000001</v>
      </c>
      <c r="L190" s="59">
        <v>0</v>
      </c>
      <c r="M190" s="59">
        <v>7016.3863200000005</v>
      </c>
      <c r="N190" s="59">
        <v>10999.31127</v>
      </c>
      <c r="O190" s="59">
        <v>0</v>
      </c>
      <c r="P190" s="59">
        <v>747.68498999999997</v>
      </c>
      <c r="Q190" s="59">
        <v>1348.70778</v>
      </c>
      <c r="R190" s="59">
        <v>1612.5153899999998</v>
      </c>
      <c r="S190" s="59">
        <v>5236.9402499999997</v>
      </c>
      <c r="T190" s="59">
        <v>0</v>
      </c>
      <c r="U190" s="59">
        <v>1303.4304500000001</v>
      </c>
      <c r="V190" s="59">
        <v>0</v>
      </c>
      <c r="W190" s="59">
        <v>2445.0204700000004</v>
      </c>
      <c r="X190" s="59">
        <v>0</v>
      </c>
      <c r="Y190" s="59">
        <v>2830.4944500000001</v>
      </c>
      <c r="Z190" s="59">
        <v>1298.2291699999998</v>
      </c>
      <c r="AA190" s="59">
        <v>4557.3824599999998</v>
      </c>
      <c r="AB190" s="59">
        <v>8446.9199000000008</v>
      </c>
      <c r="AC190" s="59">
        <v>8342.1740800000007</v>
      </c>
      <c r="AD190" s="59">
        <v>577.04011000000003</v>
      </c>
      <c r="AE190" s="59">
        <v>12655.359839999999</v>
      </c>
      <c r="AF190" s="59">
        <v>18343.510480000001</v>
      </c>
      <c r="AG190" s="59">
        <v>3213.5185299999998</v>
      </c>
      <c r="AH190" s="59">
        <v>6431.9463699999997</v>
      </c>
      <c r="AI190" s="59">
        <v>6014.6963599999999</v>
      </c>
      <c r="AJ190" s="59">
        <v>25.625</v>
      </c>
      <c r="AK190" s="59">
        <v>0</v>
      </c>
      <c r="AL190" s="59">
        <v>5680.2163700000001</v>
      </c>
      <c r="AM190" s="59">
        <v>197036.76233000003</v>
      </c>
    </row>
    <row r="191" spans="1:39">
      <c r="A191" s="63" t="s">
        <v>312</v>
      </c>
      <c r="B191" s="59">
        <v>583.68650000000002</v>
      </c>
      <c r="C191" s="59">
        <v>2957.6816600000002</v>
      </c>
      <c r="D191" s="59">
        <v>3677.3887599999998</v>
      </c>
      <c r="E191" s="59">
        <v>822.95425999999998</v>
      </c>
      <c r="F191" s="59">
        <v>1177.03872</v>
      </c>
      <c r="G191" s="59">
        <v>662.67309</v>
      </c>
      <c r="H191" s="59">
        <v>762.59898999999996</v>
      </c>
      <c r="I191" s="59">
        <v>1614.14474</v>
      </c>
      <c r="J191" s="59">
        <v>354.78790999999995</v>
      </c>
      <c r="K191" s="59">
        <v>892.73143000000005</v>
      </c>
      <c r="L191" s="59">
        <v>-5394.0888099999993</v>
      </c>
      <c r="M191" s="59">
        <v>2746.3497200000002</v>
      </c>
      <c r="N191" s="59">
        <v>2034.6740500000001</v>
      </c>
      <c r="O191" s="59">
        <v>129.56197</v>
      </c>
      <c r="P191" s="59">
        <v>870.57215000000008</v>
      </c>
      <c r="Q191" s="59">
        <v>80.872830000000008</v>
      </c>
      <c r="R191" s="59">
        <v>-1003.07461</v>
      </c>
      <c r="S191" s="59">
        <v>-886.02823000000001</v>
      </c>
      <c r="T191" s="59">
        <v>1260.1833200000001</v>
      </c>
      <c r="U191" s="59">
        <v>400.99453999999997</v>
      </c>
      <c r="V191" s="59">
        <v>-948.60307999999998</v>
      </c>
      <c r="W191" s="59">
        <v>-347.01053999999999</v>
      </c>
      <c r="X191" s="59">
        <v>-444.63833</v>
      </c>
      <c r="Y191" s="59">
        <v>321.94015000000002</v>
      </c>
      <c r="Z191" s="59">
        <v>-456.73578999999995</v>
      </c>
      <c r="AA191" s="59">
        <v>-1263.20343</v>
      </c>
      <c r="AB191" s="59">
        <v>963.71944999999994</v>
      </c>
      <c r="AC191" s="59">
        <v>104.18919</v>
      </c>
      <c r="AD191" s="59">
        <v>-2609.8194199999998</v>
      </c>
      <c r="AE191" s="59">
        <v>1475.92686</v>
      </c>
      <c r="AF191" s="59">
        <v>155.11107999999999</v>
      </c>
      <c r="AG191" s="59">
        <v>-56.925930000000001</v>
      </c>
      <c r="AH191" s="59">
        <v>-400.03990000000005</v>
      </c>
      <c r="AI191" s="59">
        <v>-244.71065999999999</v>
      </c>
      <c r="AJ191" s="59">
        <v>-516.11644999999999</v>
      </c>
      <c r="AK191" s="59">
        <v>655.05965000000003</v>
      </c>
      <c r="AL191" s="59">
        <v>-279.22787</v>
      </c>
      <c r="AM191" s="59">
        <v>9854.6179700000012</v>
      </c>
    </row>
    <row r="192" spans="1:39">
      <c r="A192" s="64" t="s">
        <v>313</v>
      </c>
      <c r="B192" s="59">
        <v>0</v>
      </c>
      <c r="C192" s="59">
        <v>0</v>
      </c>
      <c r="D192" s="59">
        <v>0</v>
      </c>
      <c r="E192" s="59">
        <v>0</v>
      </c>
      <c r="F192" s="59">
        <v>0</v>
      </c>
      <c r="G192" s="59">
        <v>0</v>
      </c>
      <c r="H192" s="59">
        <v>0</v>
      </c>
      <c r="I192" s="59">
        <v>1613.6974499999999</v>
      </c>
      <c r="J192" s="59">
        <v>0</v>
      </c>
      <c r="K192" s="59">
        <v>0</v>
      </c>
      <c r="L192" s="59">
        <v>-4681.8898300000001</v>
      </c>
      <c r="M192" s="59">
        <v>0.59247000000000005</v>
      </c>
      <c r="N192" s="59">
        <v>604.43047999999999</v>
      </c>
      <c r="O192" s="59">
        <v>0</v>
      </c>
      <c r="P192" s="59">
        <v>0</v>
      </c>
      <c r="Q192" s="59">
        <v>0</v>
      </c>
      <c r="R192" s="59">
        <v>0</v>
      </c>
      <c r="S192" s="59">
        <v>0</v>
      </c>
      <c r="T192" s="59">
        <v>0</v>
      </c>
      <c r="U192" s="59">
        <v>-1.0000000000000001E-5</v>
      </c>
      <c r="V192" s="59">
        <v>0</v>
      </c>
      <c r="W192" s="59">
        <v>0</v>
      </c>
      <c r="X192" s="59">
        <v>0</v>
      </c>
      <c r="Y192" s="59">
        <v>0</v>
      </c>
      <c r="Z192" s="59">
        <v>937.56153000000006</v>
      </c>
      <c r="AA192" s="59">
        <v>0</v>
      </c>
      <c r="AB192" s="59">
        <v>0</v>
      </c>
      <c r="AC192" s="59">
        <v>0</v>
      </c>
      <c r="AD192" s="59">
        <v>-2727.7038399999997</v>
      </c>
      <c r="AE192" s="59">
        <v>0</v>
      </c>
      <c r="AF192" s="59">
        <v>0</v>
      </c>
      <c r="AG192" s="59">
        <v>0</v>
      </c>
      <c r="AH192" s="59">
        <v>0</v>
      </c>
      <c r="AI192" s="59">
        <v>0</v>
      </c>
      <c r="AJ192" s="59">
        <v>0</v>
      </c>
      <c r="AK192" s="59">
        <v>0</v>
      </c>
      <c r="AL192" s="59">
        <v>0</v>
      </c>
      <c r="AM192" s="59">
        <v>-4253.3117499999998</v>
      </c>
    </row>
    <row r="193" spans="1:39">
      <c r="A193" s="100" t="s">
        <v>314</v>
      </c>
      <c r="B193" s="59">
        <v>583.68650000000002</v>
      </c>
      <c r="C193" s="59">
        <v>2957.6816600000002</v>
      </c>
      <c r="D193" s="59">
        <v>3677.3887599999998</v>
      </c>
      <c r="E193" s="59">
        <v>822.95425999999998</v>
      </c>
      <c r="F193" s="59">
        <v>1177.03872</v>
      </c>
      <c r="G193" s="59">
        <v>662.67309</v>
      </c>
      <c r="H193" s="59">
        <v>762.59898999999996</v>
      </c>
      <c r="I193" s="59">
        <v>0.44729000000000002</v>
      </c>
      <c r="J193" s="59">
        <v>354.78790999999995</v>
      </c>
      <c r="K193" s="59">
        <v>892.73143000000005</v>
      </c>
      <c r="L193" s="59">
        <v>-712.19898000000001</v>
      </c>
      <c r="M193" s="59">
        <v>2745.7572500000001</v>
      </c>
      <c r="N193" s="59">
        <v>1430.2435700000001</v>
      </c>
      <c r="O193" s="59">
        <v>129.56197</v>
      </c>
      <c r="P193" s="59">
        <v>870.57215000000008</v>
      </c>
      <c r="Q193" s="59">
        <v>80.872830000000008</v>
      </c>
      <c r="R193" s="59">
        <v>-1003.07461</v>
      </c>
      <c r="S193" s="59">
        <v>-886.02823000000001</v>
      </c>
      <c r="T193" s="59">
        <v>1260.1833200000001</v>
      </c>
      <c r="U193" s="59">
        <v>400.99455</v>
      </c>
      <c r="V193" s="59">
        <v>-948.60307999999998</v>
      </c>
      <c r="W193" s="59">
        <v>-347.01053999999999</v>
      </c>
      <c r="X193" s="59">
        <v>-444.63833</v>
      </c>
      <c r="Y193" s="59">
        <v>321.94015000000002</v>
      </c>
      <c r="Z193" s="59">
        <v>-1394.2973200000001</v>
      </c>
      <c r="AA193" s="59">
        <v>-1263.20343</v>
      </c>
      <c r="AB193" s="59">
        <v>963.71944999999994</v>
      </c>
      <c r="AC193" s="59">
        <v>104.18919</v>
      </c>
      <c r="AD193" s="59">
        <v>117.88441999999999</v>
      </c>
      <c r="AE193" s="59">
        <v>1475.92686</v>
      </c>
      <c r="AF193" s="59">
        <v>155.11107999999999</v>
      </c>
      <c r="AG193" s="59">
        <v>-56.925930000000001</v>
      </c>
      <c r="AH193" s="59">
        <v>-400.03990000000005</v>
      </c>
      <c r="AI193" s="59">
        <v>-244.71065999999999</v>
      </c>
      <c r="AJ193" s="59">
        <v>-516.11644999999999</v>
      </c>
      <c r="AK193" s="59">
        <v>655.05965000000003</v>
      </c>
      <c r="AL193" s="59">
        <v>-279.22787</v>
      </c>
      <c r="AM193" s="59">
        <v>14107.92972</v>
      </c>
    </row>
    <row r="194" spans="1:39">
      <c r="A194" s="387" t="s">
        <v>315</v>
      </c>
      <c r="B194" s="442">
        <v>1841894.86203</v>
      </c>
      <c r="C194" s="442">
        <v>517040.83651999995</v>
      </c>
      <c r="D194" s="442">
        <v>1102132.0633</v>
      </c>
      <c r="E194" s="442">
        <v>418281.74849000003</v>
      </c>
      <c r="F194" s="442">
        <v>239481.55989999999</v>
      </c>
      <c r="G194" s="442">
        <v>217069.49367</v>
      </c>
      <c r="H194" s="442">
        <v>153450.45427000002</v>
      </c>
      <c r="I194" s="442">
        <v>283802.54689</v>
      </c>
      <c r="J194" s="442">
        <v>238091.61259</v>
      </c>
      <c r="K194" s="442">
        <v>314791.69117000001</v>
      </c>
      <c r="L194" s="442">
        <v>140610.96585000001</v>
      </c>
      <c r="M194" s="442">
        <v>362069.64474000002</v>
      </c>
      <c r="N194" s="442">
        <v>391119.57643000002</v>
      </c>
      <c r="O194" s="442">
        <v>155234.08753999998</v>
      </c>
      <c r="P194" s="442">
        <v>174547.64265999998</v>
      </c>
      <c r="Q194" s="442">
        <v>71026.81925</v>
      </c>
      <c r="R194" s="442">
        <v>86740.128019999989</v>
      </c>
      <c r="S194" s="442">
        <v>98896.293239999999</v>
      </c>
      <c r="T194" s="442">
        <v>128564.18611</v>
      </c>
      <c r="U194" s="442">
        <v>229984.30962000001</v>
      </c>
      <c r="V194" s="442">
        <v>87109.934290000005</v>
      </c>
      <c r="W194" s="442">
        <v>125151.57892</v>
      </c>
      <c r="X194" s="442">
        <v>314315.34781999997</v>
      </c>
      <c r="Y194" s="442">
        <v>135249.3915</v>
      </c>
      <c r="Z194" s="442">
        <v>313322.53208999999</v>
      </c>
      <c r="AA194" s="442">
        <v>143354.37793000002</v>
      </c>
      <c r="AB194" s="442">
        <v>384301.94686000003</v>
      </c>
      <c r="AC194" s="442">
        <v>313895.25425</v>
      </c>
      <c r="AD194" s="442">
        <v>85916.524390000006</v>
      </c>
      <c r="AE194" s="442">
        <v>342157.91216000001</v>
      </c>
      <c r="AF194" s="442">
        <v>79403.23490000001</v>
      </c>
      <c r="AG194" s="442">
        <v>76413.93866</v>
      </c>
      <c r="AH194" s="442">
        <v>77501.868749999994</v>
      </c>
      <c r="AI194" s="442">
        <v>29296.590510000002</v>
      </c>
      <c r="AJ194" s="442">
        <v>52008.393040000003</v>
      </c>
      <c r="AK194" s="442">
        <v>21287.993340000001</v>
      </c>
      <c r="AL194" s="442">
        <v>138033.27416999999</v>
      </c>
      <c r="AM194" s="442">
        <v>9883550.6158700008</v>
      </c>
    </row>
    <row r="195" spans="1:39">
      <c r="A195" s="391" t="s">
        <v>316</v>
      </c>
      <c r="B195" s="442">
        <v>14598.914470000002</v>
      </c>
      <c r="C195" s="442">
        <v>0</v>
      </c>
      <c r="D195" s="442">
        <v>0</v>
      </c>
      <c r="E195" s="442">
        <v>0</v>
      </c>
      <c r="F195" s="442">
        <v>0</v>
      </c>
      <c r="G195" s="442">
        <v>0</v>
      </c>
      <c r="H195" s="442">
        <v>0</v>
      </c>
      <c r="I195" s="442">
        <v>0</v>
      </c>
      <c r="J195" s="442">
        <v>0</v>
      </c>
      <c r="K195" s="442">
        <v>0</v>
      </c>
      <c r="L195" s="442">
        <v>0</v>
      </c>
      <c r="M195" s="442">
        <v>0</v>
      </c>
      <c r="N195" s="442">
        <v>0</v>
      </c>
      <c r="O195" s="442">
        <v>0</v>
      </c>
      <c r="P195" s="442">
        <v>0</v>
      </c>
      <c r="Q195" s="442">
        <v>0</v>
      </c>
      <c r="R195" s="442">
        <v>0</v>
      </c>
      <c r="S195" s="442">
        <v>0</v>
      </c>
      <c r="T195" s="442">
        <v>0</v>
      </c>
      <c r="U195" s="442">
        <v>0</v>
      </c>
      <c r="V195" s="442">
        <v>0</v>
      </c>
      <c r="W195" s="442">
        <v>0</v>
      </c>
      <c r="X195" s="442">
        <v>0</v>
      </c>
      <c r="Y195" s="442">
        <v>0</v>
      </c>
      <c r="Z195" s="442">
        <v>0</v>
      </c>
      <c r="AA195" s="442">
        <v>0</v>
      </c>
      <c r="AB195" s="442">
        <v>0</v>
      </c>
      <c r="AC195" s="442">
        <v>0</v>
      </c>
      <c r="AD195" s="442">
        <v>0</v>
      </c>
      <c r="AE195" s="442">
        <v>0</v>
      </c>
      <c r="AF195" s="442">
        <v>0</v>
      </c>
      <c r="AG195" s="442">
        <v>0</v>
      </c>
      <c r="AH195" s="442">
        <v>0</v>
      </c>
      <c r="AI195" s="442">
        <v>0</v>
      </c>
      <c r="AJ195" s="442">
        <v>0</v>
      </c>
      <c r="AK195" s="442">
        <v>0</v>
      </c>
      <c r="AL195" s="442">
        <v>0</v>
      </c>
      <c r="AM195" s="442">
        <v>14598.914470000002</v>
      </c>
    </row>
    <row r="196" spans="1:39">
      <c r="A196" s="63" t="s">
        <v>317</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c r="AM196" s="59">
        <v>0</v>
      </c>
    </row>
    <row r="197" spans="1:39">
      <c r="A197" s="64" t="s">
        <v>318</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c r="AM197" s="59">
        <v>0</v>
      </c>
    </row>
    <row r="198" spans="1:39">
      <c r="A198" s="64" t="s">
        <v>319</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c r="AM198" s="59">
        <v>0</v>
      </c>
    </row>
    <row r="199" spans="1:39">
      <c r="A199" s="64" t="s">
        <v>320</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c r="AM199" s="59">
        <v>0</v>
      </c>
    </row>
    <row r="200" spans="1:39">
      <c r="A200" s="64" t="s">
        <v>321</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c r="AM200" s="59">
        <v>0</v>
      </c>
    </row>
    <row r="201" spans="1:39">
      <c r="A201" s="64" t="s">
        <v>322</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c r="AM201" s="59">
        <v>0</v>
      </c>
    </row>
    <row r="202" spans="1:39">
      <c r="A202" s="63" t="s">
        <v>323</v>
      </c>
      <c r="B202" s="59">
        <v>2127.8707400000003</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0</v>
      </c>
      <c r="AM202" s="59">
        <v>2127.8707400000003</v>
      </c>
    </row>
    <row r="203" spans="1:39">
      <c r="A203" s="64" t="s">
        <v>324</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c r="AM203" s="59">
        <v>0</v>
      </c>
    </row>
    <row r="204" spans="1:39">
      <c r="A204" s="64" t="s">
        <v>325</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c r="AM204" s="59">
        <v>0</v>
      </c>
    </row>
    <row r="205" spans="1:39">
      <c r="A205" s="64" t="s">
        <v>1493</v>
      </c>
      <c r="B205" s="59">
        <v>36.565150000000003</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0</v>
      </c>
      <c r="AM205" s="59">
        <v>36.565150000000003</v>
      </c>
    </row>
    <row r="206" spans="1:39">
      <c r="A206" s="64" t="s">
        <v>327</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c r="AM206" s="59">
        <v>0</v>
      </c>
    </row>
    <row r="207" spans="1:39">
      <c r="A207" s="64" t="s">
        <v>328</v>
      </c>
      <c r="B207" s="59">
        <v>2091.3055899999999</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0</v>
      </c>
      <c r="AM207" s="59">
        <v>2091.3055899999999</v>
      </c>
    </row>
    <row r="208" spans="1:39">
      <c r="A208" s="63" t="s">
        <v>329</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c r="AM208" s="59">
        <v>0</v>
      </c>
    </row>
    <row r="209" spans="1:39">
      <c r="A209" s="63" t="s">
        <v>330</v>
      </c>
      <c r="B209" s="59">
        <v>12471.043730000001</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0</v>
      </c>
      <c r="AM209" s="59">
        <v>12471.043730000001</v>
      </c>
    </row>
    <row r="210" spans="1:39">
      <c r="A210" s="64" t="s">
        <v>331</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c r="AM210" s="59">
        <v>0</v>
      </c>
    </row>
    <row r="211" spans="1:39">
      <c r="A211" s="64" t="s">
        <v>332</v>
      </c>
      <c r="B211" s="59">
        <v>12471.043730000001</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0</v>
      </c>
      <c r="AM211" s="59">
        <v>12471.043730000001</v>
      </c>
    </row>
    <row r="212" spans="1:39">
      <c r="A212" s="64" t="s">
        <v>333</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c r="AM212" s="59">
        <v>0</v>
      </c>
    </row>
    <row r="213" spans="1:39">
      <c r="A213" s="64" t="s">
        <v>334</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c r="AM213" s="59">
        <v>0</v>
      </c>
    </row>
    <row r="214" spans="1:39">
      <c r="A214" s="63" t="s">
        <v>335</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c r="AM214" s="59">
        <v>0</v>
      </c>
    </row>
    <row r="215" spans="1:39">
      <c r="A215" s="391" t="s">
        <v>336</v>
      </c>
      <c r="B215" s="442">
        <v>2881840.23802</v>
      </c>
      <c r="C215" s="442">
        <v>872902.56107000005</v>
      </c>
      <c r="D215" s="442">
        <v>1797564.33118</v>
      </c>
      <c r="E215" s="442">
        <v>1201207.6299300001</v>
      </c>
      <c r="F215" s="442">
        <v>539872.99432000006</v>
      </c>
      <c r="G215" s="442">
        <v>310336.25979000004</v>
      </c>
      <c r="H215" s="442">
        <v>140904.90443999998</v>
      </c>
      <c r="I215" s="442">
        <v>311809.45306999999</v>
      </c>
      <c r="J215" s="442">
        <v>433452.96145999996</v>
      </c>
      <c r="K215" s="442">
        <v>301904.94448000001</v>
      </c>
      <c r="L215" s="442">
        <v>142785.25375</v>
      </c>
      <c r="M215" s="442">
        <v>430428.75750000001</v>
      </c>
      <c r="N215" s="442">
        <v>212489.30205</v>
      </c>
      <c r="O215" s="442">
        <v>74522.893909999999</v>
      </c>
      <c r="P215" s="442">
        <v>284306.84420999995</v>
      </c>
      <c r="Q215" s="442">
        <v>87524.170230000003</v>
      </c>
      <c r="R215" s="442">
        <v>141895.86697</v>
      </c>
      <c r="S215" s="442">
        <v>121789.26513</v>
      </c>
      <c r="T215" s="442">
        <v>145139.28222999998</v>
      </c>
      <c r="U215" s="442">
        <v>251504.32628000001</v>
      </c>
      <c r="V215" s="442">
        <v>219104.28448</v>
      </c>
      <c r="W215" s="442">
        <v>201839.82905999999</v>
      </c>
      <c r="X215" s="442">
        <v>230643.48340999999</v>
      </c>
      <c r="Y215" s="442">
        <v>32522.316999999999</v>
      </c>
      <c r="Z215" s="442">
        <v>515909.23826000001</v>
      </c>
      <c r="AA215" s="442">
        <v>224633.18837000002</v>
      </c>
      <c r="AB215" s="442">
        <v>423456.00526000001</v>
      </c>
      <c r="AC215" s="442">
        <v>469128.21693</v>
      </c>
      <c r="AD215" s="442">
        <v>349420.39673000004</v>
      </c>
      <c r="AE215" s="442">
        <v>204408.14072</v>
      </c>
      <c r="AF215" s="442">
        <v>62771.530429999999</v>
      </c>
      <c r="AG215" s="442">
        <v>114332.39456999999</v>
      </c>
      <c r="AH215" s="442">
        <v>93156.33765999999</v>
      </c>
      <c r="AI215" s="442">
        <v>37232.887889999998</v>
      </c>
      <c r="AJ215" s="442">
        <v>83989.183669999999</v>
      </c>
      <c r="AK215" s="442">
        <v>39828.08554</v>
      </c>
      <c r="AL215" s="442">
        <v>295766.4056</v>
      </c>
      <c r="AM215" s="442">
        <v>14282324.1656</v>
      </c>
    </row>
    <row r="216" spans="1:39">
      <c r="A216" s="63" t="s">
        <v>337</v>
      </c>
      <c r="B216" s="59">
        <v>4.7E-2</v>
      </c>
      <c r="C216" s="59">
        <v>0.09</v>
      </c>
      <c r="D216" s="59">
        <v>0</v>
      </c>
      <c r="E216" s="59">
        <v>2.66E-3</v>
      </c>
      <c r="F216" s="59">
        <v>0</v>
      </c>
      <c r="G216" s="59">
        <v>0</v>
      </c>
      <c r="H216" s="59">
        <v>0</v>
      </c>
      <c r="I216" s="59">
        <v>0</v>
      </c>
      <c r="J216" s="59">
        <v>0.06</v>
      </c>
      <c r="K216" s="59">
        <v>0</v>
      </c>
      <c r="L216" s="59">
        <v>0</v>
      </c>
      <c r="M216" s="59">
        <v>1.9E-2</v>
      </c>
      <c r="N216" s="59">
        <v>0</v>
      </c>
      <c r="O216" s="59">
        <v>0</v>
      </c>
      <c r="P216" s="59">
        <v>5570.9104699999998</v>
      </c>
      <c r="Q216" s="59">
        <v>0</v>
      </c>
      <c r="R216" s="59">
        <v>1</v>
      </c>
      <c r="S216" s="59">
        <v>0</v>
      </c>
      <c r="T216" s="59">
        <v>0</v>
      </c>
      <c r="U216" s="59">
        <v>0</v>
      </c>
      <c r="V216" s="59">
        <v>0</v>
      </c>
      <c r="W216" s="59">
        <v>0</v>
      </c>
      <c r="X216" s="59">
        <v>0</v>
      </c>
      <c r="Y216" s="59">
        <v>0</v>
      </c>
      <c r="Z216" s="59">
        <v>19104.20912</v>
      </c>
      <c r="AA216" s="59">
        <v>0</v>
      </c>
      <c r="AB216" s="59">
        <v>0</v>
      </c>
      <c r="AC216" s="59">
        <v>0</v>
      </c>
      <c r="AD216" s="59">
        <v>0</v>
      </c>
      <c r="AE216" s="59">
        <v>0</v>
      </c>
      <c r="AF216" s="59">
        <v>0</v>
      </c>
      <c r="AG216" s="59">
        <v>0</v>
      </c>
      <c r="AH216" s="59">
        <v>0</v>
      </c>
      <c r="AI216" s="59">
        <v>0</v>
      </c>
      <c r="AJ216" s="59">
        <v>0</v>
      </c>
      <c r="AK216" s="59">
        <v>0</v>
      </c>
      <c r="AL216" s="59">
        <v>0</v>
      </c>
      <c r="AM216" s="59">
        <v>24676.338250000001</v>
      </c>
    </row>
    <row r="217" spans="1:39">
      <c r="A217" s="64" t="s">
        <v>338</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c r="AM217" s="59">
        <v>0</v>
      </c>
    </row>
    <row r="218" spans="1:39">
      <c r="A218" s="64" t="s">
        <v>339</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c r="AM218" s="59">
        <v>0</v>
      </c>
    </row>
    <row r="219" spans="1:39">
      <c r="A219" s="64" t="s">
        <v>340</v>
      </c>
      <c r="B219" s="59">
        <v>4.7E-2</v>
      </c>
      <c r="C219" s="59">
        <v>0.09</v>
      </c>
      <c r="D219" s="59">
        <v>0</v>
      </c>
      <c r="E219" s="59">
        <v>2.66E-3</v>
      </c>
      <c r="F219" s="59">
        <v>0</v>
      </c>
      <c r="G219" s="59">
        <v>0</v>
      </c>
      <c r="H219" s="59">
        <v>0</v>
      </c>
      <c r="I219" s="59">
        <v>0</v>
      </c>
      <c r="J219" s="59">
        <v>0.06</v>
      </c>
      <c r="K219" s="59">
        <v>0</v>
      </c>
      <c r="L219" s="59">
        <v>0</v>
      </c>
      <c r="M219" s="59">
        <v>1.9E-2</v>
      </c>
      <c r="N219" s="59">
        <v>0</v>
      </c>
      <c r="O219" s="59">
        <v>0</v>
      </c>
      <c r="P219" s="59">
        <v>5570.9104699999998</v>
      </c>
      <c r="Q219" s="59">
        <v>0</v>
      </c>
      <c r="R219" s="59">
        <v>1</v>
      </c>
      <c r="S219" s="59">
        <v>0</v>
      </c>
      <c r="T219" s="59">
        <v>0</v>
      </c>
      <c r="U219" s="59">
        <v>0</v>
      </c>
      <c r="V219" s="59">
        <v>0</v>
      </c>
      <c r="W219" s="59">
        <v>0</v>
      </c>
      <c r="X219" s="59">
        <v>0</v>
      </c>
      <c r="Y219" s="59">
        <v>0</v>
      </c>
      <c r="Z219" s="59">
        <v>19104.20912</v>
      </c>
      <c r="AA219" s="59">
        <v>0</v>
      </c>
      <c r="AB219" s="59">
        <v>0</v>
      </c>
      <c r="AC219" s="59">
        <v>0</v>
      </c>
      <c r="AD219" s="59">
        <v>0</v>
      </c>
      <c r="AE219" s="59">
        <v>0</v>
      </c>
      <c r="AF219" s="59">
        <v>0</v>
      </c>
      <c r="AG219" s="59">
        <v>0</v>
      </c>
      <c r="AH219" s="59">
        <v>0</v>
      </c>
      <c r="AI219" s="59">
        <v>0</v>
      </c>
      <c r="AJ219" s="59">
        <v>0</v>
      </c>
      <c r="AK219" s="59">
        <v>0</v>
      </c>
      <c r="AL219" s="59">
        <v>0</v>
      </c>
      <c r="AM219" s="59">
        <v>24676.338250000001</v>
      </c>
    </row>
    <row r="220" spans="1:39">
      <c r="A220" s="63" t="s">
        <v>341</v>
      </c>
      <c r="B220" s="59">
        <v>0</v>
      </c>
      <c r="C220" s="59">
        <v>0</v>
      </c>
      <c r="D220" s="59">
        <v>55413.287490000002</v>
      </c>
      <c r="E220" s="59">
        <v>0</v>
      </c>
      <c r="F220" s="59">
        <v>0</v>
      </c>
      <c r="G220" s="59">
        <v>0</v>
      </c>
      <c r="H220" s="59">
        <v>0</v>
      </c>
      <c r="I220" s="59">
        <v>0</v>
      </c>
      <c r="J220" s="59">
        <v>0</v>
      </c>
      <c r="K220" s="59">
        <v>0</v>
      </c>
      <c r="L220" s="59">
        <v>742.23801000000003</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0</v>
      </c>
      <c r="AM220" s="59">
        <v>56155.525500000003</v>
      </c>
    </row>
    <row r="221" spans="1:39">
      <c r="A221" s="65" t="s">
        <v>342</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c r="AM221" s="59">
        <v>0</v>
      </c>
    </row>
    <row r="222" spans="1:39">
      <c r="A222" s="64" t="s">
        <v>343</v>
      </c>
      <c r="B222" s="59">
        <v>0</v>
      </c>
      <c r="C222" s="59">
        <v>0</v>
      </c>
      <c r="D222" s="59">
        <v>55413.287490000002</v>
      </c>
      <c r="E222" s="59">
        <v>0</v>
      </c>
      <c r="F222" s="59">
        <v>0</v>
      </c>
      <c r="G222" s="59">
        <v>0</v>
      </c>
      <c r="H222" s="59">
        <v>0</v>
      </c>
      <c r="I222" s="59">
        <v>0</v>
      </c>
      <c r="J222" s="59">
        <v>0</v>
      </c>
      <c r="K222" s="59">
        <v>0</v>
      </c>
      <c r="L222" s="59">
        <v>742.23801000000003</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0</v>
      </c>
      <c r="AM222" s="59">
        <v>56155.525500000003</v>
      </c>
    </row>
    <row r="223" spans="1:39">
      <c r="A223" s="64" t="s">
        <v>344</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c r="AM223" s="59">
        <v>0</v>
      </c>
    </row>
    <row r="224" spans="1:39">
      <c r="A224" s="64" t="s">
        <v>345</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c r="AM224" s="59">
        <v>0</v>
      </c>
    </row>
    <row r="225" spans="1:39">
      <c r="A225" s="64" t="s">
        <v>346</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c r="AM225" s="59">
        <v>0</v>
      </c>
    </row>
    <row r="226" spans="1:39">
      <c r="A226" s="63" t="s">
        <v>347</v>
      </c>
      <c r="B226" s="59">
        <v>0</v>
      </c>
      <c r="C226" s="59">
        <v>0</v>
      </c>
      <c r="D226" s="59">
        <v>0</v>
      </c>
      <c r="E226" s="59">
        <v>0</v>
      </c>
      <c r="F226" s="59">
        <v>0</v>
      </c>
      <c r="G226" s="59">
        <v>0</v>
      </c>
      <c r="H226" s="59">
        <v>0</v>
      </c>
      <c r="I226" s="59">
        <v>0</v>
      </c>
      <c r="J226" s="59">
        <v>0</v>
      </c>
      <c r="K226" s="59">
        <v>0</v>
      </c>
      <c r="L226" s="59">
        <v>0</v>
      </c>
      <c r="M226" s="59">
        <v>0</v>
      </c>
      <c r="N226" s="59">
        <v>0</v>
      </c>
      <c r="O226" s="59">
        <v>0</v>
      </c>
      <c r="P226" s="59">
        <v>1560.8855800000001</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0</v>
      </c>
      <c r="AM226" s="59">
        <v>1560.8855800000001</v>
      </c>
    </row>
    <row r="227" spans="1:39">
      <c r="A227" s="64" t="s">
        <v>348</v>
      </c>
      <c r="B227" s="59">
        <v>0</v>
      </c>
      <c r="C227" s="59">
        <v>0</v>
      </c>
      <c r="D227" s="59">
        <v>0</v>
      </c>
      <c r="E227" s="59">
        <v>0</v>
      </c>
      <c r="F227" s="59">
        <v>0</v>
      </c>
      <c r="G227" s="59">
        <v>0</v>
      </c>
      <c r="H227" s="59">
        <v>0</v>
      </c>
      <c r="I227" s="59">
        <v>0</v>
      </c>
      <c r="J227" s="59">
        <v>0</v>
      </c>
      <c r="K227" s="59">
        <v>0</v>
      </c>
      <c r="L227" s="59">
        <v>0</v>
      </c>
      <c r="M227" s="59">
        <v>0</v>
      </c>
      <c r="N227" s="59">
        <v>0</v>
      </c>
      <c r="O227" s="59">
        <v>0</v>
      </c>
      <c r="P227" s="59">
        <v>1560.8855800000001</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0</v>
      </c>
      <c r="AM227" s="59">
        <v>1560.8855800000001</v>
      </c>
    </row>
    <row r="228" spans="1:39">
      <c r="A228" s="64" t="s">
        <v>349</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c r="AM228" s="59">
        <v>0</v>
      </c>
    </row>
    <row r="229" spans="1:39">
      <c r="A229" s="63" t="s">
        <v>350</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c r="AM229" s="59">
        <v>0</v>
      </c>
    </row>
    <row r="230" spans="1:39">
      <c r="A230" s="64" t="s">
        <v>351</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c r="AM230" s="59">
        <v>0</v>
      </c>
    </row>
    <row r="231" spans="1:39">
      <c r="A231" s="64" t="s">
        <v>352</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c r="AM231" s="59">
        <v>0</v>
      </c>
    </row>
    <row r="232" spans="1:39">
      <c r="A232" s="63" t="s">
        <v>353</v>
      </c>
      <c r="B232" s="59">
        <v>2160005.94833</v>
      </c>
      <c r="C232" s="59">
        <v>791732.04866999993</v>
      </c>
      <c r="D232" s="59">
        <v>1569354.4235499999</v>
      </c>
      <c r="E232" s="59">
        <v>385786.07683999999</v>
      </c>
      <c r="F232" s="59">
        <v>454010.73314999999</v>
      </c>
      <c r="G232" s="59">
        <v>276239.7169</v>
      </c>
      <c r="H232" s="59">
        <v>106283.85418000001</v>
      </c>
      <c r="I232" s="59">
        <v>285093.58064999996</v>
      </c>
      <c r="J232" s="59">
        <v>375500.11381000001</v>
      </c>
      <c r="K232" s="59">
        <v>264835.56498999998</v>
      </c>
      <c r="L232" s="59">
        <v>130136.92759000001</v>
      </c>
      <c r="M232" s="59">
        <v>403754.98557000002</v>
      </c>
      <c r="N232" s="59">
        <v>190049.24033</v>
      </c>
      <c r="O232" s="59">
        <v>26725.755249999998</v>
      </c>
      <c r="P232" s="59">
        <v>106879.40442000001</v>
      </c>
      <c r="Q232" s="59">
        <v>74948.951680000013</v>
      </c>
      <c r="R232" s="59">
        <v>97708.922459999987</v>
      </c>
      <c r="S232" s="59">
        <v>109049.58356999999</v>
      </c>
      <c r="T232" s="59">
        <v>99501.061090000003</v>
      </c>
      <c r="U232" s="59">
        <v>35440.009450000005</v>
      </c>
      <c r="V232" s="59">
        <v>201997.80512999999</v>
      </c>
      <c r="W232" s="59">
        <v>173661.09013999999</v>
      </c>
      <c r="X232" s="59">
        <v>179277.60859000002</v>
      </c>
      <c r="Y232" s="59">
        <v>11131.19915</v>
      </c>
      <c r="Z232" s="59">
        <v>471541.34924000001</v>
      </c>
      <c r="AA232" s="59">
        <v>210383.07212999999</v>
      </c>
      <c r="AB232" s="59">
        <v>340519.65088999999</v>
      </c>
      <c r="AC232" s="59">
        <v>426672.55744999996</v>
      </c>
      <c r="AD232" s="59">
        <v>332795.27243000001</v>
      </c>
      <c r="AE232" s="59">
        <v>150609.61165000001</v>
      </c>
      <c r="AF232" s="59">
        <v>59851.426820000001</v>
      </c>
      <c r="AG232" s="59">
        <v>100139.28075000001</v>
      </c>
      <c r="AH232" s="59">
        <v>79149.688090000011</v>
      </c>
      <c r="AI232" s="59">
        <v>30223.741260000003</v>
      </c>
      <c r="AJ232" s="59">
        <v>65648.431129999997</v>
      </c>
      <c r="AK232" s="59">
        <v>39287.189259999999</v>
      </c>
      <c r="AL232" s="59">
        <v>290528.75206999999</v>
      </c>
      <c r="AM232" s="59">
        <v>11106454.628659999</v>
      </c>
    </row>
    <row r="233" spans="1:39">
      <c r="A233" s="64" t="s">
        <v>354</v>
      </c>
      <c r="B233" s="59">
        <v>1684657.80908</v>
      </c>
      <c r="C233" s="59">
        <v>779449.50195000006</v>
      </c>
      <c r="D233" s="59">
        <v>1362879.30409</v>
      </c>
      <c r="E233" s="59">
        <v>380514.36371000001</v>
      </c>
      <c r="F233" s="59">
        <v>449709.30017</v>
      </c>
      <c r="G233" s="59">
        <v>270585.50644000003</v>
      </c>
      <c r="H233" s="59">
        <v>100227.08912999999</v>
      </c>
      <c r="I233" s="59">
        <v>273536.03557999997</v>
      </c>
      <c r="J233" s="59">
        <v>342515.78730999999</v>
      </c>
      <c r="K233" s="59">
        <v>249177.26203000001</v>
      </c>
      <c r="L233" s="59">
        <v>124862.48616</v>
      </c>
      <c r="M233" s="59">
        <v>400201.18669999996</v>
      </c>
      <c r="N233" s="59">
        <v>187641.49418000001</v>
      </c>
      <c r="O233" s="59">
        <v>24371.809969999998</v>
      </c>
      <c r="P233" s="59">
        <v>62788.712140000003</v>
      </c>
      <c r="Q233" s="59">
        <v>74382.742099999989</v>
      </c>
      <c r="R233" s="59">
        <v>93754.526280000005</v>
      </c>
      <c r="S233" s="59">
        <v>103388.89081</v>
      </c>
      <c r="T233" s="59">
        <v>98811.638569999996</v>
      </c>
      <c r="U233" s="59">
        <v>34223.409020000006</v>
      </c>
      <c r="V233" s="59">
        <v>198836.57511000001</v>
      </c>
      <c r="W233" s="59">
        <v>170586.91415</v>
      </c>
      <c r="X233" s="59">
        <v>174717.88806999999</v>
      </c>
      <c r="Y233" s="59">
        <v>8127.3112999999994</v>
      </c>
      <c r="Z233" s="59">
        <v>465985.02308999997</v>
      </c>
      <c r="AA233" s="59">
        <v>149394.01371</v>
      </c>
      <c r="AB233" s="59">
        <v>331298.14389000001</v>
      </c>
      <c r="AC233" s="59">
        <v>344304.47168999998</v>
      </c>
      <c r="AD233" s="59">
        <v>110020.13318999999</v>
      </c>
      <c r="AE233" s="59">
        <v>146237.49596</v>
      </c>
      <c r="AF233" s="59">
        <v>51336.582969999996</v>
      </c>
      <c r="AG233" s="59">
        <v>99473.202369999999</v>
      </c>
      <c r="AH233" s="59">
        <v>73525.570340000006</v>
      </c>
      <c r="AI233" s="59">
        <v>28912.002199999999</v>
      </c>
      <c r="AJ233" s="59">
        <v>26797.963170000003</v>
      </c>
      <c r="AK233" s="59">
        <v>28333.708340000001</v>
      </c>
      <c r="AL233" s="59">
        <v>289606.40993999998</v>
      </c>
      <c r="AM233" s="59">
        <v>9795172.2649099994</v>
      </c>
    </row>
    <row r="234" spans="1:39">
      <c r="A234" s="64" t="s">
        <v>355</v>
      </c>
      <c r="B234" s="59">
        <v>0</v>
      </c>
      <c r="C234" s="59">
        <v>0</v>
      </c>
      <c r="D234" s="59">
        <v>0</v>
      </c>
      <c r="E234" s="59">
        <v>0</v>
      </c>
      <c r="F234" s="59">
        <v>0</v>
      </c>
      <c r="G234" s="59">
        <v>0</v>
      </c>
      <c r="H234" s="59">
        <v>0</v>
      </c>
      <c r="I234" s="59">
        <v>0</v>
      </c>
      <c r="J234" s="59">
        <v>0</v>
      </c>
      <c r="K234" s="59">
        <v>0</v>
      </c>
      <c r="L234" s="59">
        <v>0</v>
      </c>
      <c r="M234" s="59">
        <v>0</v>
      </c>
      <c r="N234" s="59">
        <v>0</v>
      </c>
      <c r="O234" s="59">
        <v>0</v>
      </c>
      <c r="P234" s="59">
        <v>4.7E-2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0</v>
      </c>
      <c r="AM234" s="59">
        <v>4.7E-2</v>
      </c>
    </row>
    <row r="235" spans="1:39">
      <c r="A235" s="64" t="s">
        <v>356</v>
      </c>
      <c r="B235" s="59">
        <v>228687.79735000001</v>
      </c>
      <c r="C235" s="59">
        <v>0</v>
      </c>
      <c r="D235" s="59">
        <v>7737.8521300000002</v>
      </c>
      <c r="E235" s="59">
        <v>0</v>
      </c>
      <c r="F235" s="59">
        <v>0</v>
      </c>
      <c r="G235" s="59">
        <v>1411.0001999999999</v>
      </c>
      <c r="H235" s="59">
        <v>4523.5052599999999</v>
      </c>
      <c r="I235" s="59">
        <v>3069.09438</v>
      </c>
      <c r="J235" s="59">
        <v>3630.3038900000001</v>
      </c>
      <c r="K235" s="59">
        <v>0</v>
      </c>
      <c r="L235" s="59">
        <v>1051.5925</v>
      </c>
      <c r="M235" s="59">
        <v>0</v>
      </c>
      <c r="N235" s="59">
        <v>2153.6149999999998</v>
      </c>
      <c r="O235" s="59">
        <v>0</v>
      </c>
      <c r="P235" s="59">
        <v>0</v>
      </c>
      <c r="Q235" s="59">
        <v>0</v>
      </c>
      <c r="R235" s="59">
        <v>0</v>
      </c>
      <c r="S235" s="59">
        <v>0</v>
      </c>
      <c r="T235" s="59">
        <v>0</v>
      </c>
      <c r="U235" s="59">
        <v>0</v>
      </c>
      <c r="V235" s="59">
        <v>0</v>
      </c>
      <c r="W235" s="59">
        <v>0</v>
      </c>
      <c r="X235" s="59">
        <v>0</v>
      </c>
      <c r="Y235" s="59">
        <v>0</v>
      </c>
      <c r="Z235" s="59">
        <v>77.53</v>
      </c>
      <c r="AA235" s="59">
        <v>1543.828</v>
      </c>
      <c r="AB235" s="59">
        <v>935.93254000000002</v>
      </c>
      <c r="AC235" s="59">
        <v>11305.006300000001</v>
      </c>
      <c r="AD235" s="59">
        <v>202854.02731999999</v>
      </c>
      <c r="AE235" s="59">
        <v>2084.2759999999998</v>
      </c>
      <c r="AF235" s="59">
        <v>8239.4328700000005</v>
      </c>
      <c r="AG235" s="59">
        <v>0</v>
      </c>
      <c r="AH235" s="59">
        <v>0</v>
      </c>
      <c r="AI235" s="59">
        <v>0</v>
      </c>
      <c r="AJ235" s="59">
        <v>17717.160239999997</v>
      </c>
      <c r="AK235" s="59">
        <v>9915.3571199999988</v>
      </c>
      <c r="AL235" s="59">
        <v>291.55</v>
      </c>
      <c r="AM235" s="59">
        <v>507228.86110000004</v>
      </c>
    </row>
    <row r="236" spans="1:39">
      <c r="A236" s="64" t="s">
        <v>357</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c r="AM236" s="59">
        <v>0</v>
      </c>
    </row>
    <row r="237" spans="1:39">
      <c r="A237" s="64" t="s">
        <v>358</v>
      </c>
      <c r="B237" s="59">
        <v>53106.090320000003</v>
      </c>
      <c r="C237" s="59">
        <v>12282.54672</v>
      </c>
      <c r="D237" s="59">
        <v>34401.39286</v>
      </c>
      <c r="E237" s="59">
        <v>5271.7131300000001</v>
      </c>
      <c r="F237" s="59">
        <v>4301.4329800000005</v>
      </c>
      <c r="G237" s="59">
        <v>2010.2351699999999</v>
      </c>
      <c r="H237" s="59">
        <v>1533.2597900000001</v>
      </c>
      <c r="I237" s="59">
        <v>3828.4841900000001</v>
      </c>
      <c r="J237" s="59">
        <v>4646.3907099999997</v>
      </c>
      <c r="K237" s="59">
        <v>15658.302960000001</v>
      </c>
      <c r="L237" s="59">
        <v>4222.8489300000001</v>
      </c>
      <c r="M237" s="59">
        <v>3553.7988700000001</v>
      </c>
      <c r="N237" s="59">
        <v>254.13114999999999</v>
      </c>
      <c r="O237" s="59">
        <v>2353.9452799999999</v>
      </c>
      <c r="P237" s="59">
        <v>5148.5920800000004</v>
      </c>
      <c r="Q237" s="59">
        <v>566.20957999999996</v>
      </c>
      <c r="R237" s="59">
        <v>3954.3961800000002</v>
      </c>
      <c r="S237" s="59">
        <v>1903.0579299999999</v>
      </c>
      <c r="T237" s="59">
        <v>682.34451999999999</v>
      </c>
      <c r="U237" s="59">
        <v>1216.60043</v>
      </c>
      <c r="V237" s="59">
        <v>3161.23002</v>
      </c>
      <c r="W237" s="59">
        <v>3053.5959900000003</v>
      </c>
      <c r="X237" s="59">
        <v>4559.7205199999999</v>
      </c>
      <c r="Y237" s="59">
        <v>2883.2878500000002</v>
      </c>
      <c r="Z237" s="59">
        <v>5478.7961500000001</v>
      </c>
      <c r="AA237" s="59">
        <v>1554.60734</v>
      </c>
      <c r="AB237" s="59">
        <v>8285.5744599999998</v>
      </c>
      <c r="AC237" s="59">
        <v>8493.539130000001</v>
      </c>
      <c r="AD237" s="59">
        <v>284.3</v>
      </c>
      <c r="AE237" s="59">
        <v>2287.8396899999998</v>
      </c>
      <c r="AF237" s="59">
        <v>19.8</v>
      </c>
      <c r="AG237" s="59">
        <v>666.07838000000004</v>
      </c>
      <c r="AH237" s="59">
        <v>5622.3842999999997</v>
      </c>
      <c r="AI237" s="59">
        <v>1311.7390600000001</v>
      </c>
      <c r="AJ237" s="59">
        <v>1726</v>
      </c>
      <c r="AK237" s="59">
        <v>0</v>
      </c>
      <c r="AL237" s="59">
        <v>248.55213000000001</v>
      </c>
      <c r="AM237" s="59">
        <v>210532.81880000001</v>
      </c>
    </row>
    <row r="238" spans="1:39">
      <c r="A238" s="64" t="s">
        <v>359</v>
      </c>
      <c r="B238" s="59">
        <v>0</v>
      </c>
      <c r="C238" s="59">
        <v>0</v>
      </c>
      <c r="D238" s="59">
        <v>671.31683999999996</v>
      </c>
      <c r="E238" s="59">
        <v>0</v>
      </c>
      <c r="F238" s="59">
        <v>0</v>
      </c>
      <c r="G238" s="59">
        <v>0</v>
      </c>
      <c r="H238" s="59">
        <v>0</v>
      </c>
      <c r="I238" s="59">
        <v>0</v>
      </c>
      <c r="J238" s="59">
        <v>50</v>
      </c>
      <c r="K238" s="59">
        <v>0</v>
      </c>
      <c r="L238" s="59">
        <v>0</v>
      </c>
      <c r="M238" s="59">
        <v>0</v>
      </c>
      <c r="N238" s="59">
        <v>0</v>
      </c>
      <c r="O238" s="59">
        <v>0</v>
      </c>
      <c r="P238" s="59">
        <v>0</v>
      </c>
      <c r="Q238" s="59">
        <v>0</v>
      </c>
      <c r="R238" s="59">
        <v>0</v>
      </c>
      <c r="S238" s="59">
        <v>0</v>
      </c>
      <c r="T238" s="59">
        <v>0</v>
      </c>
      <c r="U238" s="59">
        <v>0</v>
      </c>
      <c r="V238" s="59">
        <v>0</v>
      </c>
      <c r="W238" s="59">
        <v>0</v>
      </c>
      <c r="X238" s="59">
        <v>0</v>
      </c>
      <c r="Y238" s="59">
        <v>120</v>
      </c>
      <c r="Z238" s="59">
        <v>0</v>
      </c>
      <c r="AA238" s="59">
        <v>0</v>
      </c>
      <c r="AB238" s="59">
        <v>0</v>
      </c>
      <c r="AC238" s="59">
        <v>0</v>
      </c>
      <c r="AD238" s="59">
        <v>0</v>
      </c>
      <c r="AE238" s="59">
        <v>0</v>
      </c>
      <c r="AF238" s="59">
        <v>0</v>
      </c>
      <c r="AG238" s="59">
        <v>0</v>
      </c>
      <c r="AH238" s="59">
        <v>0</v>
      </c>
      <c r="AI238" s="59">
        <v>0</v>
      </c>
      <c r="AJ238" s="59">
        <v>0</v>
      </c>
      <c r="AK238" s="59">
        <v>0</v>
      </c>
      <c r="AL238" s="59">
        <v>0</v>
      </c>
      <c r="AM238" s="59">
        <v>841.31683999999996</v>
      </c>
    </row>
    <row r="239" spans="1:39">
      <c r="A239" s="64" t="s">
        <v>360</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0</v>
      </c>
      <c r="AM239" s="59">
        <v>9.4154499999999999</v>
      </c>
    </row>
    <row r="240" spans="1:39">
      <c r="A240" s="64" t="s">
        <v>361</v>
      </c>
      <c r="B240" s="59">
        <v>193554.25158000001</v>
      </c>
      <c r="C240" s="59">
        <v>0</v>
      </c>
      <c r="D240" s="59">
        <v>163664.55763</v>
      </c>
      <c r="E240" s="59">
        <v>0</v>
      </c>
      <c r="F240" s="59">
        <v>0</v>
      </c>
      <c r="G240" s="59">
        <v>2232.9750899999999</v>
      </c>
      <c r="H240" s="59">
        <v>0</v>
      </c>
      <c r="I240" s="59">
        <v>4659.9624999999996</v>
      </c>
      <c r="J240" s="59">
        <v>24657.6319</v>
      </c>
      <c r="K240" s="59">
        <v>0</v>
      </c>
      <c r="L240" s="59">
        <v>0</v>
      </c>
      <c r="M240" s="59">
        <v>0</v>
      </c>
      <c r="N240" s="59">
        <v>0</v>
      </c>
      <c r="O240" s="59">
        <v>0</v>
      </c>
      <c r="P240" s="59">
        <v>38942.053200000002</v>
      </c>
      <c r="Q240" s="59">
        <v>0</v>
      </c>
      <c r="R240" s="59">
        <v>0</v>
      </c>
      <c r="S240" s="59">
        <v>3757.63483</v>
      </c>
      <c r="T240" s="59">
        <v>0</v>
      </c>
      <c r="U240" s="59">
        <v>0</v>
      </c>
      <c r="V240" s="59">
        <v>0</v>
      </c>
      <c r="W240" s="59">
        <v>20.58</v>
      </c>
      <c r="X240" s="59">
        <v>0</v>
      </c>
      <c r="Y240" s="59">
        <v>0</v>
      </c>
      <c r="Z240" s="59">
        <v>0</v>
      </c>
      <c r="AA240" s="59">
        <v>57890.623079999998</v>
      </c>
      <c r="AB240" s="59">
        <v>0</v>
      </c>
      <c r="AC240" s="59">
        <v>62569.540329999996</v>
      </c>
      <c r="AD240" s="59">
        <v>19636.81192</v>
      </c>
      <c r="AE240" s="59">
        <v>0</v>
      </c>
      <c r="AF240" s="59">
        <v>255.61098000000001</v>
      </c>
      <c r="AG240" s="59">
        <v>0</v>
      </c>
      <c r="AH240" s="59">
        <v>0</v>
      </c>
      <c r="AI240" s="59">
        <v>0</v>
      </c>
      <c r="AJ240" s="59">
        <v>19407.307719999997</v>
      </c>
      <c r="AK240" s="59">
        <v>1038.1238000000001</v>
      </c>
      <c r="AL240" s="59">
        <v>382.24</v>
      </c>
      <c r="AM240" s="59">
        <v>592669.90455999994</v>
      </c>
    </row>
    <row r="241" spans="1:39">
      <c r="A241" s="63" t="s">
        <v>362</v>
      </c>
      <c r="B241" s="59">
        <v>652682.29102999996</v>
      </c>
      <c r="C241" s="59">
        <v>81170.42240000001</v>
      </c>
      <c r="D241" s="59">
        <v>172796.62013999998</v>
      </c>
      <c r="E241" s="59">
        <v>815421.55042999994</v>
      </c>
      <c r="F241" s="59">
        <v>85862.261169999998</v>
      </c>
      <c r="G241" s="59">
        <v>34096.542889999997</v>
      </c>
      <c r="H241" s="59">
        <v>34621.050259999996</v>
      </c>
      <c r="I241" s="59">
        <v>26715.872420000003</v>
      </c>
      <c r="J241" s="59">
        <v>57952.787649999998</v>
      </c>
      <c r="K241" s="59">
        <v>37069.379489999999</v>
      </c>
      <c r="L241" s="59">
        <v>11906.08815</v>
      </c>
      <c r="M241" s="59">
        <v>26673.752929999999</v>
      </c>
      <c r="N241" s="59">
        <v>22440.061719999998</v>
      </c>
      <c r="O241" s="59">
        <v>47797.138659999997</v>
      </c>
      <c r="P241" s="59">
        <v>170295.64374</v>
      </c>
      <c r="Q241" s="59">
        <v>12575.218550000001</v>
      </c>
      <c r="R241" s="59">
        <v>44185.944510000001</v>
      </c>
      <c r="S241" s="59">
        <v>12739.681560000001</v>
      </c>
      <c r="T241" s="59">
        <v>45638.221140000001</v>
      </c>
      <c r="U241" s="59">
        <v>216064.31683000003</v>
      </c>
      <c r="V241" s="59">
        <v>17106.479350000001</v>
      </c>
      <c r="W241" s="59">
        <v>28178.738920000003</v>
      </c>
      <c r="X241" s="59">
        <v>51365.874819999997</v>
      </c>
      <c r="Y241" s="59">
        <v>21391.117850000002</v>
      </c>
      <c r="Z241" s="59">
        <v>25263.679899999999</v>
      </c>
      <c r="AA241" s="59">
        <v>14250.116239999999</v>
      </c>
      <c r="AB241" s="59">
        <v>82936.354370000001</v>
      </c>
      <c r="AC241" s="59">
        <v>42455.659479999995</v>
      </c>
      <c r="AD241" s="59">
        <v>16625.124299999999</v>
      </c>
      <c r="AE241" s="59">
        <v>53798.529069999997</v>
      </c>
      <c r="AF241" s="59">
        <v>2920.1036099999997</v>
      </c>
      <c r="AG241" s="59">
        <v>14193.11382</v>
      </c>
      <c r="AH241" s="59">
        <v>14006.64957</v>
      </c>
      <c r="AI241" s="59">
        <v>7009.1466300000002</v>
      </c>
      <c r="AJ241" s="59">
        <v>18340.752539999998</v>
      </c>
      <c r="AK241" s="59">
        <v>540.89628000000005</v>
      </c>
      <c r="AL241" s="59">
        <v>5236.3709600000002</v>
      </c>
      <c r="AM241" s="59">
        <v>3024323.5533799999</v>
      </c>
    </row>
    <row r="242" spans="1:39">
      <c r="A242" s="64" t="s">
        <v>363</v>
      </c>
      <c r="B242" s="59">
        <v>42880.670270000002</v>
      </c>
      <c r="C242" s="59">
        <v>23206.760630000001</v>
      </c>
      <c r="D242" s="59">
        <v>23955.472570000002</v>
      </c>
      <c r="E242" s="59">
        <v>37932.163649999995</v>
      </c>
      <c r="F242" s="59">
        <v>206.82807</v>
      </c>
      <c r="G242" s="59">
        <v>6269.7539100000004</v>
      </c>
      <c r="H242" s="59">
        <v>7962.9454299999998</v>
      </c>
      <c r="I242" s="59">
        <v>3857.9759300000001</v>
      </c>
      <c r="J242" s="59">
        <v>15303.68484</v>
      </c>
      <c r="K242" s="59">
        <v>2049.4214099999999</v>
      </c>
      <c r="L242" s="59">
        <v>2225.5117300000002</v>
      </c>
      <c r="M242" s="59">
        <v>0</v>
      </c>
      <c r="N242" s="59">
        <v>0</v>
      </c>
      <c r="O242" s="59">
        <v>2046.7101100000002</v>
      </c>
      <c r="P242" s="59">
        <v>0</v>
      </c>
      <c r="Q242" s="59">
        <v>0</v>
      </c>
      <c r="R242" s="59">
        <v>27240.684699999998</v>
      </c>
      <c r="S242" s="59">
        <v>0</v>
      </c>
      <c r="T242" s="59">
        <v>4110.7368100000003</v>
      </c>
      <c r="U242" s="59">
        <v>0</v>
      </c>
      <c r="V242" s="59">
        <v>0</v>
      </c>
      <c r="W242" s="59">
        <v>0</v>
      </c>
      <c r="X242" s="59">
        <v>2601.9424399999998</v>
      </c>
      <c r="Y242" s="59">
        <v>0</v>
      </c>
      <c r="Z242" s="59">
        <v>620.63135</v>
      </c>
      <c r="AA242" s="59">
        <v>31.772299999999998</v>
      </c>
      <c r="AB242" s="59">
        <v>71162.713329999999</v>
      </c>
      <c r="AC242" s="59">
        <v>33390.255660000003</v>
      </c>
      <c r="AD242" s="59">
        <v>0</v>
      </c>
      <c r="AE242" s="59">
        <v>0</v>
      </c>
      <c r="AF242" s="59">
        <v>0</v>
      </c>
      <c r="AG242" s="59">
        <v>0</v>
      </c>
      <c r="AH242" s="59">
        <v>0</v>
      </c>
      <c r="AI242" s="59">
        <v>0</v>
      </c>
      <c r="AJ242" s="59">
        <v>478.71134999999998</v>
      </c>
      <c r="AK242" s="59">
        <v>0</v>
      </c>
      <c r="AL242" s="59">
        <v>845.53039999999999</v>
      </c>
      <c r="AM242" s="59">
        <v>308380.87689000001</v>
      </c>
    </row>
    <row r="243" spans="1:39">
      <c r="A243" s="64" t="s">
        <v>364</v>
      </c>
      <c r="B243" s="59">
        <v>49546.200509999995</v>
      </c>
      <c r="C243" s="59">
        <v>0</v>
      </c>
      <c r="D243" s="59">
        <v>0</v>
      </c>
      <c r="E243" s="59">
        <v>0</v>
      </c>
      <c r="F243" s="59">
        <v>0</v>
      </c>
      <c r="G243" s="59">
        <v>0</v>
      </c>
      <c r="H243" s="59">
        <v>0</v>
      </c>
      <c r="I243" s="59">
        <v>0</v>
      </c>
      <c r="J243" s="59">
        <v>8275.74</v>
      </c>
      <c r="K243" s="59">
        <v>0</v>
      </c>
      <c r="L243" s="59">
        <v>0</v>
      </c>
      <c r="M243" s="59">
        <v>0</v>
      </c>
      <c r="N243" s="59">
        <v>0</v>
      </c>
      <c r="O243" s="59">
        <v>0</v>
      </c>
      <c r="P243" s="59">
        <v>0</v>
      </c>
      <c r="Q243" s="59">
        <v>0</v>
      </c>
      <c r="R243" s="59">
        <v>0</v>
      </c>
      <c r="S243" s="59">
        <v>0</v>
      </c>
      <c r="T243" s="59">
        <v>0</v>
      </c>
      <c r="U243" s="59">
        <v>0</v>
      </c>
      <c r="V243" s="59">
        <v>0</v>
      </c>
      <c r="W243" s="59">
        <v>0</v>
      </c>
      <c r="X243" s="59">
        <v>0</v>
      </c>
      <c r="Y243" s="59">
        <v>0</v>
      </c>
      <c r="Z243" s="59">
        <v>0</v>
      </c>
      <c r="AA243" s="59">
        <v>0</v>
      </c>
      <c r="AB243" s="59">
        <v>0</v>
      </c>
      <c r="AC243" s="59">
        <v>0</v>
      </c>
      <c r="AD243" s="59">
        <v>11988.30256</v>
      </c>
      <c r="AE243" s="59">
        <v>0</v>
      </c>
      <c r="AF243" s="59">
        <v>0</v>
      </c>
      <c r="AG243" s="59">
        <v>0</v>
      </c>
      <c r="AH243" s="59">
        <v>0</v>
      </c>
      <c r="AI243" s="59">
        <v>0</v>
      </c>
      <c r="AJ243" s="59">
        <v>0</v>
      </c>
      <c r="AK243" s="59">
        <v>0</v>
      </c>
      <c r="AL243" s="59">
        <v>0</v>
      </c>
      <c r="AM243" s="59">
        <v>69810.243069999997</v>
      </c>
    </row>
    <row r="244" spans="1:39">
      <c r="A244" s="64" t="s">
        <v>365</v>
      </c>
      <c r="B244" s="59">
        <v>87356.516780000005</v>
      </c>
      <c r="C244" s="59">
        <v>11438.7575</v>
      </c>
      <c r="D244" s="59">
        <v>27760.669129999998</v>
      </c>
      <c r="E244" s="59">
        <v>9520.7840899999992</v>
      </c>
      <c r="F244" s="59">
        <v>792.38515000000007</v>
      </c>
      <c r="G244" s="59">
        <v>3358.8647000000001</v>
      </c>
      <c r="H244" s="59">
        <v>409.66838000000001</v>
      </c>
      <c r="I244" s="59">
        <v>4311.6639699999996</v>
      </c>
      <c r="J244" s="59">
        <v>4828.6830599999994</v>
      </c>
      <c r="K244" s="59">
        <v>1027.57862</v>
      </c>
      <c r="L244" s="59">
        <v>3530.7885499999998</v>
      </c>
      <c r="M244" s="59">
        <v>625.23968000000002</v>
      </c>
      <c r="N244" s="59">
        <v>1437.8043600000001</v>
      </c>
      <c r="O244" s="59">
        <v>1578.5453799999998</v>
      </c>
      <c r="P244" s="59">
        <v>2894.86807</v>
      </c>
      <c r="Q244" s="59">
        <v>1273.6541499999998</v>
      </c>
      <c r="R244" s="59">
        <v>1443.5982799999999</v>
      </c>
      <c r="S244" s="59">
        <v>217.14014</v>
      </c>
      <c r="T244" s="59">
        <v>1671.1801</v>
      </c>
      <c r="U244" s="59">
        <v>2364.6438700000003</v>
      </c>
      <c r="V244" s="59">
        <v>361.95269000000002</v>
      </c>
      <c r="W244" s="59">
        <v>819.79780000000005</v>
      </c>
      <c r="X244" s="59">
        <v>5609.3107399999999</v>
      </c>
      <c r="Y244" s="59">
        <v>854.51525000000004</v>
      </c>
      <c r="Z244" s="59">
        <v>14047.06136</v>
      </c>
      <c r="AA244" s="59">
        <v>2652.7779599999999</v>
      </c>
      <c r="AB244" s="59">
        <v>770.56709999999998</v>
      </c>
      <c r="AC244" s="59">
        <v>3938.5601799999999</v>
      </c>
      <c r="AD244" s="59">
        <v>4505.2417400000004</v>
      </c>
      <c r="AE244" s="59">
        <v>1238.4239299999999</v>
      </c>
      <c r="AF244" s="59">
        <v>1868.3151</v>
      </c>
      <c r="AG244" s="59">
        <v>863.81892000000005</v>
      </c>
      <c r="AH244" s="59">
        <v>1344.7678600000002</v>
      </c>
      <c r="AI244" s="59">
        <v>179.84851</v>
      </c>
      <c r="AJ244" s="59">
        <v>1274.13608</v>
      </c>
      <c r="AK244" s="59">
        <v>525.01122999999995</v>
      </c>
      <c r="AL244" s="59">
        <v>2413.4756499999999</v>
      </c>
      <c r="AM244" s="59">
        <v>211110.61606</v>
      </c>
    </row>
    <row r="245" spans="1:39">
      <c r="A245" s="64" t="s">
        <v>366</v>
      </c>
      <c r="B245" s="59">
        <v>35209.302389999997</v>
      </c>
      <c r="C245" s="59">
        <v>7372.5002500000001</v>
      </c>
      <c r="D245" s="59">
        <v>23649.907629999998</v>
      </c>
      <c r="E245" s="59">
        <v>10777.59852</v>
      </c>
      <c r="F245" s="59">
        <v>3201.0392499999998</v>
      </c>
      <c r="G245" s="59">
        <v>6104.5377800000006</v>
      </c>
      <c r="H245" s="59">
        <v>915.15743999999995</v>
      </c>
      <c r="I245" s="59">
        <v>2124.22442</v>
      </c>
      <c r="J245" s="59">
        <v>4608.5616500000006</v>
      </c>
      <c r="K245" s="59">
        <v>2349.8575499999997</v>
      </c>
      <c r="L245" s="59">
        <v>4737.1793499999994</v>
      </c>
      <c r="M245" s="59">
        <v>2648.1890800000001</v>
      </c>
      <c r="N245" s="59">
        <v>1607.03945</v>
      </c>
      <c r="O245" s="59">
        <v>1687.92425</v>
      </c>
      <c r="P245" s="59">
        <v>466.96674000000002</v>
      </c>
      <c r="Q245" s="59">
        <v>1404.2583999999999</v>
      </c>
      <c r="R245" s="59">
        <v>478.07815999999997</v>
      </c>
      <c r="S245" s="59">
        <v>1111.5181699999998</v>
      </c>
      <c r="T245" s="59">
        <v>2067.70037</v>
      </c>
      <c r="U245" s="59">
        <v>899.79251999999997</v>
      </c>
      <c r="V245" s="59">
        <v>395.85386999999997</v>
      </c>
      <c r="W245" s="59">
        <v>1743.1143400000001</v>
      </c>
      <c r="X245" s="59">
        <v>1422.3968300000001</v>
      </c>
      <c r="Y245" s="59">
        <v>635.59902</v>
      </c>
      <c r="Z245" s="59">
        <v>3442.49748</v>
      </c>
      <c r="AA245" s="59">
        <v>1615.05054</v>
      </c>
      <c r="AB245" s="59">
        <v>1299.3986100000002</v>
      </c>
      <c r="AC245" s="59">
        <v>5126.8436400000001</v>
      </c>
      <c r="AD245" s="59">
        <v>0</v>
      </c>
      <c r="AE245" s="59">
        <v>317.29568999999998</v>
      </c>
      <c r="AF245" s="59">
        <v>1051.7885100000001</v>
      </c>
      <c r="AG245" s="59">
        <v>294.34532999999999</v>
      </c>
      <c r="AH245" s="59">
        <v>1373.45946</v>
      </c>
      <c r="AI245" s="59">
        <v>210.44795999999999</v>
      </c>
      <c r="AJ245" s="59">
        <v>287.92985999999996</v>
      </c>
      <c r="AK245" s="59">
        <v>9.425180000000001</v>
      </c>
      <c r="AL245" s="59">
        <v>990.12567000000001</v>
      </c>
      <c r="AM245" s="59">
        <v>133636.90536</v>
      </c>
    </row>
    <row r="246" spans="1:39">
      <c r="A246" s="64" t="s">
        <v>1494</v>
      </c>
      <c r="B246" s="95">
        <v>0</v>
      </c>
      <c r="C246" s="95">
        <v>0</v>
      </c>
      <c r="D246" s="95">
        <v>0</v>
      </c>
      <c r="E246" s="95">
        <v>0</v>
      </c>
      <c r="F246" s="95">
        <v>0</v>
      </c>
      <c r="G246" s="95">
        <v>0</v>
      </c>
      <c r="H246" s="95">
        <v>0</v>
      </c>
      <c r="I246" s="95">
        <v>0</v>
      </c>
      <c r="J246" s="95">
        <v>0</v>
      </c>
      <c r="K246" s="95">
        <v>0</v>
      </c>
      <c r="L246" s="95">
        <v>0</v>
      </c>
      <c r="M246" s="95">
        <v>0</v>
      </c>
      <c r="N246" s="95">
        <v>0</v>
      </c>
      <c r="O246" s="95">
        <v>0</v>
      </c>
      <c r="P246" s="95">
        <v>0</v>
      </c>
      <c r="Q246" s="95">
        <v>0</v>
      </c>
      <c r="R246" s="95">
        <v>0</v>
      </c>
      <c r="S246" s="95">
        <v>0</v>
      </c>
      <c r="T246" s="95">
        <v>0</v>
      </c>
      <c r="U246" s="95">
        <v>0</v>
      </c>
      <c r="V246" s="95">
        <v>0</v>
      </c>
      <c r="W246" s="95">
        <v>0</v>
      </c>
      <c r="X246" s="95">
        <v>0</v>
      </c>
      <c r="Y246" s="95">
        <v>0</v>
      </c>
      <c r="Z246" s="95">
        <v>0</v>
      </c>
      <c r="AA246" s="95">
        <v>0</v>
      </c>
      <c r="AB246" s="95">
        <v>0</v>
      </c>
      <c r="AC246" s="95">
        <v>0</v>
      </c>
      <c r="AD246" s="95">
        <v>0</v>
      </c>
      <c r="AE246" s="95">
        <v>0</v>
      </c>
      <c r="AF246" s="95">
        <v>0</v>
      </c>
      <c r="AG246" s="95">
        <v>0</v>
      </c>
      <c r="AH246" s="95">
        <v>0</v>
      </c>
      <c r="AI246" s="95">
        <v>0</v>
      </c>
      <c r="AJ246" s="95">
        <v>0</v>
      </c>
      <c r="AK246" s="95">
        <v>0</v>
      </c>
      <c r="AL246" s="95">
        <v>0</v>
      </c>
      <c r="AM246" s="95">
        <v>0</v>
      </c>
    </row>
    <row r="247" spans="1:39">
      <c r="A247" s="64" t="s">
        <v>367</v>
      </c>
      <c r="B247" s="95">
        <v>437689.60107999999</v>
      </c>
      <c r="C247" s="95">
        <v>39152.404020000002</v>
      </c>
      <c r="D247" s="95">
        <v>97430.570810000005</v>
      </c>
      <c r="E247" s="95">
        <v>757191.00416999997</v>
      </c>
      <c r="F247" s="95">
        <v>81662.008700000006</v>
      </c>
      <c r="G247" s="95">
        <v>18363.386500000001</v>
      </c>
      <c r="H247" s="95">
        <v>25333.279010000002</v>
      </c>
      <c r="I247" s="95">
        <v>16422.008099999999</v>
      </c>
      <c r="J247" s="95">
        <v>24936.1181</v>
      </c>
      <c r="K247" s="95">
        <v>31642.521909999999</v>
      </c>
      <c r="L247" s="95">
        <v>1412.60852</v>
      </c>
      <c r="M247" s="95">
        <v>23400.324170000004</v>
      </c>
      <c r="N247" s="95">
        <v>19395.217909999999</v>
      </c>
      <c r="O247" s="95">
        <v>42483.958920000005</v>
      </c>
      <c r="P247" s="95">
        <v>166933.80893</v>
      </c>
      <c r="Q247" s="95">
        <v>9897.3060000000005</v>
      </c>
      <c r="R247" s="95">
        <v>15023.583369999998</v>
      </c>
      <c r="S247" s="95">
        <v>11411.02325</v>
      </c>
      <c r="T247" s="95">
        <v>37788.603860000003</v>
      </c>
      <c r="U247" s="95">
        <v>212799.88044000001</v>
      </c>
      <c r="V247" s="95">
        <v>16348.672789999999</v>
      </c>
      <c r="W247" s="95">
        <v>25615.826779999999</v>
      </c>
      <c r="X247" s="95">
        <v>41732.22481</v>
      </c>
      <c r="Y247" s="95">
        <v>19901.003579999997</v>
      </c>
      <c r="Z247" s="95">
        <v>7153.4897099999998</v>
      </c>
      <c r="AA247" s="95">
        <v>9950.5154399999992</v>
      </c>
      <c r="AB247" s="95">
        <v>9703.67533</v>
      </c>
      <c r="AC247" s="95">
        <v>0</v>
      </c>
      <c r="AD247" s="95">
        <v>131.58000000000001</v>
      </c>
      <c r="AE247" s="95">
        <v>52242.809450000001</v>
      </c>
      <c r="AF247" s="95">
        <v>0</v>
      </c>
      <c r="AG247" s="95">
        <v>13034.949570000001</v>
      </c>
      <c r="AH247" s="95">
        <v>11288.42225</v>
      </c>
      <c r="AI247" s="95">
        <v>6618.85016</v>
      </c>
      <c r="AJ247" s="95">
        <v>16299.97525</v>
      </c>
      <c r="AK247" s="95">
        <v>6.4598699999999996</v>
      </c>
      <c r="AL247" s="95">
        <v>987.23924</v>
      </c>
      <c r="AM247" s="95">
        <v>2301384.912</v>
      </c>
    </row>
    <row r="248" spans="1:39">
      <c r="A248" s="63" t="s">
        <v>368</v>
      </c>
      <c r="B248" s="95">
        <v>69151.951659999992</v>
      </c>
      <c r="C248" s="95">
        <v>0</v>
      </c>
      <c r="D248" s="95">
        <v>0</v>
      </c>
      <c r="E248" s="95">
        <v>0</v>
      </c>
      <c r="F248" s="95">
        <v>0</v>
      </c>
      <c r="G248" s="95">
        <v>0</v>
      </c>
      <c r="H248" s="95">
        <v>0</v>
      </c>
      <c r="I248" s="95">
        <v>0</v>
      </c>
      <c r="J248" s="95">
        <v>0</v>
      </c>
      <c r="K248" s="95">
        <v>0</v>
      </c>
      <c r="L248" s="95">
        <v>0</v>
      </c>
      <c r="M248" s="95">
        <v>0</v>
      </c>
      <c r="N248" s="95">
        <v>0</v>
      </c>
      <c r="O248" s="95">
        <v>0</v>
      </c>
      <c r="P248" s="95">
        <v>0</v>
      </c>
      <c r="Q248" s="95">
        <v>0</v>
      </c>
      <c r="R248" s="95">
        <v>0</v>
      </c>
      <c r="S248" s="95">
        <v>0</v>
      </c>
      <c r="T248" s="95">
        <v>0</v>
      </c>
      <c r="U248" s="95">
        <v>0</v>
      </c>
      <c r="V248" s="95">
        <v>0</v>
      </c>
      <c r="W248" s="95">
        <v>0</v>
      </c>
      <c r="X248" s="95">
        <v>0</v>
      </c>
      <c r="Y248" s="95">
        <v>0</v>
      </c>
      <c r="Z248" s="95">
        <v>0</v>
      </c>
      <c r="AA248" s="95">
        <v>0</v>
      </c>
      <c r="AB248" s="95">
        <v>0</v>
      </c>
      <c r="AC248" s="95">
        <v>0</v>
      </c>
      <c r="AD248" s="95">
        <v>0</v>
      </c>
      <c r="AE248" s="95">
        <v>0</v>
      </c>
      <c r="AF248" s="95">
        <v>0</v>
      </c>
      <c r="AG248" s="95">
        <v>0</v>
      </c>
      <c r="AH248" s="95">
        <v>0</v>
      </c>
      <c r="AI248" s="95">
        <v>0</v>
      </c>
      <c r="AJ248" s="95">
        <v>0</v>
      </c>
      <c r="AK248" s="95">
        <v>0</v>
      </c>
      <c r="AL248" s="95">
        <v>1.28257</v>
      </c>
      <c r="AM248" s="95">
        <v>69153.234230000002</v>
      </c>
    </row>
    <row r="249" spans="1:39">
      <c r="A249" s="64" t="s">
        <v>369</v>
      </c>
      <c r="B249" s="95">
        <v>69151.951659999992</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1.28257</v>
      </c>
      <c r="AM249" s="95">
        <v>69153.234230000002</v>
      </c>
    </row>
    <row r="250" spans="1:39">
      <c r="A250" s="64" t="s">
        <v>370</v>
      </c>
      <c r="B250" s="95">
        <v>0</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0</v>
      </c>
      <c r="AM250" s="95">
        <v>0</v>
      </c>
    </row>
    <row r="251" spans="1:39">
      <c r="A251" s="63" t="s">
        <v>371</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c r="AM251" s="95">
        <v>0</v>
      </c>
    </row>
    <row r="252" spans="1:39">
      <c r="A252" s="64" t="s">
        <v>369</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c r="AM252" s="95">
        <v>0</v>
      </c>
    </row>
    <row r="253" spans="1:39">
      <c r="A253" s="64" t="s">
        <v>370</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c r="AM253" s="95">
        <v>0</v>
      </c>
    </row>
    <row r="254" spans="1:39">
      <c r="A254" s="391" t="s">
        <v>372</v>
      </c>
      <c r="B254" s="442">
        <v>112725.95722</v>
      </c>
      <c r="C254" s="442">
        <v>30301.261500000001</v>
      </c>
      <c r="D254" s="442">
        <v>71997.482680000001</v>
      </c>
      <c r="E254" s="442">
        <v>26073.491859999998</v>
      </c>
      <c r="F254" s="442">
        <v>14152.42914</v>
      </c>
      <c r="G254" s="442">
        <v>13065.556550000001</v>
      </c>
      <c r="H254" s="442">
        <v>10164.667359999999</v>
      </c>
      <c r="I254" s="442">
        <v>15491.846810000001</v>
      </c>
      <c r="J254" s="442">
        <v>15031.750960000001</v>
      </c>
      <c r="K254" s="442">
        <v>23015.959750000002</v>
      </c>
      <c r="L254" s="442">
        <v>7518.8953799999999</v>
      </c>
      <c r="M254" s="442">
        <v>22883.261170000002</v>
      </c>
      <c r="N254" s="442">
        <v>23720.139760000002</v>
      </c>
      <c r="O254" s="442">
        <v>11762.74029</v>
      </c>
      <c r="P254" s="442">
        <v>12007.452789999999</v>
      </c>
      <c r="Q254" s="442">
        <v>7011.0465899999999</v>
      </c>
      <c r="R254" s="442">
        <v>7469.2711100000006</v>
      </c>
      <c r="S254" s="442">
        <v>6445.3435399999998</v>
      </c>
      <c r="T254" s="442">
        <v>12088.301029999999</v>
      </c>
      <c r="U254" s="442">
        <v>16620.809980000002</v>
      </c>
      <c r="V254" s="442">
        <v>4827.4757699999991</v>
      </c>
      <c r="W254" s="442">
        <v>7260.2488400000002</v>
      </c>
      <c r="X254" s="442">
        <v>22400.239710000002</v>
      </c>
      <c r="Y254" s="442">
        <v>9978.5794800000003</v>
      </c>
      <c r="Z254" s="442">
        <v>20153.199659999998</v>
      </c>
      <c r="AA254" s="442">
        <v>9399.9445599999999</v>
      </c>
      <c r="AB254" s="442">
        <v>22273.23646</v>
      </c>
      <c r="AC254" s="442">
        <v>21655.897829999998</v>
      </c>
      <c r="AD254" s="442">
        <v>9583.467349999999</v>
      </c>
      <c r="AE254" s="442">
        <v>23358.87716</v>
      </c>
      <c r="AF254" s="442">
        <v>5648.5034800000003</v>
      </c>
      <c r="AG254" s="442">
        <v>5206.2579699999997</v>
      </c>
      <c r="AH254" s="442">
        <v>5839.8254999999999</v>
      </c>
      <c r="AI254" s="442">
        <v>2275.1450399999999</v>
      </c>
      <c r="AJ254" s="442">
        <v>3292.4960299999998</v>
      </c>
      <c r="AK254" s="442">
        <v>2600.39428</v>
      </c>
      <c r="AL254" s="442">
        <v>8856.653839999999</v>
      </c>
      <c r="AM254" s="442">
        <v>644158.10842999991</v>
      </c>
    </row>
    <row r="255" spans="1:39">
      <c r="A255" s="64" t="s">
        <v>373</v>
      </c>
      <c r="B255" s="59">
        <v>1417.3227400000001</v>
      </c>
      <c r="C255" s="59">
        <v>0.44302999999999998</v>
      </c>
      <c r="D255" s="59">
        <v>831.06034</v>
      </c>
      <c r="E255" s="59">
        <v>0</v>
      </c>
      <c r="F255" s="59">
        <v>45.192980000000006</v>
      </c>
      <c r="G255" s="59">
        <v>13.804180000000001</v>
      </c>
      <c r="H255" s="59">
        <v>1.80982</v>
      </c>
      <c r="I255" s="59">
        <v>110.74138000000001</v>
      </c>
      <c r="J255" s="59">
        <v>0.16966000000000001</v>
      </c>
      <c r="K255" s="59">
        <v>119.36416</v>
      </c>
      <c r="L255" s="59">
        <v>68.553839999999994</v>
      </c>
      <c r="M255" s="59">
        <v>74.344729999999998</v>
      </c>
      <c r="N255" s="59">
        <v>0</v>
      </c>
      <c r="O255" s="59">
        <v>0</v>
      </c>
      <c r="P255" s="59">
        <v>15.231629999999999</v>
      </c>
      <c r="Q255" s="59">
        <v>0</v>
      </c>
      <c r="R255" s="59">
        <v>0</v>
      </c>
      <c r="S255" s="59">
        <v>0</v>
      </c>
      <c r="T255" s="59">
        <v>0</v>
      </c>
      <c r="U255" s="59">
        <v>0</v>
      </c>
      <c r="V255" s="59">
        <v>0</v>
      </c>
      <c r="W255" s="59">
        <v>2.2299999999999998E-3</v>
      </c>
      <c r="X255" s="59">
        <v>71.868690000000001</v>
      </c>
      <c r="Y255" s="59">
        <v>0</v>
      </c>
      <c r="Z255" s="59">
        <v>40.715679999999999</v>
      </c>
      <c r="AA255" s="59">
        <v>0</v>
      </c>
      <c r="AB255" s="59">
        <v>1.5519999999999999E-2</v>
      </c>
      <c r="AC255" s="59">
        <v>47.692449999999994</v>
      </c>
      <c r="AD255" s="59">
        <v>0</v>
      </c>
      <c r="AE255" s="59">
        <v>131.65939</v>
      </c>
      <c r="AF255" s="59">
        <v>0</v>
      </c>
      <c r="AG255" s="59">
        <v>8.3019999999999997E-2</v>
      </c>
      <c r="AH255" s="59">
        <v>0</v>
      </c>
      <c r="AI255" s="59">
        <v>0</v>
      </c>
      <c r="AJ255" s="59">
        <v>0</v>
      </c>
      <c r="AK255" s="59">
        <v>0</v>
      </c>
      <c r="AL255" s="59">
        <v>0.17818999999999999</v>
      </c>
      <c r="AM255" s="59">
        <v>2990.2536600000003</v>
      </c>
    </row>
    <row r="256" spans="1:39">
      <c r="A256" s="64" t="s">
        <v>374</v>
      </c>
      <c r="B256" s="59">
        <v>1885.96372</v>
      </c>
      <c r="C256" s="59">
        <v>142.68919</v>
      </c>
      <c r="D256" s="59">
        <v>222.69351</v>
      </c>
      <c r="E256" s="59">
        <v>578.31395999999995</v>
      </c>
      <c r="F256" s="59">
        <v>238.54990000000001</v>
      </c>
      <c r="G256" s="59">
        <v>454.24934000000002</v>
      </c>
      <c r="H256" s="59">
        <v>142.54354999999998</v>
      </c>
      <c r="I256" s="59">
        <v>445.78976</v>
      </c>
      <c r="J256" s="59">
        <v>46.022980000000004</v>
      </c>
      <c r="K256" s="59">
        <v>232.63652999999999</v>
      </c>
      <c r="L256" s="59">
        <v>257.92559</v>
      </c>
      <c r="M256" s="59">
        <v>234.36624</v>
      </c>
      <c r="N256" s="59">
        <v>838.75165000000004</v>
      </c>
      <c r="O256" s="59">
        <v>72.93786999999999</v>
      </c>
      <c r="P256" s="59">
        <v>156.81592000000001</v>
      </c>
      <c r="Q256" s="59">
        <v>1.6384100000000001</v>
      </c>
      <c r="R256" s="59">
        <v>2.1011199999999999</v>
      </c>
      <c r="S256" s="59">
        <v>34.655080000000005</v>
      </c>
      <c r="T256" s="59">
        <v>97.553669999999997</v>
      </c>
      <c r="U256" s="59">
        <v>216.22404999999998</v>
      </c>
      <c r="V256" s="59">
        <v>6.7641899999999993</v>
      </c>
      <c r="W256" s="59">
        <v>79.86748</v>
      </c>
      <c r="X256" s="59">
        <v>232.95255</v>
      </c>
      <c r="Y256" s="59">
        <v>141.68481</v>
      </c>
      <c r="Z256" s="59">
        <v>44.934609999999999</v>
      </c>
      <c r="AA256" s="59">
        <v>275.21677</v>
      </c>
      <c r="AB256" s="59">
        <v>605.81713999999999</v>
      </c>
      <c r="AC256" s="59">
        <v>58.178319999999999</v>
      </c>
      <c r="AD256" s="59">
        <v>93.896969999999996</v>
      </c>
      <c r="AE256" s="59">
        <v>1021.7828499999999</v>
      </c>
      <c r="AF256" s="59">
        <v>7.5218800000000003</v>
      </c>
      <c r="AG256" s="59">
        <v>70.43974</v>
      </c>
      <c r="AH256" s="59">
        <v>8.4468300000000003</v>
      </c>
      <c r="AI256" s="59">
        <v>6.0129700000000001</v>
      </c>
      <c r="AJ256" s="59">
        <v>61.601019999999998</v>
      </c>
      <c r="AK256" s="59">
        <v>18.491849999999999</v>
      </c>
      <c r="AL256" s="59">
        <v>36.625480000000003</v>
      </c>
      <c r="AM256" s="59">
        <v>9072.6574999999993</v>
      </c>
    </row>
    <row r="257" spans="1:39">
      <c r="A257" s="64" t="s">
        <v>375</v>
      </c>
      <c r="B257" s="59">
        <v>84694.889330000005</v>
      </c>
      <c r="C257" s="59">
        <v>13575.969660000001</v>
      </c>
      <c r="D257" s="59">
        <v>37761.953590000005</v>
      </c>
      <c r="E257" s="59">
        <v>19705.208039999998</v>
      </c>
      <c r="F257" s="59">
        <v>10335.73251</v>
      </c>
      <c r="G257" s="59">
        <v>10171.71499</v>
      </c>
      <c r="H257" s="59">
        <v>11096.14084</v>
      </c>
      <c r="I257" s="59">
        <v>13822.79773</v>
      </c>
      <c r="J257" s="59">
        <v>14873.84798</v>
      </c>
      <c r="K257" s="59">
        <v>19558.18734</v>
      </c>
      <c r="L257" s="59">
        <v>6874.1681500000004</v>
      </c>
      <c r="M257" s="59">
        <v>22556.342390000002</v>
      </c>
      <c r="N257" s="59">
        <v>21838.803760000003</v>
      </c>
      <c r="O257" s="59">
        <v>8481.1309799999999</v>
      </c>
      <c r="P257" s="59">
        <v>11680.15394</v>
      </c>
      <c r="Q257" s="59">
        <v>5322.4500599999992</v>
      </c>
      <c r="R257" s="59">
        <v>4482.4921599999998</v>
      </c>
      <c r="S257" s="59">
        <v>3787.0118199999997</v>
      </c>
      <c r="T257" s="59">
        <v>10891.213599999999</v>
      </c>
      <c r="U257" s="59">
        <v>13171.286890000001</v>
      </c>
      <c r="V257" s="59">
        <v>2757.00945</v>
      </c>
      <c r="W257" s="59">
        <v>5352.2536700000001</v>
      </c>
      <c r="X257" s="59">
        <v>19709.135340000001</v>
      </c>
      <c r="Y257" s="59">
        <v>7713.50324</v>
      </c>
      <c r="Z257" s="59">
        <v>8834.796339999999</v>
      </c>
      <c r="AA257" s="59">
        <v>4768.5788600000005</v>
      </c>
      <c r="AB257" s="59">
        <v>16881.224180000001</v>
      </c>
      <c r="AC257" s="59">
        <v>16601.28098</v>
      </c>
      <c r="AD257" s="59">
        <v>5785.8830900000003</v>
      </c>
      <c r="AE257" s="59">
        <v>20259.434940000003</v>
      </c>
      <c r="AF257" s="59">
        <v>5395.4436100000003</v>
      </c>
      <c r="AG257" s="59">
        <v>4085.48857</v>
      </c>
      <c r="AH257" s="59">
        <v>3744.2240899999997</v>
      </c>
      <c r="AI257" s="59">
        <v>1513.06342</v>
      </c>
      <c r="AJ257" s="59">
        <v>3062.2183100000002</v>
      </c>
      <c r="AK257" s="59">
        <v>2131.7370299999998</v>
      </c>
      <c r="AL257" s="59">
        <v>6321.9470499999998</v>
      </c>
      <c r="AM257" s="59">
        <v>479598.71792999998</v>
      </c>
    </row>
    <row r="258" spans="1:39">
      <c r="A258" s="64" t="s">
        <v>376</v>
      </c>
      <c r="B258" s="59">
        <v>21208.733899999999</v>
      </c>
      <c r="C258" s="59">
        <v>12804.893619999999</v>
      </c>
      <c r="D258" s="59">
        <v>29958.306140000001</v>
      </c>
      <c r="E258" s="59">
        <v>5443.0256799999997</v>
      </c>
      <c r="F258" s="59">
        <v>3331.2218599999997</v>
      </c>
      <c r="G258" s="59">
        <v>2180.8065799999999</v>
      </c>
      <c r="H258" s="59">
        <v>-1228.28926</v>
      </c>
      <c r="I258" s="59">
        <v>0</v>
      </c>
      <c r="J258" s="59">
        <v>0</v>
      </c>
      <c r="K258" s="59">
        <v>2286.8535400000001</v>
      </c>
      <c r="L258" s="59">
        <v>0</v>
      </c>
      <c r="M258" s="59">
        <v>0</v>
      </c>
      <c r="N258" s="59">
        <v>0</v>
      </c>
      <c r="O258" s="59">
        <v>3153.9707000000003</v>
      </c>
      <c r="P258" s="59">
        <v>0</v>
      </c>
      <c r="Q258" s="59">
        <v>1233.76584</v>
      </c>
      <c r="R258" s="59">
        <v>2127.3847599999999</v>
      </c>
      <c r="S258" s="59">
        <v>2551.44121</v>
      </c>
      <c r="T258" s="59">
        <v>969.68083999999999</v>
      </c>
      <c r="U258" s="59">
        <v>3233.2990399999999</v>
      </c>
      <c r="V258" s="59">
        <v>2008.79315</v>
      </c>
      <c r="W258" s="59">
        <v>1638.9934800000001</v>
      </c>
      <c r="X258" s="59">
        <v>126.84741</v>
      </c>
      <c r="Y258" s="59">
        <v>2066.5370800000001</v>
      </c>
      <c r="Z258" s="59">
        <v>10810.08022</v>
      </c>
      <c r="AA258" s="59">
        <v>4106.2513199999994</v>
      </c>
      <c r="AB258" s="59">
        <v>4475.8710300000002</v>
      </c>
      <c r="AC258" s="59">
        <v>4408.6364000000003</v>
      </c>
      <c r="AD258" s="59">
        <v>3390.5302200000001</v>
      </c>
      <c r="AE258" s="59">
        <v>1913.7320500000001</v>
      </c>
      <c r="AF258" s="59">
        <v>9.1856799999999996</v>
      </c>
      <c r="AG258" s="59">
        <v>1001.62751</v>
      </c>
      <c r="AH258" s="59">
        <v>1863.0236</v>
      </c>
      <c r="AI258" s="59">
        <v>691.49894999999992</v>
      </c>
      <c r="AJ258" s="59">
        <v>166.40473</v>
      </c>
      <c r="AK258" s="59">
        <v>381.90798999999998</v>
      </c>
      <c r="AL258" s="59">
        <v>1262.2694099999999</v>
      </c>
      <c r="AM258" s="59">
        <v>129577.28468000001</v>
      </c>
    </row>
    <row r="259" spans="1:39">
      <c r="A259" s="64" t="s">
        <v>377</v>
      </c>
      <c r="B259" s="59">
        <v>679.83253000000002</v>
      </c>
      <c r="C259" s="59">
        <v>207.68754000000001</v>
      </c>
      <c r="D259" s="59">
        <v>630.72460000000001</v>
      </c>
      <c r="E259" s="59">
        <v>104.11972</v>
      </c>
      <c r="F259" s="59">
        <v>45.754800000000003</v>
      </c>
      <c r="G259" s="59">
        <v>9.4471600000000002</v>
      </c>
      <c r="H259" s="59">
        <v>122.19163999999999</v>
      </c>
      <c r="I259" s="59">
        <v>455.77260999999999</v>
      </c>
      <c r="J259" s="59">
        <v>4.9935400000000003</v>
      </c>
      <c r="K259" s="59">
        <v>325.53424000000001</v>
      </c>
      <c r="L259" s="59">
        <v>184.5839</v>
      </c>
      <c r="M259" s="59">
        <v>3.0190000000000002E-2</v>
      </c>
      <c r="N259" s="59">
        <v>46.206489999999995</v>
      </c>
      <c r="O259" s="59">
        <v>11.70481</v>
      </c>
      <c r="P259" s="59">
        <v>27.138740000000002</v>
      </c>
      <c r="Q259" s="59">
        <v>232.39697000000001</v>
      </c>
      <c r="R259" s="59">
        <v>23.699159999999999</v>
      </c>
      <c r="S259" s="59">
        <v>4.1281300000000005</v>
      </c>
      <c r="T259" s="59">
        <v>71.48857000000001</v>
      </c>
      <c r="U259" s="59">
        <v>0</v>
      </c>
      <c r="V259" s="59">
        <v>27.25282</v>
      </c>
      <c r="W259" s="59">
        <v>10.26244</v>
      </c>
      <c r="X259" s="59">
        <v>1147.82808</v>
      </c>
      <c r="Y259" s="59">
        <v>10.763120000000001</v>
      </c>
      <c r="Z259" s="59">
        <v>24.629960000000001</v>
      </c>
      <c r="AA259" s="59">
        <v>46.106610000000003</v>
      </c>
      <c r="AB259" s="59">
        <v>99.66810000000001</v>
      </c>
      <c r="AC259" s="59">
        <v>126.29719</v>
      </c>
      <c r="AD259" s="59">
        <v>245.96798999999999</v>
      </c>
      <c r="AE259" s="59">
        <v>16.067550000000001</v>
      </c>
      <c r="AF259" s="59">
        <v>35.186430000000001</v>
      </c>
      <c r="AG259" s="59">
        <v>3.43879</v>
      </c>
      <c r="AH259" s="59">
        <v>27.36054</v>
      </c>
      <c r="AI259" s="59">
        <v>16.69491</v>
      </c>
      <c r="AJ259" s="59">
        <v>2.0749599999999999</v>
      </c>
      <c r="AK259" s="59">
        <v>32.539520000000003</v>
      </c>
      <c r="AL259" s="59">
        <v>87.028840000000002</v>
      </c>
      <c r="AM259" s="59">
        <v>5146.6031900000007</v>
      </c>
    </row>
    <row r="260" spans="1:39">
      <c r="A260" s="64" t="s">
        <v>378</v>
      </c>
      <c r="B260" s="59">
        <v>787.47397999999998</v>
      </c>
      <c r="C260" s="59">
        <v>918.64121</v>
      </c>
      <c r="D260" s="59">
        <v>1451.49144</v>
      </c>
      <c r="E260" s="59">
        <v>42.769919999999999</v>
      </c>
      <c r="F260" s="59">
        <v>17.19406</v>
      </c>
      <c r="G260" s="59">
        <v>4.7829499999999996</v>
      </c>
      <c r="H260" s="59">
        <v>6.2232700000000003</v>
      </c>
      <c r="I260" s="59">
        <v>0</v>
      </c>
      <c r="J260" s="59">
        <v>0</v>
      </c>
      <c r="K260" s="59">
        <v>24.936259999999997</v>
      </c>
      <c r="L260" s="59">
        <v>0</v>
      </c>
      <c r="M260" s="59">
        <v>0</v>
      </c>
      <c r="N260" s="59">
        <v>0</v>
      </c>
      <c r="O260" s="59">
        <v>15.35366</v>
      </c>
      <c r="P260" s="59">
        <v>9.5591299999999997</v>
      </c>
      <c r="Q260" s="59">
        <v>202.73865000000001</v>
      </c>
      <c r="R260" s="59">
        <v>55.094550000000005</v>
      </c>
      <c r="S260" s="59">
        <v>3.5505</v>
      </c>
      <c r="T260" s="59">
        <v>3.1889600000000002</v>
      </c>
      <c r="U260" s="59">
        <v>0</v>
      </c>
      <c r="V260" s="59">
        <v>9.6072000000000006</v>
      </c>
      <c r="W260" s="59">
        <v>11.59468</v>
      </c>
      <c r="X260" s="59">
        <v>0</v>
      </c>
      <c r="Y260" s="59">
        <v>9.1995499999999986</v>
      </c>
      <c r="Z260" s="59">
        <v>18.6555</v>
      </c>
      <c r="AA260" s="59">
        <v>12.877219999999999</v>
      </c>
      <c r="AB260" s="59">
        <v>55.760210000000001</v>
      </c>
      <c r="AC260" s="59">
        <v>171.4708</v>
      </c>
      <c r="AD260" s="59">
        <v>48.577239999999996</v>
      </c>
      <c r="AE260" s="59">
        <v>0</v>
      </c>
      <c r="AF260" s="59">
        <v>76.448610000000002</v>
      </c>
      <c r="AG260" s="59">
        <v>10.0501</v>
      </c>
      <c r="AH260" s="59">
        <v>81.567890000000006</v>
      </c>
      <c r="AI260" s="59">
        <v>16.391869999999997</v>
      </c>
      <c r="AJ260" s="59">
        <v>0</v>
      </c>
      <c r="AK260" s="59">
        <v>33.167370000000005</v>
      </c>
      <c r="AL260" s="59">
        <v>855.47719999999993</v>
      </c>
      <c r="AM260" s="59">
        <v>4953.8439800000006</v>
      </c>
    </row>
    <row r="261" spans="1:39">
      <c r="A261" s="64" t="s">
        <v>379</v>
      </c>
      <c r="B261" s="59">
        <v>824.25869999999998</v>
      </c>
      <c r="C261" s="59">
        <v>946.21147999999994</v>
      </c>
      <c r="D261" s="59">
        <v>201.71754000000001</v>
      </c>
      <c r="E261" s="59">
        <v>180.67953</v>
      </c>
      <c r="F261" s="59">
        <v>82.887240000000006</v>
      </c>
      <c r="G261" s="59">
        <v>37.281230000000001</v>
      </c>
      <c r="H261" s="59">
        <v>24.047499999999999</v>
      </c>
      <c r="I261" s="59">
        <v>436.31647999999996</v>
      </c>
      <c r="J261" s="59">
        <v>106.71680000000001</v>
      </c>
      <c r="K261" s="59">
        <v>339.80116999999996</v>
      </c>
      <c r="L261" s="59">
        <v>90.361240000000009</v>
      </c>
      <c r="M261" s="59">
        <v>0.38004000000000004</v>
      </c>
      <c r="N261" s="59">
        <v>100.18980999999999</v>
      </c>
      <c r="O261" s="59">
        <v>17.60886</v>
      </c>
      <c r="P261" s="59">
        <v>113.6688</v>
      </c>
      <c r="Q261" s="59">
        <v>13.147780000000001</v>
      </c>
      <c r="R261" s="59">
        <v>26.49577</v>
      </c>
      <c r="S261" s="59">
        <v>33.495110000000004</v>
      </c>
      <c r="T261" s="59">
        <v>55.033629999999995</v>
      </c>
      <c r="U261" s="59">
        <v>0</v>
      </c>
      <c r="V261" s="59">
        <v>13.860700000000001</v>
      </c>
      <c r="W261" s="59">
        <v>44.277089999999994</v>
      </c>
      <c r="X261" s="59">
        <v>647.31179000000009</v>
      </c>
      <c r="Y261" s="59">
        <v>32.429450000000003</v>
      </c>
      <c r="Z261" s="59">
        <v>40.806249999999999</v>
      </c>
      <c r="AA261" s="59">
        <v>177.59054</v>
      </c>
      <c r="AB261" s="59">
        <v>101.89634</v>
      </c>
      <c r="AC261" s="59">
        <v>88.011169999999993</v>
      </c>
      <c r="AD261" s="59">
        <v>18.611840000000001</v>
      </c>
      <c r="AE261" s="59">
        <v>16.200379999999999</v>
      </c>
      <c r="AF261" s="59">
        <v>33.537140000000001</v>
      </c>
      <c r="AG261" s="59">
        <v>32.03998</v>
      </c>
      <c r="AH261" s="59">
        <v>48.003740000000001</v>
      </c>
      <c r="AI261" s="59">
        <v>18.457650000000001</v>
      </c>
      <c r="AJ261" s="59">
        <v>0.19700999999999999</v>
      </c>
      <c r="AK261" s="59">
        <v>2.5505200000000001</v>
      </c>
      <c r="AL261" s="59">
        <v>147.20901000000001</v>
      </c>
      <c r="AM261" s="59">
        <v>5093.2893099999992</v>
      </c>
    </row>
    <row r="262" spans="1:39">
      <c r="A262" s="64" t="s">
        <v>380</v>
      </c>
      <c r="B262" s="59">
        <v>1027.4357299999999</v>
      </c>
      <c r="C262" s="59">
        <v>1483.9480100000001</v>
      </c>
      <c r="D262" s="59">
        <v>721.22478000000001</v>
      </c>
      <c r="E262" s="59">
        <v>1.8750100000000001</v>
      </c>
      <c r="F262" s="59">
        <v>0</v>
      </c>
      <c r="G262" s="59">
        <v>0.46833999999999998</v>
      </c>
      <c r="H262" s="59">
        <v>0</v>
      </c>
      <c r="I262" s="59">
        <v>0</v>
      </c>
      <c r="J262" s="59">
        <v>0</v>
      </c>
      <c r="K262" s="59">
        <v>103.13539999999999</v>
      </c>
      <c r="L262" s="59">
        <v>0</v>
      </c>
      <c r="M262" s="59">
        <v>0</v>
      </c>
      <c r="N262" s="59">
        <v>0</v>
      </c>
      <c r="O262" s="59">
        <v>10.03341</v>
      </c>
      <c r="P262" s="59">
        <v>4.8846300000000005</v>
      </c>
      <c r="Q262" s="59">
        <v>4.9088799999999999</v>
      </c>
      <c r="R262" s="59">
        <v>752.00358999999992</v>
      </c>
      <c r="S262" s="59">
        <v>31.061689999999999</v>
      </c>
      <c r="T262" s="59">
        <v>0</v>
      </c>
      <c r="U262" s="59">
        <v>0</v>
      </c>
      <c r="V262" s="59">
        <v>4.1882600000000005</v>
      </c>
      <c r="W262" s="59">
        <v>1.61199</v>
      </c>
      <c r="X262" s="59">
        <v>0</v>
      </c>
      <c r="Y262" s="59">
        <v>4.4622299999999999</v>
      </c>
      <c r="Z262" s="59">
        <v>304.90708000000001</v>
      </c>
      <c r="AA262" s="59">
        <v>3.6289000000000002</v>
      </c>
      <c r="AB262" s="59">
        <v>2.2245300000000001</v>
      </c>
      <c r="AC262" s="59">
        <v>17.9451</v>
      </c>
      <c r="AD262" s="59">
        <v>0</v>
      </c>
      <c r="AE262" s="59">
        <v>0</v>
      </c>
      <c r="AF262" s="59">
        <v>91.180130000000005</v>
      </c>
      <c r="AG262" s="59">
        <v>3.0902600000000002</v>
      </c>
      <c r="AH262" s="59">
        <v>50.932139999999997</v>
      </c>
      <c r="AI262" s="59">
        <v>5.3863700000000003</v>
      </c>
      <c r="AJ262" s="59">
        <v>0</v>
      </c>
      <c r="AK262" s="59">
        <v>0</v>
      </c>
      <c r="AL262" s="59">
        <v>56.664089999999995</v>
      </c>
      <c r="AM262" s="59">
        <v>4687.2005499999996</v>
      </c>
    </row>
    <row r="263" spans="1:39">
      <c r="A263" s="64" t="s">
        <v>381</v>
      </c>
      <c r="B263" s="59">
        <v>0</v>
      </c>
      <c r="C263" s="59">
        <v>0</v>
      </c>
      <c r="D263" s="59">
        <v>0</v>
      </c>
      <c r="E263" s="59">
        <v>0</v>
      </c>
      <c r="F263" s="59">
        <v>0</v>
      </c>
      <c r="G263" s="59">
        <v>0</v>
      </c>
      <c r="H263" s="59">
        <v>0</v>
      </c>
      <c r="I263" s="59">
        <v>0</v>
      </c>
      <c r="J263" s="59">
        <v>0</v>
      </c>
      <c r="K263" s="59">
        <v>0</v>
      </c>
      <c r="L263" s="59">
        <v>0</v>
      </c>
      <c r="M263" s="59">
        <v>0</v>
      </c>
      <c r="N263" s="59">
        <v>0</v>
      </c>
      <c r="O263" s="59">
        <v>0</v>
      </c>
      <c r="P263" s="59">
        <v>0</v>
      </c>
      <c r="Q263" s="59">
        <v>0</v>
      </c>
      <c r="R263" s="59">
        <v>0</v>
      </c>
      <c r="S263" s="59">
        <v>0</v>
      </c>
      <c r="T263" s="59">
        <v>0</v>
      </c>
      <c r="U263" s="59">
        <v>0</v>
      </c>
      <c r="V263" s="59">
        <v>0</v>
      </c>
      <c r="W263" s="59">
        <v>0</v>
      </c>
      <c r="X263" s="59">
        <v>0</v>
      </c>
      <c r="Y263" s="59">
        <v>0</v>
      </c>
      <c r="Z263" s="59">
        <v>0</v>
      </c>
      <c r="AA263" s="59">
        <v>0</v>
      </c>
      <c r="AB263" s="59">
        <v>0</v>
      </c>
      <c r="AC263" s="59">
        <v>0</v>
      </c>
      <c r="AD263" s="59">
        <v>0</v>
      </c>
      <c r="AE263" s="59">
        <v>0</v>
      </c>
      <c r="AF263" s="59">
        <v>0</v>
      </c>
      <c r="AG263" s="59">
        <v>0</v>
      </c>
      <c r="AH263" s="59">
        <v>0</v>
      </c>
      <c r="AI263" s="59">
        <v>0</v>
      </c>
      <c r="AJ263" s="59">
        <v>0</v>
      </c>
      <c r="AK263" s="59">
        <v>0</v>
      </c>
      <c r="AL263" s="59">
        <v>0</v>
      </c>
      <c r="AM263" s="59">
        <v>0</v>
      </c>
    </row>
    <row r="264" spans="1:39">
      <c r="A264" s="64" t="s">
        <v>382</v>
      </c>
      <c r="B264" s="59">
        <v>134.27727999999999</v>
      </c>
      <c r="C264" s="59">
        <v>220.77776</v>
      </c>
      <c r="D264" s="59">
        <v>218.31073999999998</v>
      </c>
      <c r="E264" s="59">
        <v>17.5</v>
      </c>
      <c r="F264" s="59">
        <v>55.895789999999998</v>
      </c>
      <c r="G264" s="59">
        <v>193.00178</v>
      </c>
      <c r="H264" s="59">
        <v>0</v>
      </c>
      <c r="I264" s="59">
        <v>220.42885000000001</v>
      </c>
      <c r="J264" s="59">
        <v>0</v>
      </c>
      <c r="K264" s="59">
        <v>25.511110000000002</v>
      </c>
      <c r="L264" s="59">
        <v>43.302660000000003</v>
      </c>
      <c r="M264" s="59">
        <v>17.081400000000002</v>
      </c>
      <c r="N264" s="59">
        <v>896.18805000000009</v>
      </c>
      <c r="O264" s="59">
        <v>0</v>
      </c>
      <c r="P264" s="59">
        <v>0</v>
      </c>
      <c r="Q264" s="59">
        <v>0</v>
      </c>
      <c r="R264" s="59">
        <v>0</v>
      </c>
      <c r="S264" s="59">
        <v>0</v>
      </c>
      <c r="T264" s="59">
        <v>0.14176</v>
      </c>
      <c r="U264" s="59">
        <v>0</v>
      </c>
      <c r="V264" s="59">
        <v>0</v>
      </c>
      <c r="W264" s="59">
        <v>121.38578</v>
      </c>
      <c r="X264" s="59">
        <v>464.29584999999997</v>
      </c>
      <c r="Y264" s="59">
        <v>0</v>
      </c>
      <c r="Z264" s="59">
        <v>33.674019999999999</v>
      </c>
      <c r="AA264" s="59">
        <v>9.6943400000000004</v>
      </c>
      <c r="AB264" s="59">
        <v>50.759410000000003</v>
      </c>
      <c r="AC264" s="59">
        <v>136.38542000000001</v>
      </c>
      <c r="AD264" s="59">
        <v>0</v>
      </c>
      <c r="AE264" s="59">
        <v>0</v>
      </c>
      <c r="AF264" s="59">
        <v>0</v>
      </c>
      <c r="AG264" s="59">
        <v>0</v>
      </c>
      <c r="AH264" s="59">
        <v>16.266670000000001</v>
      </c>
      <c r="AI264" s="59">
        <v>7.6388999999999996</v>
      </c>
      <c r="AJ264" s="59">
        <v>0</v>
      </c>
      <c r="AK264" s="59">
        <v>0</v>
      </c>
      <c r="AL264" s="59">
        <v>89.254570000000001</v>
      </c>
      <c r="AM264" s="59">
        <v>2971.77214</v>
      </c>
    </row>
    <row r="265" spans="1:39">
      <c r="A265" s="64" t="s">
        <v>383</v>
      </c>
      <c r="B265" s="59">
        <v>65.769310000000004</v>
      </c>
      <c r="C265" s="59">
        <v>0</v>
      </c>
      <c r="D265" s="59">
        <v>0</v>
      </c>
      <c r="E265" s="59">
        <v>0</v>
      </c>
      <c r="F265" s="59">
        <v>0</v>
      </c>
      <c r="G265" s="59">
        <v>0</v>
      </c>
      <c r="H265" s="59">
        <v>0</v>
      </c>
      <c r="I265" s="59">
        <v>0</v>
      </c>
      <c r="J265" s="59">
        <v>0</v>
      </c>
      <c r="K265" s="59">
        <v>0</v>
      </c>
      <c r="L265" s="59">
        <v>0</v>
      </c>
      <c r="M265" s="59">
        <v>0.71617999999999993</v>
      </c>
      <c r="N265" s="59">
        <v>0</v>
      </c>
      <c r="O265" s="59">
        <v>0</v>
      </c>
      <c r="P265" s="59">
        <v>0</v>
      </c>
      <c r="Q265" s="59">
        <v>0</v>
      </c>
      <c r="R265" s="59">
        <v>0</v>
      </c>
      <c r="S265" s="59">
        <v>0</v>
      </c>
      <c r="T265" s="59">
        <v>0</v>
      </c>
      <c r="U265" s="59">
        <v>0</v>
      </c>
      <c r="V265" s="59">
        <v>0</v>
      </c>
      <c r="W265" s="59">
        <v>0</v>
      </c>
      <c r="X265" s="59">
        <v>0</v>
      </c>
      <c r="Y265" s="59">
        <v>0</v>
      </c>
      <c r="Z265" s="59">
        <v>0</v>
      </c>
      <c r="AA265" s="59">
        <v>0</v>
      </c>
      <c r="AB265" s="59">
        <v>0</v>
      </c>
      <c r="AC265" s="59">
        <v>0</v>
      </c>
      <c r="AD265" s="59">
        <v>0</v>
      </c>
      <c r="AE265" s="59">
        <v>0</v>
      </c>
      <c r="AF265" s="59">
        <v>0</v>
      </c>
      <c r="AG265" s="59">
        <v>0</v>
      </c>
      <c r="AH265" s="59">
        <v>0</v>
      </c>
      <c r="AI265" s="59">
        <v>0</v>
      </c>
      <c r="AJ265" s="59">
        <v>0</v>
      </c>
      <c r="AK265" s="59">
        <v>0</v>
      </c>
      <c r="AL265" s="59">
        <v>0</v>
      </c>
      <c r="AM265" s="59">
        <v>66.485489999999999</v>
      </c>
    </row>
    <row r="266" spans="1:39">
      <c r="A266" s="391" t="s">
        <v>384</v>
      </c>
      <c r="B266" s="442">
        <v>-38431.741689999995</v>
      </c>
      <c r="C266" s="442">
        <v>-8885.8597599999994</v>
      </c>
      <c r="D266" s="442">
        <v>-28742.314549999999</v>
      </c>
      <c r="E266" s="442">
        <v>-8298.5923000000003</v>
      </c>
      <c r="F266" s="442">
        <v>-5048.2741399999995</v>
      </c>
      <c r="G266" s="442">
        <v>-5051.14372</v>
      </c>
      <c r="H266" s="442">
        <v>-2656.3457899999999</v>
      </c>
      <c r="I266" s="442">
        <v>-6730.4104500000003</v>
      </c>
      <c r="J266" s="442">
        <v>-6372.7541900000006</v>
      </c>
      <c r="K266" s="442">
        <v>-8388.26721</v>
      </c>
      <c r="L266" s="442">
        <v>-1555.25074</v>
      </c>
      <c r="M266" s="442">
        <v>-9395.8213000000014</v>
      </c>
      <c r="N266" s="442">
        <v>-8095.3434200000002</v>
      </c>
      <c r="O266" s="442">
        <v>-3290.8879400000001</v>
      </c>
      <c r="P266" s="442">
        <v>-4040.81646</v>
      </c>
      <c r="Q266" s="442">
        <v>-2052.942</v>
      </c>
      <c r="R266" s="442">
        <v>-2345.5407</v>
      </c>
      <c r="S266" s="442">
        <v>-2368.4904200000001</v>
      </c>
      <c r="T266" s="442">
        <v>-1908.17976</v>
      </c>
      <c r="U266" s="442">
        <v>-6396.6512999999995</v>
      </c>
      <c r="V266" s="442">
        <v>-1990.46397</v>
      </c>
      <c r="W266" s="442">
        <v>-2700.0640400000002</v>
      </c>
      <c r="X266" s="442">
        <v>-9651.5200399999994</v>
      </c>
      <c r="Y266" s="442">
        <v>-3302.7023599999998</v>
      </c>
      <c r="Z266" s="442">
        <v>-8160.0810599999995</v>
      </c>
      <c r="AA266" s="442">
        <v>-4506.0590300000003</v>
      </c>
      <c r="AB266" s="442">
        <v>-10139.488509999999</v>
      </c>
      <c r="AC266" s="442">
        <v>-6412.9200199999996</v>
      </c>
      <c r="AD266" s="442">
        <v>-2817.8407099999999</v>
      </c>
      <c r="AE266" s="442">
        <v>-7303.1728200000007</v>
      </c>
      <c r="AF266" s="442">
        <v>-1309.55087</v>
      </c>
      <c r="AG266" s="442">
        <v>-1605.4495900000002</v>
      </c>
      <c r="AH266" s="442">
        <v>-2285.9476500000001</v>
      </c>
      <c r="AI266" s="442">
        <v>-572.47622000000001</v>
      </c>
      <c r="AJ266" s="442">
        <v>-1392.2281</v>
      </c>
      <c r="AK266" s="442">
        <v>-179.85920000000002</v>
      </c>
      <c r="AL266" s="442">
        <v>-3442.77315</v>
      </c>
      <c r="AM266" s="442">
        <v>-227828.22518000001</v>
      </c>
    </row>
    <row r="267" spans="1:39">
      <c r="A267" s="64" t="s">
        <v>385</v>
      </c>
      <c r="B267" s="59">
        <v>-23235.300809999997</v>
      </c>
      <c r="C267" s="59">
        <v>-8885.7662200000013</v>
      </c>
      <c r="D267" s="59">
        <v>-25209.467690000001</v>
      </c>
      <c r="E267" s="59">
        <v>-7750.4567100000004</v>
      </c>
      <c r="F267" s="59">
        <v>-4991.1036199999999</v>
      </c>
      <c r="G267" s="59">
        <v>-4826.2599800000007</v>
      </c>
      <c r="H267" s="59">
        <v>-2656.3457899999999</v>
      </c>
      <c r="I267" s="59">
        <v>-6355.3189000000002</v>
      </c>
      <c r="J267" s="59">
        <v>-6012.4295400000001</v>
      </c>
      <c r="K267" s="59">
        <v>-8376.6507999999994</v>
      </c>
      <c r="L267" s="59">
        <v>-1456.40517</v>
      </c>
      <c r="M267" s="59">
        <v>-8408.8780399999996</v>
      </c>
      <c r="N267" s="59">
        <v>-8090.6710499999999</v>
      </c>
      <c r="O267" s="59">
        <v>-3156.9713099999999</v>
      </c>
      <c r="P267" s="59">
        <v>-3967.6967799999998</v>
      </c>
      <c r="Q267" s="59">
        <v>-1818.5973000000001</v>
      </c>
      <c r="R267" s="59">
        <v>-2215.11861</v>
      </c>
      <c r="S267" s="59">
        <v>-2368.4904200000001</v>
      </c>
      <c r="T267" s="59">
        <v>-1874.67776</v>
      </c>
      <c r="U267" s="59">
        <v>-6084.6733700000004</v>
      </c>
      <c r="V267" s="59">
        <v>-1966.6781100000001</v>
      </c>
      <c r="W267" s="59">
        <v>-2561.0534500000003</v>
      </c>
      <c r="X267" s="59">
        <v>-9094.6883900000012</v>
      </c>
      <c r="Y267" s="59">
        <v>-3232.0914600000001</v>
      </c>
      <c r="Z267" s="59">
        <v>-7866.9170700000004</v>
      </c>
      <c r="AA267" s="59">
        <v>-4213.1228200000005</v>
      </c>
      <c r="AB267" s="59">
        <v>-8866.9000999999989</v>
      </c>
      <c r="AC267" s="59">
        <v>-6004.8774400000002</v>
      </c>
      <c r="AD267" s="59">
        <v>-2580.6379999999999</v>
      </c>
      <c r="AE267" s="59">
        <v>-7131.7924400000002</v>
      </c>
      <c r="AF267" s="59">
        <v>-587.41098</v>
      </c>
      <c r="AG267" s="59">
        <v>-1516.8027099999999</v>
      </c>
      <c r="AH267" s="59">
        <v>-2239.2685699999997</v>
      </c>
      <c r="AI267" s="59">
        <v>-538.13720999999998</v>
      </c>
      <c r="AJ267" s="59">
        <v>-128.72396000000001</v>
      </c>
      <c r="AK267" s="59">
        <v>-179.85920000000002</v>
      </c>
      <c r="AL267" s="59">
        <v>-2247.7878700000001</v>
      </c>
      <c r="AM267" s="59">
        <v>-198698.02965000001</v>
      </c>
    </row>
    <row r="268" spans="1:39">
      <c r="A268" s="64" t="s">
        <v>386</v>
      </c>
      <c r="B268" s="59">
        <v>0</v>
      </c>
      <c r="C268" s="59">
        <v>0</v>
      </c>
      <c r="D268" s="59">
        <v>0</v>
      </c>
      <c r="E268" s="59">
        <v>0</v>
      </c>
      <c r="F268" s="59">
        <v>0</v>
      </c>
      <c r="G268" s="59">
        <v>0</v>
      </c>
      <c r="H268" s="59">
        <v>0</v>
      </c>
      <c r="I268" s="59">
        <v>0</v>
      </c>
      <c r="J268" s="59">
        <v>0</v>
      </c>
      <c r="K268" s="59">
        <v>0</v>
      </c>
      <c r="L268" s="59">
        <v>0</v>
      </c>
      <c r="M268" s="59">
        <v>0</v>
      </c>
      <c r="N268" s="59">
        <v>0</v>
      </c>
      <c r="O268" s="59">
        <v>0</v>
      </c>
      <c r="P268" s="59">
        <v>0</v>
      </c>
      <c r="Q268" s="59">
        <v>0</v>
      </c>
      <c r="R268" s="59">
        <v>0</v>
      </c>
      <c r="S268" s="59">
        <v>0</v>
      </c>
      <c r="T268" s="59">
        <v>0</v>
      </c>
      <c r="U268" s="59">
        <v>0</v>
      </c>
      <c r="V268" s="59">
        <v>0</v>
      </c>
      <c r="W268" s="59">
        <v>0</v>
      </c>
      <c r="X268" s="59">
        <v>0</v>
      </c>
      <c r="Y268" s="59">
        <v>0</v>
      </c>
      <c r="Z268" s="59">
        <v>0</v>
      </c>
      <c r="AA268" s="59">
        <v>0</v>
      </c>
      <c r="AB268" s="59">
        <v>0</v>
      </c>
      <c r="AC268" s="59">
        <v>0</v>
      </c>
      <c r="AD268" s="59">
        <v>0</v>
      </c>
      <c r="AE268" s="59">
        <v>0</v>
      </c>
      <c r="AF268" s="59">
        <v>0</v>
      </c>
      <c r="AG268" s="59">
        <v>0</v>
      </c>
      <c r="AH268" s="59">
        <v>0</v>
      </c>
      <c r="AI268" s="59">
        <v>0</v>
      </c>
      <c r="AJ268" s="59">
        <v>0</v>
      </c>
      <c r="AK268" s="59">
        <v>0</v>
      </c>
      <c r="AL268" s="59">
        <v>0</v>
      </c>
      <c r="AM268" s="59">
        <v>0</v>
      </c>
    </row>
    <row r="269" spans="1:39">
      <c r="A269" s="64" t="s">
        <v>387</v>
      </c>
      <c r="B269" s="59">
        <v>-6791.5913499999997</v>
      </c>
      <c r="C269" s="59">
        <v>0</v>
      </c>
      <c r="D269" s="59">
        <v>-3532.8468599999997</v>
      </c>
      <c r="E269" s="59">
        <v>-545.7203199999999</v>
      </c>
      <c r="F269" s="59">
        <v>-38.81767</v>
      </c>
      <c r="G269" s="59">
        <v>-215.62</v>
      </c>
      <c r="H269" s="59">
        <v>0</v>
      </c>
      <c r="I269" s="59">
        <v>-373.82815000000005</v>
      </c>
      <c r="J269" s="59">
        <v>-358.46652</v>
      </c>
      <c r="K269" s="59">
        <v>0</v>
      </c>
      <c r="L269" s="59">
        <v>-87.749990000000011</v>
      </c>
      <c r="M269" s="59">
        <v>-986.94326000000001</v>
      </c>
      <c r="N269" s="59">
        <v>0</v>
      </c>
      <c r="O269" s="59">
        <v>-133.91663</v>
      </c>
      <c r="P269" s="59">
        <v>-73.119679999999988</v>
      </c>
      <c r="Q269" s="59">
        <v>-234.24079</v>
      </c>
      <c r="R269" s="59">
        <v>-130.03609</v>
      </c>
      <c r="S269" s="59">
        <v>0</v>
      </c>
      <c r="T269" s="59">
        <v>-23.511110000000002</v>
      </c>
      <c r="U269" s="59">
        <v>-199.68631999999999</v>
      </c>
      <c r="V269" s="59">
        <v>-23.78219</v>
      </c>
      <c r="W269" s="59">
        <v>-138.38422</v>
      </c>
      <c r="X269" s="59">
        <v>-556.83164999999997</v>
      </c>
      <c r="Y269" s="59">
        <v>-70.610900000000001</v>
      </c>
      <c r="Z269" s="59">
        <v>-292.73253000000005</v>
      </c>
      <c r="AA269" s="59">
        <v>-292.93621000000002</v>
      </c>
      <c r="AB269" s="59">
        <v>-1272.5884099999998</v>
      </c>
      <c r="AC269" s="59">
        <v>-408.04258000000004</v>
      </c>
      <c r="AD269" s="59">
        <v>-237.12658999999999</v>
      </c>
      <c r="AE269" s="59">
        <v>-171.38038</v>
      </c>
      <c r="AF269" s="59">
        <v>-597.31031999999993</v>
      </c>
      <c r="AG269" s="59">
        <v>-69.702559999999991</v>
      </c>
      <c r="AH269" s="59">
        <v>-46.679079999999999</v>
      </c>
      <c r="AI269" s="59">
        <v>-34.339010000000002</v>
      </c>
      <c r="AJ269" s="59">
        <v>0</v>
      </c>
      <c r="AK269" s="59">
        <v>0</v>
      </c>
      <c r="AL269" s="59">
        <v>-379.06378999999998</v>
      </c>
      <c r="AM269" s="59">
        <v>-18317.605159999999</v>
      </c>
    </row>
    <row r="270" spans="1:39">
      <c r="A270" s="64" t="s">
        <v>388</v>
      </c>
      <c r="B270" s="59">
        <v>-2905.3493100000001</v>
      </c>
      <c r="C270" s="59">
        <v>0</v>
      </c>
      <c r="D270" s="59">
        <v>0</v>
      </c>
      <c r="E270" s="59">
        <v>-2.41527</v>
      </c>
      <c r="F270" s="59">
        <v>-18.35285</v>
      </c>
      <c r="G270" s="59">
        <v>-9.2637400000000003</v>
      </c>
      <c r="H270" s="59">
        <v>0</v>
      </c>
      <c r="I270" s="59">
        <v>0</v>
      </c>
      <c r="J270" s="59">
        <v>0</v>
      </c>
      <c r="K270" s="59">
        <v>-11.606969999999999</v>
      </c>
      <c r="L270" s="59">
        <v>-11.09558</v>
      </c>
      <c r="M270" s="59">
        <v>0</v>
      </c>
      <c r="N270" s="59">
        <v>-2.5421100000000001</v>
      </c>
      <c r="O270" s="59">
        <v>0</v>
      </c>
      <c r="P270" s="59">
        <v>0</v>
      </c>
      <c r="Q270" s="59">
        <v>0</v>
      </c>
      <c r="R270" s="59">
        <v>0</v>
      </c>
      <c r="S270" s="59">
        <v>0</v>
      </c>
      <c r="T270" s="59">
        <v>-9.9889899999999994</v>
      </c>
      <c r="U270" s="59">
        <v>-112.29161000000001</v>
      </c>
      <c r="V270" s="59">
        <v>0</v>
      </c>
      <c r="W270" s="59">
        <v>0</v>
      </c>
      <c r="X270" s="59">
        <v>0</v>
      </c>
      <c r="Y270" s="59">
        <v>0</v>
      </c>
      <c r="Z270" s="59">
        <v>-5.0000000000000001E-3</v>
      </c>
      <c r="AA270" s="59">
        <v>0</v>
      </c>
      <c r="AB270" s="59">
        <v>0</v>
      </c>
      <c r="AC270" s="59">
        <v>0</v>
      </c>
      <c r="AD270" s="59">
        <v>0</v>
      </c>
      <c r="AE270" s="59">
        <v>0</v>
      </c>
      <c r="AF270" s="59">
        <v>-124.82957</v>
      </c>
      <c r="AG270" s="59">
        <v>-18.944320000000001</v>
      </c>
      <c r="AH270" s="59">
        <v>0</v>
      </c>
      <c r="AI270" s="59">
        <v>0</v>
      </c>
      <c r="AJ270" s="59">
        <v>-1263.50414</v>
      </c>
      <c r="AK270" s="59">
        <v>0</v>
      </c>
      <c r="AL270" s="59">
        <v>-815.92148999999995</v>
      </c>
      <c r="AM270" s="59">
        <v>-5306.1109500000002</v>
      </c>
    </row>
    <row r="271" spans="1:39">
      <c r="A271" s="64" t="s">
        <v>389</v>
      </c>
      <c r="B271" s="59">
        <v>-5499.5002199999999</v>
      </c>
      <c r="C271" s="59">
        <v>0</v>
      </c>
      <c r="D271" s="59">
        <v>0</v>
      </c>
      <c r="E271" s="59">
        <v>0</v>
      </c>
      <c r="F271" s="59">
        <v>0</v>
      </c>
      <c r="G271" s="59">
        <v>0</v>
      </c>
      <c r="H271" s="59">
        <v>0</v>
      </c>
      <c r="I271" s="59">
        <v>0</v>
      </c>
      <c r="J271" s="59">
        <v>0</v>
      </c>
      <c r="K271" s="59">
        <v>0</v>
      </c>
      <c r="L271" s="59">
        <v>0</v>
      </c>
      <c r="M271" s="59">
        <v>0</v>
      </c>
      <c r="N271" s="59">
        <v>0</v>
      </c>
      <c r="O271" s="59">
        <v>0</v>
      </c>
      <c r="P271" s="59">
        <v>0</v>
      </c>
      <c r="Q271" s="59">
        <v>0</v>
      </c>
      <c r="R271" s="59">
        <v>0</v>
      </c>
      <c r="S271" s="59">
        <v>0</v>
      </c>
      <c r="T271" s="59">
        <v>0</v>
      </c>
      <c r="U271" s="59">
        <v>0</v>
      </c>
      <c r="V271" s="59">
        <v>0</v>
      </c>
      <c r="W271" s="59">
        <v>0</v>
      </c>
      <c r="X271" s="59">
        <v>0</v>
      </c>
      <c r="Y271" s="59">
        <v>0</v>
      </c>
      <c r="Z271" s="59">
        <v>0</v>
      </c>
      <c r="AA271" s="59">
        <v>0</v>
      </c>
      <c r="AB271" s="59">
        <v>0</v>
      </c>
      <c r="AC271" s="59">
        <v>0</v>
      </c>
      <c r="AD271" s="59">
        <v>0</v>
      </c>
      <c r="AE271" s="59">
        <v>0</v>
      </c>
      <c r="AF271" s="59">
        <v>0</v>
      </c>
      <c r="AG271" s="59">
        <v>0</v>
      </c>
      <c r="AH271" s="59">
        <v>0</v>
      </c>
      <c r="AI271" s="59">
        <v>0</v>
      </c>
      <c r="AJ271" s="59">
        <v>0</v>
      </c>
      <c r="AK271" s="59">
        <v>0</v>
      </c>
      <c r="AL271" s="59">
        <v>0</v>
      </c>
      <c r="AM271" s="59">
        <v>-5499.5002199999999</v>
      </c>
    </row>
    <row r="272" spans="1:39">
      <c r="A272" s="65" t="s">
        <v>390</v>
      </c>
      <c r="B272" s="59">
        <v>0</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0</v>
      </c>
      <c r="AM272" s="59">
        <v>0</v>
      </c>
    </row>
    <row r="273" spans="1:39">
      <c r="A273" s="65" t="s">
        <v>461</v>
      </c>
      <c r="B273" s="59">
        <v>0</v>
      </c>
      <c r="C273" s="59">
        <v>-9.3540000000000012E-2</v>
      </c>
      <c r="D273" s="59">
        <v>0</v>
      </c>
      <c r="E273" s="59">
        <v>0</v>
      </c>
      <c r="F273" s="59">
        <v>0</v>
      </c>
      <c r="G273" s="59">
        <v>0</v>
      </c>
      <c r="H273" s="59">
        <v>0</v>
      </c>
      <c r="I273" s="59">
        <v>-1.2634000000000001</v>
      </c>
      <c r="J273" s="59">
        <v>-1.8581300000000001</v>
      </c>
      <c r="K273" s="59">
        <v>-9.4399999999999987E-3</v>
      </c>
      <c r="L273" s="59">
        <v>0</v>
      </c>
      <c r="M273" s="59">
        <v>0</v>
      </c>
      <c r="N273" s="59">
        <v>-2.1302600000000003</v>
      </c>
      <c r="O273" s="59">
        <v>0</v>
      </c>
      <c r="P273" s="59">
        <v>0</v>
      </c>
      <c r="Q273" s="59">
        <v>-0.10391</v>
      </c>
      <c r="R273" s="59">
        <v>-0.38600000000000001</v>
      </c>
      <c r="S273" s="59">
        <v>0</v>
      </c>
      <c r="T273" s="59">
        <v>-1.9E-3</v>
      </c>
      <c r="U273" s="59">
        <v>0</v>
      </c>
      <c r="V273" s="59">
        <v>-3.6700000000000001E-3</v>
      </c>
      <c r="W273" s="59">
        <v>-0.62636999999999998</v>
      </c>
      <c r="X273" s="59">
        <v>0</v>
      </c>
      <c r="Y273" s="59">
        <v>0</v>
      </c>
      <c r="Z273" s="59">
        <v>-0.42646000000000001</v>
      </c>
      <c r="AA273" s="59">
        <v>0</v>
      </c>
      <c r="AB273" s="59">
        <v>0</v>
      </c>
      <c r="AC273" s="59">
        <v>0</v>
      </c>
      <c r="AD273" s="59">
        <v>-7.6120000000000007E-2</v>
      </c>
      <c r="AE273" s="59">
        <v>0</v>
      </c>
      <c r="AF273" s="59">
        <v>0</v>
      </c>
      <c r="AG273" s="59">
        <v>0</v>
      </c>
      <c r="AH273" s="59">
        <v>0</v>
      </c>
      <c r="AI273" s="59">
        <v>0</v>
      </c>
      <c r="AJ273" s="59">
        <v>0</v>
      </c>
      <c r="AK273" s="59">
        <v>0</v>
      </c>
      <c r="AL273" s="59">
        <v>0</v>
      </c>
      <c r="AM273" s="59">
        <v>-6.9791999999999996</v>
      </c>
    </row>
    <row r="274" spans="1:39">
      <c r="A274" s="391" t="s">
        <v>975</v>
      </c>
      <c r="B274" s="442">
        <v>74294.215530000001</v>
      </c>
      <c r="C274" s="442">
        <v>21415.401739999998</v>
      </c>
      <c r="D274" s="442">
        <v>43255.168130000005</v>
      </c>
      <c r="E274" s="442">
        <v>17774.899559999998</v>
      </c>
      <c r="F274" s="442">
        <v>9104.1550000000007</v>
      </c>
      <c r="G274" s="442">
        <v>8014.4128300000002</v>
      </c>
      <c r="H274" s="442">
        <v>7508.3215700000001</v>
      </c>
      <c r="I274" s="442">
        <v>8761.4363599999997</v>
      </c>
      <c r="J274" s="442">
        <v>8658.9967699999997</v>
      </c>
      <c r="K274" s="442">
        <v>14627.69254</v>
      </c>
      <c r="L274" s="442">
        <v>5963.6446399999995</v>
      </c>
      <c r="M274" s="442">
        <v>13487.439869999998</v>
      </c>
      <c r="N274" s="442">
        <v>15624.796339999999</v>
      </c>
      <c r="O274" s="442">
        <v>8471.8523499999992</v>
      </c>
      <c r="P274" s="442">
        <v>7966.6363300000003</v>
      </c>
      <c r="Q274" s="442">
        <v>4958.1045899999999</v>
      </c>
      <c r="R274" s="442">
        <v>5123.7304100000001</v>
      </c>
      <c r="S274" s="442">
        <v>4076.8531200000002</v>
      </c>
      <c r="T274" s="442">
        <v>10180.12127</v>
      </c>
      <c r="U274" s="442">
        <v>10224.15868</v>
      </c>
      <c r="V274" s="442">
        <v>2837.0117999999998</v>
      </c>
      <c r="W274" s="442">
        <v>4560.1848</v>
      </c>
      <c r="X274" s="442">
        <v>12748.71967</v>
      </c>
      <c r="Y274" s="442">
        <v>6675.8771200000001</v>
      </c>
      <c r="Z274" s="442">
        <v>11993.1186</v>
      </c>
      <c r="AA274" s="442">
        <v>4893.8855300000005</v>
      </c>
      <c r="AB274" s="442">
        <v>12133.747949999999</v>
      </c>
      <c r="AC274" s="442">
        <v>15242.97781</v>
      </c>
      <c r="AD274" s="442">
        <v>6765.6266399999995</v>
      </c>
      <c r="AE274" s="442">
        <v>16055.70434</v>
      </c>
      <c r="AF274" s="442">
        <v>4338.9526100000003</v>
      </c>
      <c r="AG274" s="442">
        <v>3600.8083799999999</v>
      </c>
      <c r="AH274" s="442">
        <v>3553.8778500000003</v>
      </c>
      <c r="AI274" s="442">
        <v>1702.6688200000001</v>
      </c>
      <c r="AJ274" s="442">
        <v>1900.26793</v>
      </c>
      <c r="AK274" s="442">
        <v>2420.5350800000001</v>
      </c>
      <c r="AL274" s="442">
        <v>5413.88069</v>
      </c>
      <c r="AM274" s="442">
        <v>416329.88325000001</v>
      </c>
    </row>
    <row r="275" spans="1:39">
      <c r="A275" s="387" t="s">
        <v>391</v>
      </c>
      <c r="B275" s="442">
        <v>9680.3536500000009</v>
      </c>
      <c r="C275" s="442">
        <v>3787.95282</v>
      </c>
      <c r="D275" s="442">
        <v>7935.9071800000002</v>
      </c>
      <c r="E275" s="442">
        <v>772.47146999999995</v>
      </c>
      <c r="F275" s="442">
        <v>204.80792000000002</v>
      </c>
      <c r="G275" s="442">
        <v>217.25086999999999</v>
      </c>
      <c r="H275" s="442">
        <v>214.92322000000001</v>
      </c>
      <c r="I275" s="442">
        <v>913.19822999999997</v>
      </c>
      <c r="J275" s="442">
        <v>1417.94273</v>
      </c>
      <c r="K275" s="442">
        <v>128.14505</v>
      </c>
      <c r="L275" s="442">
        <v>283.26403999999997</v>
      </c>
      <c r="M275" s="442">
        <v>289.40878000000004</v>
      </c>
      <c r="N275" s="442">
        <v>148.95188000000002</v>
      </c>
      <c r="O275" s="442">
        <v>118.31927</v>
      </c>
      <c r="P275" s="442">
        <v>793.03381999999999</v>
      </c>
      <c r="Q275" s="442">
        <v>280.23427000000004</v>
      </c>
      <c r="R275" s="442">
        <v>114.27248</v>
      </c>
      <c r="S275" s="442">
        <v>76.555630000000008</v>
      </c>
      <c r="T275" s="442">
        <v>30.698970000000003</v>
      </c>
      <c r="U275" s="442">
        <v>71.795630000000003</v>
      </c>
      <c r="V275" s="442">
        <v>26.036020000000001</v>
      </c>
      <c r="W275" s="442">
        <v>237.64327</v>
      </c>
      <c r="X275" s="442">
        <v>126.65025999999999</v>
      </c>
      <c r="Y275" s="442">
        <v>176.38043999999999</v>
      </c>
      <c r="Z275" s="442">
        <v>1344.68797</v>
      </c>
      <c r="AA275" s="442">
        <v>293.72396999999995</v>
      </c>
      <c r="AB275" s="442">
        <v>292.19202000000001</v>
      </c>
      <c r="AC275" s="442">
        <v>1438.59934</v>
      </c>
      <c r="AD275" s="442">
        <v>217.01767999999998</v>
      </c>
      <c r="AE275" s="442">
        <v>375.43925000000002</v>
      </c>
      <c r="AF275" s="442">
        <v>103.09057000000001</v>
      </c>
      <c r="AG275" s="442">
        <v>54.786679999999997</v>
      </c>
      <c r="AH275" s="442">
        <v>175.97883999999999</v>
      </c>
      <c r="AI275" s="442">
        <v>9.9828799999999998</v>
      </c>
      <c r="AJ275" s="442">
        <v>210.13033999999999</v>
      </c>
      <c r="AK275" s="442">
        <v>19.431930000000001</v>
      </c>
      <c r="AL275" s="442">
        <v>328.41179999999997</v>
      </c>
      <c r="AM275" s="442">
        <v>32909.671170000001</v>
      </c>
    </row>
    <row r="276" spans="1:39">
      <c r="A276" s="64" t="s">
        <v>392</v>
      </c>
      <c r="B276" s="59">
        <v>4123.9249099999997</v>
      </c>
      <c r="C276" s="59">
        <v>274.62157999999999</v>
      </c>
      <c r="D276" s="59">
        <v>3608.52367</v>
      </c>
      <c r="E276" s="59">
        <v>475.89850000000001</v>
      </c>
      <c r="F276" s="59">
        <v>148.04364000000001</v>
      </c>
      <c r="G276" s="59">
        <v>207.66123000000002</v>
      </c>
      <c r="H276" s="59">
        <v>195.8904</v>
      </c>
      <c r="I276" s="59">
        <v>279.98806000000002</v>
      </c>
      <c r="J276" s="59">
        <v>407.89825999999999</v>
      </c>
      <c r="K276" s="59">
        <v>89.05380000000001</v>
      </c>
      <c r="L276" s="59">
        <v>105.26185000000001</v>
      </c>
      <c r="M276" s="59">
        <v>255.71943999999999</v>
      </c>
      <c r="N276" s="59">
        <v>134.91089000000002</v>
      </c>
      <c r="O276" s="59">
        <v>40.829500000000003</v>
      </c>
      <c r="P276" s="59">
        <v>286.87549999999999</v>
      </c>
      <c r="Q276" s="59">
        <v>267.06067999999999</v>
      </c>
      <c r="R276" s="59">
        <v>108.62942</v>
      </c>
      <c r="S276" s="59">
        <v>66.328190000000006</v>
      </c>
      <c r="T276" s="59">
        <v>28.448910000000001</v>
      </c>
      <c r="U276" s="59">
        <v>49.03651</v>
      </c>
      <c r="V276" s="59">
        <v>16.6296</v>
      </c>
      <c r="W276" s="59">
        <v>220.72641000000002</v>
      </c>
      <c r="X276" s="59">
        <v>91.348640000000003</v>
      </c>
      <c r="Y276" s="59">
        <v>33.227220000000003</v>
      </c>
      <c r="Z276" s="59">
        <v>502.53791999999999</v>
      </c>
      <c r="AA276" s="59">
        <v>245.89761999999999</v>
      </c>
      <c r="AB276" s="59">
        <v>149.16451000000001</v>
      </c>
      <c r="AC276" s="59">
        <v>1322.2476899999999</v>
      </c>
      <c r="AD276" s="59">
        <v>208.09973000000002</v>
      </c>
      <c r="AE276" s="59">
        <v>363.62741999999997</v>
      </c>
      <c r="AF276" s="59">
        <v>11.248799999999999</v>
      </c>
      <c r="AG276" s="59">
        <v>50.370100000000001</v>
      </c>
      <c r="AH276" s="59">
        <v>115.80474000000001</v>
      </c>
      <c r="AI276" s="59">
        <v>5.8292900000000003</v>
      </c>
      <c r="AJ276" s="59">
        <v>199.06707</v>
      </c>
      <c r="AK276" s="59">
        <v>17.0562</v>
      </c>
      <c r="AL276" s="59">
        <v>223.33495000000002</v>
      </c>
      <c r="AM276" s="59">
        <v>14930.82285</v>
      </c>
    </row>
    <row r="277" spans="1:39">
      <c r="A277" s="64" t="s">
        <v>393</v>
      </c>
      <c r="B277" s="59">
        <v>1221.4718300000002</v>
      </c>
      <c r="C277" s="59">
        <v>406.94961000000001</v>
      </c>
      <c r="D277" s="59">
        <v>624.07217000000003</v>
      </c>
      <c r="E277" s="59">
        <v>77.296350000000004</v>
      </c>
      <c r="F277" s="59">
        <v>41.085989999999995</v>
      </c>
      <c r="G277" s="59">
        <v>3.1974299999999998</v>
      </c>
      <c r="H277" s="59">
        <v>13.53861</v>
      </c>
      <c r="I277" s="59">
        <v>36.552030000000002</v>
      </c>
      <c r="J277" s="59">
        <v>5.03355</v>
      </c>
      <c r="K277" s="59">
        <v>10.67244</v>
      </c>
      <c r="L277" s="59">
        <v>174.14327</v>
      </c>
      <c r="M277" s="59">
        <v>28.22148</v>
      </c>
      <c r="N277" s="59">
        <v>8.8275400000000008</v>
      </c>
      <c r="O277" s="59">
        <v>12.02047</v>
      </c>
      <c r="P277" s="59">
        <v>29.97607</v>
      </c>
      <c r="Q277" s="59">
        <v>4.3614499999999996</v>
      </c>
      <c r="R277" s="59">
        <v>0.66210000000000002</v>
      </c>
      <c r="S277" s="59">
        <v>0</v>
      </c>
      <c r="T277" s="59">
        <v>1.3267899999999999</v>
      </c>
      <c r="U277" s="59">
        <v>3.7488600000000001</v>
      </c>
      <c r="V277" s="59">
        <v>2.1171599999999997</v>
      </c>
      <c r="W277" s="59">
        <v>8.4903999999999993</v>
      </c>
      <c r="X277" s="59">
        <v>30.909970000000001</v>
      </c>
      <c r="Y277" s="59">
        <v>4.9648100000000008</v>
      </c>
      <c r="Z277" s="59">
        <v>143.82898</v>
      </c>
      <c r="AA277" s="59">
        <v>1.7946800000000001</v>
      </c>
      <c r="AB277" s="59">
        <v>40.414019999999994</v>
      </c>
      <c r="AC277" s="59">
        <v>-8.6034199999999998</v>
      </c>
      <c r="AD277" s="59">
        <v>0.32524999999999998</v>
      </c>
      <c r="AE277" s="59">
        <v>1.3086500000000001</v>
      </c>
      <c r="AF277" s="59">
        <v>91.523060000000001</v>
      </c>
      <c r="AG277" s="59">
        <v>2.89445</v>
      </c>
      <c r="AH277" s="59">
        <v>1.3789</v>
      </c>
      <c r="AI277" s="59">
        <v>2.83893</v>
      </c>
      <c r="AJ277" s="59">
        <v>3.2128699999999997</v>
      </c>
      <c r="AK277" s="59">
        <v>3.6700000000000001E-3</v>
      </c>
      <c r="AL277" s="59">
        <v>97.796800000000005</v>
      </c>
      <c r="AM277" s="59">
        <v>3128.3572200000003</v>
      </c>
    </row>
    <row r="278" spans="1:39">
      <c r="A278" s="64" t="s">
        <v>394</v>
      </c>
      <c r="B278" s="59">
        <v>1883.4844599999999</v>
      </c>
      <c r="C278" s="59">
        <v>2784.4915299999998</v>
      </c>
      <c r="D278" s="59">
        <v>3518.6880000000001</v>
      </c>
      <c r="E278" s="59">
        <v>0.435</v>
      </c>
      <c r="F278" s="59">
        <v>0</v>
      </c>
      <c r="G278" s="59">
        <v>0</v>
      </c>
      <c r="H278" s="59">
        <v>0.33124999999999999</v>
      </c>
      <c r="I278" s="59">
        <v>377.35133000000002</v>
      </c>
      <c r="J278" s="59">
        <v>989.74</v>
      </c>
      <c r="K278" s="59">
        <v>27.214560000000002</v>
      </c>
      <c r="L278" s="59">
        <v>1E-4</v>
      </c>
      <c r="M278" s="59">
        <v>0</v>
      </c>
      <c r="N278" s="59">
        <v>0</v>
      </c>
      <c r="O278" s="59">
        <v>0</v>
      </c>
      <c r="P278" s="59">
        <v>154.99168</v>
      </c>
      <c r="Q278" s="59">
        <v>0</v>
      </c>
      <c r="R278" s="59">
        <v>0</v>
      </c>
      <c r="S278" s="59">
        <v>0</v>
      </c>
      <c r="T278" s="59">
        <v>0</v>
      </c>
      <c r="U278" s="59">
        <v>0</v>
      </c>
      <c r="V278" s="59">
        <v>0</v>
      </c>
      <c r="W278" s="59">
        <v>0.51100000000000001</v>
      </c>
      <c r="X278" s="59">
        <v>0</v>
      </c>
      <c r="Y278" s="59">
        <v>137.19999999999999</v>
      </c>
      <c r="Z278" s="59">
        <v>641.93302000000006</v>
      </c>
      <c r="AA278" s="59">
        <v>0</v>
      </c>
      <c r="AB278" s="59">
        <v>91.236999999999995</v>
      </c>
      <c r="AC278" s="59">
        <v>104.28291</v>
      </c>
      <c r="AD278" s="59">
        <v>0</v>
      </c>
      <c r="AE278" s="59">
        <v>0</v>
      </c>
      <c r="AF278" s="59">
        <v>0</v>
      </c>
      <c r="AG278" s="59">
        <v>0</v>
      </c>
      <c r="AH278" s="59">
        <v>55.105199999999996</v>
      </c>
      <c r="AI278" s="59">
        <v>0</v>
      </c>
      <c r="AJ278" s="59">
        <v>0</v>
      </c>
      <c r="AK278" s="59">
        <v>1.9484999999999999</v>
      </c>
      <c r="AL278" s="59">
        <v>0</v>
      </c>
      <c r="AM278" s="59">
        <v>10768.945539999999</v>
      </c>
    </row>
    <row r="279" spans="1:39">
      <c r="A279" s="64" t="s">
        <v>395</v>
      </c>
      <c r="B279" s="59">
        <v>0</v>
      </c>
      <c r="C279" s="59">
        <v>0</v>
      </c>
      <c r="D279" s="59">
        <v>0</v>
      </c>
      <c r="E279" s="59">
        <v>0</v>
      </c>
      <c r="F279" s="59">
        <v>0</v>
      </c>
      <c r="G279" s="59">
        <v>0</v>
      </c>
      <c r="H279" s="59">
        <v>0</v>
      </c>
      <c r="I279" s="59">
        <v>0</v>
      </c>
      <c r="J279" s="59">
        <v>0</v>
      </c>
      <c r="K279" s="59">
        <v>0</v>
      </c>
      <c r="L279" s="59">
        <v>0</v>
      </c>
      <c r="M279" s="59">
        <v>0</v>
      </c>
      <c r="N279" s="59">
        <v>0</v>
      </c>
      <c r="O279" s="59">
        <v>0</v>
      </c>
      <c r="P279" s="59">
        <v>0</v>
      </c>
      <c r="Q279" s="59">
        <v>0</v>
      </c>
      <c r="R279" s="59">
        <v>0</v>
      </c>
      <c r="S279" s="59">
        <v>0</v>
      </c>
      <c r="T279" s="59">
        <v>0</v>
      </c>
      <c r="U279" s="59">
        <v>0</v>
      </c>
      <c r="V279" s="59">
        <v>0</v>
      </c>
      <c r="W279" s="59">
        <v>0</v>
      </c>
      <c r="X279" s="59">
        <v>0</v>
      </c>
      <c r="Y279" s="59">
        <v>0</v>
      </c>
      <c r="Z279" s="59">
        <v>0</v>
      </c>
      <c r="AA279" s="59">
        <v>0</v>
      </c>
      <c r="AB279" s="59">
        <v>0</v>
      </c>
      <c r="AC279" s="59">
        <v>0</v>
      </c>
      <c r="AD279" s="59">
        <v>0</v>
      </c>
      <c r="AE279" s="59">
        <v>0</v>
      </c>
      <c r="AF279" s="59">
        <v>0</v>
      </c>
      <c r="AG279" s="59">
        <v>0</v>
      </c>
      <c r="AH279" s="59">
        <v>0</v>
      </c>
      <c r="AI279" s="59">
        <v>0</v>
      </c>
      <c r="AJ279" s="59">
        <v>0</v>
      </c>
      <c r="AK279" s="59">
        <v>0</v>
      </c>
      <c r="AL279" s="59">
        <v>0</v>
      </c>
      <c r="AM279" s="59">
        <v>0</v>
      </c>
    </row>
    <row r="280" spans="1:39">
      <c r="A280" s="62" t="s">
        <v>396</v>
      </c>
      <c r="B280" s="59">
        <v>2451.4724500000002</v>
      </c>
      <c r="C280" s="59">
        <v>321.89009999999996</v>
      </c>
      <c r="D280" s="59">
        <v>184.62333999999998</v>
      </c>
      <c r="E280" s="59">
        <v>218.84162000000001</v>
      </c>
      <c r="F280" s="59">
        <v>15.678290000000001</v>
      </c>
      <c r="G280" s="59">
        <v>6.3922100000000004</v>
      </c>
      <c r="H280" s="59">
        <v>5.16296</v>
      </c>
      <c r="I280" s="59">
        <v>219.30680999999998</v>
      </c>
      <c r="J280" s="59">
        <v>15.27092</v>
      </c>
      <c r="K280" s="59">
        <v>1.20425</v>
      </c>
      <c r="L280" s="59">
        <v>3.8588200000000001</v>
      </c>
      <c r="M280" s="59">
        <v>5.4678599999999999</v>
      </c>
      <c r="N280" s="59">
        <v>5.2134499999999999</v>
      </c>
      <c r="O280" s="59">
        <v>65.469300000000004</v>
      </c>
      <c r="P280" s="59">
        <v>321.19056999999998</v>
      </c>
      <c r="Q280" s="59">
        <v>8.8121399999999994</v>
      </c>
      <c r="R280" s="59">
        <v>4.9809599999999996</v>
      </c>
      <c r="S280" s="59">
        <v>10.22744</v>
      </c>
      <c r="T280" s="59">
        <v>0.92327000000000004</v>
      </c>
      <c r="U280" s="59">
        <v>19.010259999999999</v>
      </c>
      <c r="V280" s="59">
        <v>7.2892600000000005</v>
      </c>
      <c r="W280" s="59">
        <v>7.9154600000000004</v>
      </c>
      <c r="X280" s="59">
        <v>4.3916499999999994</v>
      </c>
      <c r="Y280" s="59">
        <v>0.98841000000000001</v>
      </c>
      <c r="Z280" s="59">
        <v>56.38805</v>
      </c>
      <c r="AA280" s="59">
        <v>46.031669999999998</v>
      </c>
      <c r="AB280" s="59">
        <v>11.37649</v>
      </c>
      <c r="AC280" s="59">
        <v>20.672159999999998</v>
      </c>
      <c r="AD280" s="59">
        <v>8.5927000000000007</v>
      </c>
      <c r="AE280" s="59">
        <v>10.50318</v>
      </c>
      <c r="AF280" s="59">
        <v>0.31870999999999999</v>
      </c>
      <c r="AG280" s="59">
        <v>1.5221300000000002</v>
      </c>
      <c r="AH280" s="59">
        <v>3.69</v>
      </c>
      <c r="AI280" s="59">
        <v>1.3146600000000002</v>
      </c>
      <c r="AJ280" s="59">
        <v>7.8503999999999996</v>
      </c>
      <c r="AK280" s="59">
        <v>0.42355999999999999</v>
      </c>
      <c r="AL280" s="59">
        <v>7.2800500000000001</v>
      </c>
      <c r="AM280" s="59">
        <v>4081.54556</v>
      </c>
    </row>
    <row r="281" spans="1:39">
      <c r="A281" s="62" t="s">
        <v>397</v>
      </c>
      <c r="B281" s="59">
        <v>0</v>
      </c>
      <c r="C281" s="59">
        <v>0</v>
      </c>
      <c r="D281" s="59">
        <v>0</v>
      </c>
      <c r="E281" s="59">
        <v>0</v>
      </c>
      <c r="F281" s="59">
        <v>0</v>
      </c>
      <c r="G281" s="59">
        <v>0</v>
      </c>
      <c r="H281" s="59">
        <v>0</v>
      </c>
      <c r="I281" s="59">
        <v>0</v>
      </c>
      <c r="J281" s="59">
        <v>0</v>
      </c>
      <c r="K281" s="59">
        <v>0</v>
      </c>
      <c r="L281" s="59">
        <v>0</v>
      </c>
      <c r="M281" s="59">
        <v>0</v>
      </c>
      <c r="N281" s="59">
        <v>0</v>
      </c>
      <c r="O281" s="59">
        <v>0</v>
      </c>
      <c r="P281" s="59">
        <v>0</v>
      </c>
      <c r="Q281" s="59">
        <v>0</v>
      </c>
      <c r="R281" s="59">
        <v>0</v>
      </c>
      <c r="S281" s="59">
        <v>0</v>
      </c>
      <c r="T281" s="59">
        <v>0</v>
      </c>
      <c r="U281" s="59">
        <v>0</v>
      </c>
      <c r="V281" s="59">
        <v>0</v>
      </c>
      <c r="W281" s="59">
        <v>0</v>
      </c>
      <c r="X281" s="59">
        <v>0</v>
      </c>
      <c r="Y281" s="59">
        <v>0</v>
      </c>
      <c r="Z281" s="59">
        <v>0</v>
      </c>
      <c r="AA281" s="59">
        <v>0</v>
      </c>
      <c r="AB281" s="59">
        <v>0</v>
      </c>
      <c r="AC281" s="59">
        <v>0</v>
      </c>
      <c r="AD281" s="59">
        <v>0</v>
      </c>
      <c r="AE281" s="59">
        <v>0</v>
      </c>
      <c r="AF281" s="59">
        <v>0</v>
      </c>
      <c r="AG281" s="59">
        <v>0</v>
      </c>
      <c r="AH281" s="59">
        <v>0</v>
      </c>
      <c r="AI281" s="59">
        <v>0</v>
      </c>
      <c r="AJ281" s="59">
        <v>0</v>
      </c>
      <c r="AK281" s="59">
        <v>0</v>
      </c>
      <c r="AL281" s="59">
        <v>0</v>
      </c>
      <c r="AM281" s="59">
        <v>0</v>
      </c>
    </row>
    <row r="282" spans="1:39">
      <c r="A282" s="391" t="s">
        <v>398</v>
      </c>
      <c r="B282" s="442">
        <v>-4425.9625199999991</v>
      </c>
      <c r="C282" s="442">
        <v>-2234.7868199999998</v>
      </c>
      <c r="D282" s="442">
        <v>-4293.7221799999998</v>
      </c>
      <c r="E282" s="442">
        <v>-207.68367000000001</v>
      </c>
      <c r="F282" s="442">
        <v>-5.2400600000000006</v>
      </c>
      <c r="G282" s="442">
        <v>-157.47485</v>
      </c>
      <c r="H282" s="442">
        <v>-59.728970000000004</v>
      </c>
      <c r="I282" s="442">
        <v>-175.64679000000001</v>
      </c>
      <c r="J282" s="442">
        <v>-375.23990999999995</v>
      </c>
      <c r="K282" s="442">
        <v>-371.86574000000002</v>
      </c>
      <c r="L282" s="442">
        <v>-106.22028</v>
      </c>
      <c r="M282" s="442">
        <v>-64.098969999999994</v>
      </c>
      <c r="N282" s="442">
        <v>-66.16349000000001</v>
      </c>
      <c r="O282" s="442">
        <v>-101.48266000000001</v>
      </c>
      <c r="P282" s="442">
        <v>-37.890560000000001</v>
      </c>
      <c r="Q282" s="442">
        <v>-63.032089999999997</v>
      </c>
      <c r="R282" s="442">
        <v>-153.69301000000002</v>
      </c>
      <c r="S282" s="442">
        <v>-34.950230000000005</v>
      </c>
      <c r="T282" s="442">
        <v>-705.90282999999999</v>
      </c>
      <c r="U282" s="442">
        <v>-1.4340899999999999</v>
      </c>
      <c r="V282" s="442">
        <v>-29.726080000000003</v>
      </c>
      <c r="W282" s="442">
        <v>-55.961980000000004</v>
      </c>
      <c r="X282" s="442">
        <v>-222.88032000000001</v>
      </c>
      <c r="Y282" s="442">
        <v>-94.423469999999995</v>
      </c>
      <c r="Z282" s="442">
        <v>-443.43882000000002</v>
      </c>
      <c r="AA282" s="442">
        <v>-77.381330000000005</v>
      </c>
      <c r="AB282" s="442">
        <v>-415.68121000000002</v>
      </c>
      <c r="AC282" s="442">
        <v>-713.71014000000002</v>
      </c>
      <c r="AD282" s="442">
        <v>-19.085450000000002</v>
      </c>
      <c r="AE282" s="442">
        <v>-407.48803000000004</v>
      </c>
      <c r="AF282" s="442">
        <v>-600.10014000000001</v>
      </c>
      <c r="AG282" s="442">
        <v>-1.4573199999999999</v>
      </c>
      <c r="AH282" s="442">
        <v>-96.430809999999994</v>
      </c>
      <c r="AI282" s="442">
        <v>-12.28257</v>
      </c>
      <c r="AJ282" s="442">
        <v>-10.15812</v>
      </c>
      <c r="AK282" s="442">
        <v>-12.187389999999999</v>
      </c>
      <c r="AL282" s="442">
        <v>-157.80798999999999</v>
      </c>
      <c r="AM282" s="442">
        <v>-17012.420890000001</v>
      </c>
    </row>
    <row r="283" spans="1:39">
      <c r="A283" s="64" t="s">
        <v>392</v>
      </c>
      <c r="B283" s="59">
        <v>-1154.5858600000001</v>
      </c>
      <c r="C283" s="59">
        <v>-39.869300000000003</v>
      </c>
      <c r="D283" s="59">
        <v>-598.77568999999994</v>
      </c>
      <c r="E283" s="59">
        <v>-80.835570000000004</v>
      </c>
      <c r="F283" s="59">
        <v>0</v>
      </c>
      <c r="G283" s="59">
        <v>-47.39772</v>
      </c>
      <c r="H283" s="59">
        <v>-59.444300000000005</v>
      </c>
      <c r="I283" s="59">
        <v>-30.91639</v>
      </c>
      <c r="J283" s="59">
        <v>-92.922809999999998</v>
      </c>
      <c r="K283" s="59">
        <v>-50.392330000000001</v>
      </c>
      <c r="L283" s="59">
        <v>-5.7186700000000004</v>
      </c>
      <c r="M283" s="59">
        <v>-32.726189999999995</v>
      </c>
      <c r="N283" s="59">
        <v>-10.746709999999998</v>
      </c>
      <c r="O283" s="59">
        <v>-1.22956</v>
      </c>
      <c r="P283" s="59">
        <v>-37.023870000000002</v>
      </c>
      <c r="Q283" s="59">
        <v>-41.229480000000002</v>
      </c>
      <c r="R283" s="59">
        <v>-43.226589999999995</v>
      </c>
      <c r="S283" s="59">
        <v>-25.965070000000001</v>
      </c>
      <c r="T283" s="59">
        <v>0</v>
      </c>
      <c r="U283" s="59">
        <v>0</v>
      </c>
      <c r="V283" s="59">
        <v>-13.069459999999999</v>
      </c>
      <c r="W283" s="59">
        <v>-25.626049999999999</v>
      </c>
      <c r="X283" s="59">
        <v>-161.15826000000001</v>
      </c>
      <c r="Y283" s="59">
        <v>-51.122390000000003</v>
      </c>
      <c r="Z283" s="59">
        <v>-189.34030999999999</v>
      </c>
      <c r="AA283" s="59">
        <v>-47.406239999999997</v>
      </c>
      <c r="AB283" s="59">
        <v>-108.81595</v>
      </c>
      <c r="AC283" s="59">
        <v>-167.45473000000001</v>
      </c>
      <c r="AD283" s="59">
        <v>-17.71856</v>
      </c>
      <c r="AE283" s="59">
        <v>-223.63466</v>
      </c>
      <c r="AF283" s="59">
        <v>-11.06101</v>
      </c>
      <c r="AG283" s="59">
        <v>0</v>
      </c>
      <c r="AH283" s="59">
        <v>-18.325099999999999</v>
      </c>
      <c r="AI283" s="59">
        <v>-9.5944400000000005</v>
      </c>
      <c r="AJ283" s="59">
        <v>-9.4381200000000014</v>
      </c>
      <c r="AK283" s="59">
        <v>-8.8831699999999998</v>
      </c>
      <c r="AL283" s="59">
        <v>-3.7959699999999996</v>
      </c>
      <c r="AM283" s="59">
        <v>-3419.4505299999996</v>
      </c>
    </row>
    <row r="284" spans="1:39">
      <c r="A284" s="64" t="s">
        <v>399</v>
      </c>
      <c r="B284" s="59">
        <v>-1336.85367</v>
      </c>
      <c r="C284" s="59">
        <v>-1937.4302299999999</v>
      </c>
      <c r="D284" s="59">
        <v>-1908.34285</v>
      </c>
      <c r="E284" s="59">
        <v>-0.23100000000000001</v>
      </c>
      <c r="F284" s="59">
        <v>0</v>
      </c>
      <c r="G284" s="59">
        <v>0</v>
      </c>
      <c r="H284" s="59">
        <v>-0.28467000000000003</v>
      </c>
      <c r="I284" s="59">
        <v>-142.74221</v>
      </c>
      <c r="J284" s="59">
        <v>-178.95070000000001</v>
      </c>
      <c r="K284" s="59">
        <v>-77.211559999999992</v>
      </c>
      <c r="L284" s="59">
        <v>-27.690069999999999</v>
      </c>
      <c r="M284" s="59">
        <v>0</v>
      </c>
      <c r="N284" s="59">
        <v>0</v>
      </c>
      <c r="O284" s="59">
        <v>-11.6</v>
      </c>
      <c r="P284" s="59">
        <v>-0.23669000000000001</v>
      </c>
      <c r="Q284" s="59">
        <v>-4.0057600000000004</v>
      </c>
      <c r="R284" s="59">
        <v>-106.45735999999999</v>
      </c>
      <c r="S284" s="59">
        <v>0</v>
      </c>
      <c r="T284" s="59">
        <v>-1E-3</v>
      </c>
      <c r="U284" s="59">
        <v>0</v>
      </c>
      <c r="V284" s="59">
        <v>0</v>
      </c>
      <c r="W284" s="59">
        <v>-0.66866999999999999</v>
      </c>
      <c r="X284" s="59">
        <v>-19.28257</v>
      </c>
      <c r="Y284" s="59">
        <v>0</v>
      </c>
      <c r="Z284" s="59">
        <v>-244.06611999999998</v>
      </c>
      <c r="AA284" s="59">
        <v>0</v>
      </c>
      <c r="AB284" s="59">
        <v>-6.7949999999999999</v>
      </c>
      <c r="AC284" s="59">
        <v>-387.82832999999999</v>
      </c>
      <c r="AD284" s="59">
        <v>-0.13200000000000001</v>
      </c>
      <c r="AE284" s="59">
        <v>-85.507259999999988</v>
      </c>
      <c r="AF284" s="59">
        <v>-17.59929</v>
      </c>
      <c r="AG284" s="59">
        <v>0</v>
      </c>
      <c r="AH284" s="59">
        <v>-75.551640000000006</v>
      </c>
      <c r="AI284" s="59">
        <v>0</v>
      </c>
      <c r="AJ284" s="59">
        <v>-0.64</v>
      </c>
      <c r="AK284" s="59">
        <v>0</v>
      </c>
      <c r="AL284" s="59">
        <v>-139.25395999999998</v>
      </c>
      <c r="AM284" s="59">
        <v>-6709.3626100000001</v>
      </c>
    </row>
    <row r="285" spans="1:39">
      <c r="A285" s="64" t="s">
        <v>400</v>
      </c>
      <c r="B285" s="59">
        <v>0</v>
      </c>
      <c r="C285" s="59">
        <v>0</v>
      </c>
      <c r="D285" s="59">
        <v>0</v>
      </c>
      <c r="E285" s="59">
        <v>0</v>
      </c>
      <c r="F285" s="59">
        <v>0</v>
      </c>
      <c r="G285" s="59">
        <v>0</v>
      </c>
      <c r="H285" s="59">
        <v>0</v>
      </c>
      <c r="I285" s="59">
        <v>0</v>
      </c>
      <c r="J285" s="59">
        <v>0</v>
      </c>
      <c r="K285" s="59">
        <v>0</v>
      </c>
      <c r="L285" s="59">
        <v>0</v>
      </c>
      <c r="M285" s="59">
        <v>0</v>
      </c>
      <c r="N285" s="59">
        <v>0</v>
      </c>
      <c r="O285" s="59">
        <v>0</v>
      </c>
      <c r="P285" s="59">
        <v>0</v>
      </c>
      <c r="Q285" s="59">
        <v>0</v>
      </c>
      <c r="R285" s="59">
        <v>0</v>
      </c>
      <c r="S285" s="59">
        <v>0</v>
      </c>
      <c r="T285" s="59">
        <v>0</v>
      </c>
      <c r="U285" s="59">
        <v>0</v>
      </c>
      <c r="V285" s="59">
        <v>0</v>
      </c>
      <c r="W285" s="59">
        <v>0</v>
      </c>
      <c r="X285" s="59">
        <v>0</v>
      </c>
      <c r="Y285" s="59">
        <v>-0.37512000000000001</v>
      </c>
      <c r="Z285" s="59">
        <v>0</v>
      </c>
      <c r="AA285" s="59">
        <v>0</v>
      </c>
      <c r="AB285" s="59">
        <v>0</v>
      </c>
      <c r="AC285" s="59">
        <v>0</v>
      </c>
      <c r="AD285" s="59">
        <v>0</v>
      </c>
      <c r="AE285" s="59">
        <v>0</v>
      </c>
      <c r="AF285" s="59">
        <v>0</v>
      </c>
      <c r="AG285" s="59">
        <v>0</v>
      </c>
      <c r="AH285" s="59">
        <v>0</v>
      </c>
      <c r="AI285" s="59">
        <v>0</v>
      </c>
      <c r="AJ285" s="59">
        <v>-0.08</v>
      </c>
      <c r="AK285" s="59">
        <v>0</v>
      </c>
      <c r="AL285" s="59">
        <v>-0.82969000000000004</v>
      </c>
      <c r="AM285" s="59">
        <v>-1.28481</v>
      </c>
    </row>
    <row r="286" spans="1:39">
      <c r="A286" s="64" t="s">
        <v>401</v>
      </c>
      <c r="B286" s="59">
        <v>0</v>
      </c>
      <c r="C286" s="59">
        <v>0</v>
      </c>
      <c r="D286" s="59">
        <v>0</v>
      </c>
      <c r="E286" s="59">
        <v>-50.632199999999997</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v>
      </c>
      <c r="Z286" s="59">
        <v>0</v>
      </c>
      <c r="AA286" s="59">
        <v>0</v>
      </c>
      <c r="AB286" s="59">
        <v>0</v>
      </c>
      <c r="AC286" s="59">
        <v>0</v>
      </c>
      <c r="AD286" s="59">
        <v>0</v>
      </c>
      <c r="AE286" s="59">
        <v>0</v>
      </c>
      <c r="AF286" s="59">
        <v>0</v>
      </c>
      <c r="AG286" s="59">
        <v>0</v>
      </c>
      <c r="AH286" s="59">
        <v>0</v>
      </c>
      <c r="AI286" s="59">
        <v>0</v>
      </c>
      <c r="AJ286" s="59">
        <v>0</v>
      </c>
      <c r="AK286" s="59">
        <v>0</v>
      </c>
      <c r="AL286" s="59">
        <v>0</v>
      </c>
      <c r="AM286" s="59">
        <v>-50.632199999999997</v>
      </c>
    </row>
    <row r="287" spans="1:39">
      <c r="A287" s="65" t="s">
        <v>402</v>
      </c>
      <c r="B287" s="59">
        <v>-1934.5229899999999</v>
      </c>
      <c r="C287" s="59">
        <v>-257.48729000000003</v>
      </c>
      <c r="D287" s="59">
        <v>-1786.6036399999998</v>
      </c>
      <c r="E287" s="59">
        <v>-75.984899999999996</v>
      </c>
      <c r="F287" s="59">
        <v>-5.2400600000000006</v>
      </c>
      <c r="G287" s="59">
        <v>-110.07713000000001</v>
      </c>
      <c r="H287" s="59">
        <v>0</v>
      </c>
      <c r="I287" s="59">
        <v>-1.9881900000000001</v>
      </c>
      <c r="J287" s="59">
        <v>-103.3664</v>
      </c>
      <c r="K287" s="59">
        <v>-244.26185000000001</v>
      </c>
      <c r="L287" s="59">
        <v>-72.811539999999994</v>
      </c>
      <c r="M287" s="59">
        <v>-31.372779999999999</v>
      </c>
      <c r="N287" s="59">
        <v>-55.416779999999996</v>
      </c>
      <c r="O287" s="59">
        <v>-88.653100000000009</v>
      </c>
      <c r="P287" s="59">
        <v>-0.63</v>
      </c>
      <c r="Q287" s="59">
        <v>-17.796849999999999</v>
      </c>
      <c r="R287" s="59">
        <v>-4.0090599999999998</v>
      </c>
      <c r="S287" s="59">
        <v>-8.9851600000000005</v>
      </c>
      <c r="T287" s="59">
        <v>-705.9018299999999</v>
      </c>
      <c r="U287" s="59">
        <v>-1.4340899999999999</v>
      </c>
      <c r="V287" s="59">
        <v>-16.65662</v>
      </c>
      <c r="W287" s="59">
        <v>-29.667259999999999</v>
      </c>
      <c r="X287" s="59">
        <v>-42.439489999999999</v>
      </c>
      <c r="Y287" s="59">
        <v>-42.925959999999996</v>
      </c>
      <c r="Z287" s="59">
        <v>-10.032389999999999</v>
      </c>
      <c r="AA287" s="59">
        <v>-29.975090000000002</v>
      </c>
      <c r="AB287" s="59">
        <v>-300.07026000000002</v>
      </c>
      <c r="AC287" s="59">
        <v>-158.42707999999999</v>
      </c>
      <c r="AD287" s="59">
        <v>-1.23489</v>
      </c>
      <c r="AE287" s="59">
        <v>-98.346109999999996</v>
      </c>
      <c r="AF287" s="59">
        <v>-571.43984</v>
      </c>
      <c r="AG287" s="59">
        <v>-1.4573199999999999</v>
      </c>
      <c r="AH287" s="59">
        <v>-2.5540700000000003</v>
      </c>
      <c r="AI287" s="59">
        <v>-2.6881300000000001</v>
      </c>
      <c r="AJ287" s="59">
        <v>0</v>
      </c>
      <c r="AK287" s="59">
        <v>-3.3042199999999999</v>
      </c>
      <c r="AL287" s="59">
        <v>-13.928370000000001</v>
      </c>
      <c r="AM287" s="59">
        <v>-6831.69074</v>
      </c>
    </row>
    <row r="288" spans="1:39">
      <c r="A288" s="65" t="s">
        <v>403</v>
      </c>
      <c r="B288" s="59">
        <v>0</v>
      </c>
      <c r="C288" s="59">
        <v>0</v>
      </c>
      <c r="D288" s="59">
        <v>0</v>
      </c>
      <c r="E288" s="59">
        <v>0</v>
      </c>
      <c r="F288" s="59">
        <v>0</v>
      </c>
      <c r="G288" s="59">
        <v>0</v>
      </c>
      <c r="H288" s="59">
        <v>0</v>
      </c>
      <c r="I288" s="59">
        <v>0</v>
      </c>
      <c r="J288" s="59">
        <v>0</v>
      </c>
      <c r="K288" s="59">
        <v>0</v>
      </c>
      <c r="L288" s="59">
        <v>0</v>
      </c>
      <c r="M288" s="59">
        <v>0</v>
      </c>
      <c r="N288" s="59">
        <v>0</v>
      </c>
      <c r="O288" s="59">
        <v>0</v>
      </c>
      <c r="P288" s="59">
        <v>0</v>
      </c>
      <c r="Q288" s="59">
        <v>0</v>
      </c>
      <c r="R288" s="59">
        <v>0</v>
      </c>
      <c r="S288" s="59">
        <v>0</v>
      </c>
      <c r="T288" s="59">
        <v>0</v>
      </c>
      <c r="U288" s="59">
        <v>0</v>
      </c>
      <c r="V288" s="59">
        <v>0</v>
      </c>
      <c r="W288" s="59">
        <v>0</v>
      </c>
      <c r="X288" s="59">
        <v>0</v>
      </c>
      <c r="Y288" s="59">
        <v>0</v>
      </c>
      <c r="Z288" s="59">
        <v>0</v>
      </c>
      <c r="AA288" s="59">
        <v>0</v>
      </c>
      <c r="AB288" s="59">
        <v>0</v>
      </c>
      <c r="AC288" s="59">
        <v>0</v>
      </c>
      <c r="AD288" s="59">
        <v>0</v>
      </c>
      <c r="AE288" s="59">
        <v>0</v>
      </c>
      <c r="AF288" s="59">
        <v>0</v>
      </c>
      <c r="AG288" s="59">
        <v>0</v>
      </c>
      <c r="AH288" s="59">
        <v>0</v>
      </c>
      <c r="AI288" s="59">
        <v>0</v>
      </c>
      <c r="AJ288" s="59">
        <v>0</v>
      </c>
      <c r="AK288" s="59">
        <v>0</v>
      </c>
      <c r="AL288" s="59">
        <v>0</v>
      </c>
      <c r="AM288" s="59">
        <v>0</v>
      </c>
    </row>
    <row r="289" spans="1:39">
      <c r="A289" s="391" t="s">
        <v>974</v>
      </c>
      <c r="B289" s="442">
        <v>79548.60665999999</v>
      </c>
      <c r="C289" s="442">
        <v>22968.567739999999</v>
      </c>
      <c r="D289" s="442">
        <v>46897.353130000003</v>
      </c>
      <c r="E289" s="442">
        <v>18339.68736</v>
      </c>
      <c r="F289" s="442">
        <v>9303.7228599999999</v>
      </c>
      <c r="G289" s="442">
        <v>8074.1888499999995</v>
      </c>
      <c r="H289" s="442">
        <v>7663.5158200000005</v>
      </c>
      <c r="I289" s="442">
        <v>9498.9878000000008</v>
      </c>
      <c r="J289" s="442">
        <v>9701.6995900000002</v>
      </c>
      <c r="K289" s="442">
        <v>14383.97185</v>
      </c>
      <c r="L289" s="442">
        <v>6140.6884</v>
      </c>
      <c r="M289" s="442">
        <v>13712.749679999999</v>
      </c>
      <c r="N289" s="442">
        <v>15707.58473</v>
      </c>
      <c r="O289" s="442">
        <v>8488.6889600000013</v>
      </c>
      <c r="P289" s="442">
        <v>8721.7795900000001</v>
      </c>
      <c r="Q289" s="442">
        <v>5175.3067699999992</v>
      </c>
      <c r="R289" s="442">
        <v>5084.3098799999998</v>
      </c>
      <c r="S289" s="442">
        <v>4118.4585200000001</v>
      </c>
      <c r="T289" s="442">
        <v>9504.91741</v>
      </c>
      <c r="U289" s="442">
        <v>10294.52022</v>
      </c>
      <c r="V289" s="442">
        <v>2833.3217400000003</v>
      </c>
      <c r="W289" s="442">
        <v>4741.8660899999995</v>
      </c>
      <c r="X289" s="442">
        <v>12652.489609999999</v>
      </c>
      <c r="Y289" s="442">
        <v>6757.8340900000003</v>
      </c>
      <c r="Z289" s="442">
        <v>12894.367749999999</v>
      </c>
      <c r="AA289" s="442">
        <v>5110.2281700000003</v>
      </c>
      <c r="AB289" s="442">
        <v>12010.258760000001</v>
      </c>
      <c r="AC289" s="442">
        <v>15967.86701</v>
      </c>
      <c r="AD289" s="442">
        <v>6963.5588699999998</v>
      </c>
      <c r="AE289" s="442">
        <v>16023.655560000001</v>
      </c>
      <c r="AF289" s="442">
        <v>3841.9430400000001</v>
      </c>
      <c r="AG289" s="442">
        <v>3654.1377400000001</v>
      </c>
      <c r="AH289" s="442">
        <v>3633.4258799999998</v>
      </c>
      <c r="AI289" s="442">
        <v>1700.3691299999998</v>
      </c>
      <c r="AJ289" s="442">
        <v>2100.2401500000001</v>
      </c>
      <c r="AK289" s="442">
        <v>2427.7796200000003</v>
      </c>
      <c r="AL289" s="442">
        <v>5584.4844999999996</v>
      </c>
      <c r="AM289" s="442">
        <v>432227.13352999999</v>
      </c>
    </row>
    <row r="290" spans="1:39">
      <c r="A290" s="64" t="s">
        <v>404</v>
      </c>
      <c r="B290" s="59">
        <v>12940.871349999999</v>
      </c>
      <c r="C290" s="59">
        <v>26158.894090000002</v>
      </c>
      <c r="D290" s="59">
        <v>20775.419730000001</v>
      </c>
      <c r="E290" s="59">
        <v>9322.5111699999998</v>
      </c>
      <c r="F290" s="59">
        <v>1874.73651</v>
      </c>
      <c r="G290" s="59">
        <v>219.44576999999998</v>
      </c>
      <c r="H290" s="59">
        <v>3314.87653</v>
      </c>
      <c r="I290" s="59">
        <v>2699.5552000000002</v>
      </c>
      <c r="J290" s="59">
        <v>2661.9339</v>
      </c>
      <c r="K290" s="59">
        <v>1162.88481</v>
      </c>
      <c r="L290" s="59">
        <v>7167.9442600000002</v>
      </c>
      <c r="M290" s="59">
        <v>378.61710999999997</v>
      </c>
      <c r="N290" s="59">
        <v>1314.4685099999999</v>
      </c>
      <c r="O290" s="59">
        <v>1748.00342</v>
      </c>
      <c r="P290" s="59">
        <v>1329.2533600000002</v>
      </c>
      <c r="Q290" s="59">
        <v>75.390899999999988</v>
      </c>
      <c r="R290" s="59">
        <v>2636.4955199999999</v>
      </c>
      <c r="S290" s="59">
        <v>379.96377000000001</v>
      </c>
      <c r="T290" s="59">
        <v>662.12711000000002</v>
      </c>
      <c r="U290" s="59">
        <v>882.78443000000004</v>
      </c>
      <c r="V290" s="59">
        <v>900.43403999999998</v>
      </c>
      <c r="W290" s="59">
        <v>472.12253000000004</v>
      </c>
      <c r="X290" s="59">
        <v>7103.8170199999995</v>
      </c>
      <c r="Y290" s="59">
        <v>1487.2998600000001</v>
      </c>
      <c r="Z290" s="59">
        <v>1549.5889499999998</v>
      </c>
      <c r="AA290" s="59">
        <v>1448.3767800000001</v>
      </c>
      <c r="AB290" s="59">
        <v>2034.8246200000001</v>
      </c>
      <c r="AC290" s="59">
        <v>56391.622510000001</v>
      </c>
      <c r="AD290" s="59">
        <v>567.31408999999996</v>
      </c>
      <c r="AE290" s="59">
        <v>755.84032999999999</v>
      </c>
      <c r="AF290" s="59">
        <v>2866.65771</v>
      </c>
      <c r="AG290" s="59">
        <v>586.87118000000009</v>
      </c>
      <c r="AH290" s="59">
        <v>848.80603000000008</v>
      </c>
      <c r="AI290" s="59">
        <v>246.55298999999999</v>
      </c>
      <c r="AJ290" s="59">
        <v>72.246570000000006</v>
      </c>
      <c r="AK290" s="59">
        <v>783.10352999999998</v>
      </c>
      <c r="AL290" s="59">
        <v>6108.47883</v>
      </c>
      <c r="AM290" s="59">
        <v>181930.13502000002</v>
      </c>
    </row>
    <row r="291" spans="1:39">
      <c r="A291" s="64" t="s">
        <v>405</v>
      </c>
      <c r="B291" s="59">
        <v>1475.7967900000001</v>
      </c>
      <c r="C291" s="59">
        <v>15652.832910000001</v>
      </c>
      <c r="D291" s="59">
        <v>4096.0822600000001</v>
      </c>
      <c r="E291" s="59">
        <v>2080.5706799999998</v>
      </c>
      <c r="F291" s="59">
        <v>0</v>
      </c>
      <c r="G291" s="59">
        <v>83.006039999999999</v>
      </c>
      <c r="H291" s="59">
        <v>55.902910000000006</v>
      </c>
      <c r="I291" s="59">
        <v>1246.38698</v>
      </c>
      <c r="J291" s="59">
        <v>22.887280000000001</v>
      </c>
      <c r="K291" s="59">
        <v>38.768500000000003</v>
      </c>
      <c r="L291" s="59">
        <v>974.08236999999997</v>
      </c>
      <c r="M291" s="59">
        <v>2.9999400000000001</v>
      </c>
      <c r="N291" s="59">
        <v>222.0873</v>
      </c>
      <c r="O291" s="59">
        <v>533.08318000000008</v>
      </c>
      <c r="P291" s="59">
        <v>59.647640000000003</v>
      </c>
      <c r="Q291" s="59">
        <v>5.48508</v>
      </c>
      <c r="R291" s="59">
        <v>40.006689999999999</v>
      </c>
      <c r="S291" s="59">
        <v>0</v>
      </c>
      <c r="T291" s="59">
        <v>206.47393</v>
      </c>
      <c r="U291" s="59">
        <v>3.5342099999999999</v>
      </c>
      <c r="V291" s="59">
        <v>11.171370000000001</v>
      </c>
      <c r="W291" s="59">
        <v>4.0331900000000003</v>
      </c>
      <c r="X291" s="59">
        <v>1490.86969</v>
      </c>
      <c r="Y291" s="59">
        <v>26.978639999999999</v>
      </c>
      <c r="Z291" s="59">
        <v>55.552210000000002</v>
      </c>
      <c r="AA291" s="59">
        <v>647.61873000000003</v>
      </c>
      <c r="AB291" s="59">
        <v>408.97684000000004</v>
      </c>
      <c r="AC291" s="59">
        <v>475.38352000000003</v>
      </c>
      <c r="AD291" s="59">
        <v>108.39763000000001</v>
      </c>
      <c r="AE291" s="59">
        <v>73.367699999999999</v>
      </c>
      <c r="AF291" s="59">
        <v>1122.17084</v>
      </c>
      <c r="AG291" s="59">
        <v>2.7739799999999999</v>
      </c>
      <c r="AH291" s="59">
        <v>132.81960000000001</v>
      </c>
      <c r="AI291" s="59">
        <v>13.685559999999999</v>
      </c>
      <c r="AJ291" s="59">
        <v>0</v>
      </c>
      <c r="AK291" s="59">
        <v>23.12162</v>
      </c>
      <c r="AL291" s="59">
        <v>829.01595999999995</v>
      </c>
      <c r="AM291" s="59">
        <v>32225.571769999999</v>
      </c>
    </row>
    <row r="292" spans="1:39">
      <c r="A292" s="64" t="s">
        <v>406</v>
      </c>
      <c r="B292" s="59">
        <v>11465.074560000001</v>
      </c>
      <c r="C292" s="59">
        <v>10506.061180000001</v>
      </c>
      <c r="D292" s="59">
        <v>16679.337470000002</v>
      </c>
      <c r="E292" s="59">
        <v>7241.94049</v>
      </c>
      <c r="F292" s="59">
        <v>1874.73651</v>
      </c>
      <c r="G292" s="59">
        <v>136.43973</v>
      </c>
      <c r="H292" s="59">
        <v>3258.9736200000002</v>
      </c>
      <c r="I292" s="59">
        <v>1453.16822</v>
      </c>
      <c r="J292" s="59">
        <v>2639.0466200000001</v>
      </c>
      <c r="K292" s="59">
        <v>1124.1163100000001</v>
      </c>
      <c r="L292" s="59">
        <v>6193.8618899999992</v>
      </c>
      <c r="M292" s="59">
        <v>375.61716999999999</v>
      </c>
      <c r="N292" s="59">
        <v>1092.38121</v>
      </c>
      <c r="O292" s="59">
        <v>1214.9202399999999</v>
      </c>
      <c r="P292" s="59">
        <v>1269.60572</v>
      </c>
      <c r="Q292" s="59">
        <v>69.905820000000006</v>
      </c>
      <c r="R292" s="59">
        <v>2596.4888300000002</v>
      </c>
      <c r="S292" s="59">
        <v>379.96377000000001</v>
      </c>
      <c r="T292" s="59">
        <v>455.65318000000002</v>
      </c>
      <c r="U292" s="59">
        <v>879.25022000000001</v>
      </c>
      <c r="V292" s="59">
        <v>889.26267000000007</v>
      </c>
      <c r="W292" s="59">
        <v>468.08934000000005</v>
      </c>
      <c r="X292" s="59">
        <v>5612.94733</v>
      </c>
      <c r="Y292" s="59">
        <v>1460.32122</v>
      </c>
      <c r="Z292" s="59">
        <v>1494.03674</v>
      </c>
      <c r="AA292" s="59">
        <v>800.75805000000003</v>
      </c>
      <c r="AB292" s="59">
        <v>1625.8477800000001</v>
      </c>
      <c r="AC292" s="59">
        <v>55916.238990000005</v>
      </c>
      <c r="AD292" s="59">
        <v>458.91646000000003</v>
      </c>
      <c r="AE292" s="59">
        <v>682.47262999999998</v>
      </c>
      <c r="AF292" s="59">
        <v>1744.4868700000002</v>
      </c>
      <c r="AG292" s="59">
        <v>584.09719999999993</v>
      </c>
      <c r="AH292" s="59">
        <v>715.98643000000004</v>
      </c>
      <c r="AI292" s="59">
        <v>232.86742999999998</v>
      </c>
      <c r="AJ292" s="59">
        <v>72.246570000000006</v>
      </c>
      <c r="AK292" s="59">
        <v>759.98191000000008</v>
      </c>
      <c r="AL292" s="59">
        <v>5279.4628700000003</v>
      </c>
      <c r="AM292" s="59">
        <v>149704.56325000001</v>
      </c>
    </row>
    <row r="293" spans="1:39">
      <c r="A293" s="64" t="s">
        <v>407</v>
      </c>
      <c r="B293" s="59">
        <v>0</v>
      </c>
      <c r="C293" s="59">
        <v>0</v>
      </c>
      <c r="D293" s="59">
        <v>0</v>
      </c>
      <c r="E293" s="59">
        <v>0</v>
      </c>
      <c r="F293" s="59">
        <v>0</v>
      </c>
      <c r="G293" s="59">
        <v>0</v>
      </c>
      <c r="H293" s="59">
        <v>0</v>
      </c>
      <c r="I293" s="59">
        <v>0</v>
      </c>
      <c r="J293" s="59">
        <v>0</v>
      </c>
      <c r="K293" s="59">
        <v>0</v>
      </c>
      <c r="L293" s="59">
        <v>0</v>
      </c>
      <c r="M293" s="59">
        <v>0</v>
      </c>
      <c r="N293" s="59">
        <v>0</v>
      </c>
      <c r="O293" s="59">
        <v>0</v>
      </c>
      <c r="P293" s="59">
        <v>0</v>
      </c>
      <c r="Q293" s="59">
        <v>0</v>
      </c>
      <c r="R293" s="59">
        <v>0</v>
      </c>
      <c r="S293" s="59">
        <v>0</v>
      </c>
      <c r="T293" s="59">
        <v>0</v>
      </c>
      <c r="U293" s="59">
        <v>0</v>
      </c>
      <c r="V293" s="59">
        <v>0</v>
      </c>
      <c r="W293" s="59">
        <v>0</v>
      </c>
      <c r="X293" s="59">
        <v>0</v>
      </c>
      <c r="Y293" s="59">
        <v>0</v>
      </c>
      <c r="Z293" s="59">
        <v>0</v>
      </c>
      <c r="AA293" s="59">
        <v>0</v>
      </c>
      <c r="AB293" s="59">
        <v>0</v>
      </c>
      <c r="AC293" s="59">
        <v>0</v>
      </c>
      <c r="AD293" s="59">
        <v>0</v>
      </c>
      <c r="AE293" s="59">
        <v>0</v>
      </c>
      <c r="AF293" s="59">
        <v>0</v>
      </c>
      <c r="AG293" s="59">
        <v>0</v>
      </c>
      <c r="AH293" s="59">
        <v>0</v>
      </c>
      <c r="AI293" s="59">
        <v>0</v>
      </c>
      <c r="AJ293" s="59">
        <v>0</v>
      </c>
      <c r="AK293" s="59">
        <v>0</v>
      </c>
      <c r="AL293" s="59">
        <v>0</v>
      </c>
      <c r="AM293" s="59">
        <v>0</v>
      </c>
    </row>
    <row r="294" spans="1:39">
      <c r="A294" s="64" t="s">
        <v>408</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c r="AM294" s="59">
        <v>0</v>
      </c>
    </row>
    <row r="295" spans="1:39">
      <c r="A295" s="64" t="s">
        <v>409</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c r="AM295" s="59">
        <v>0</v>
      </c>
    </row>
    <row r="296" spans="1:39">
      <c r="A296" s="64" t="s">
        <v>410</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0</v>
      </c>
      <c r="AA296" s="59">
        <v>0</v>
      </c>
      <c r="AB296" s="59">
        <v>0</v>
      </c>
      <c r="AC296" s="59">
        <v>0</v>
      </c>
      <c r="AD296" s="59">
        <v>0</v>
      </c>
      <c r="AE296" s="59">
        <v>0</v>
      </c>
      <c r="AF296" s="59">
        <v>0</v>
      </c>
      <c r="AG296" s="59">
        <v>0</v>
      </c>
      <c r="AH296" s="59">
        <v>0</v>
      </c>
      <c r="AI296" s="59">
        <v>0</v>
      </c>
      <c r="AJ296" s="59">
        <v>0</v>
      </c>
      <c r="AK296" s="59">
        <v>0</v>
      </c>
      <c r="AL296" s="59">
        <v>0</v>
      </c>
      <c r="AM296" s="59">
        <v>0</v>
      </c>
    </row>
    <row r="297" spans="1:39">
      <c r="A297" s="64" t="s">
        <v>411</v>
      </c>
      <c r="B297" s="59">
        <v>0</v>
      </c>
      <c r="C297" s="59">
        <v>0</v>
      </c>
      <c r="D297" s="59">
        <v>0</v>
      </c>
      <c r="E297" s="59">
        <v>0</v>
      </c>
      <c r="F297" s="59">
        <v>0</v>
      </c>
      <c r="G297" s="59">
        <v>0</v>
      </c>
      <c r="H297" s="59">
        <v>0</v>
      </c>
      <c r="I297" s="59">
        <v>0</v>
      </c>
      <c r="J297" s="59">
        <v>0</v>
      </c>
      <c r="K297" s="59">
        <v>0</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0</v>
      </c>
      <c r="AM297" s="59">
        <v>0</v>
      </c>
    </row>
    <row r="298" spans="1:39">
      <c r="A298" s="64" t="s">
        <v>412</v>
      </c>
      <c r="B298" s="59">
        <v>-30928.163499999999</v>
      </c>
      <c r="C298" s="59">
        <v>-27470.303239999997</v>
      </c>
      <c r="D298" s="59">
        <v>-21498.650559999998</v>
      </c>
      <c r="E298" s="59">
        <v>-9706.8665500000006</v>
      </c>
      <c r="F298" s="59">
        <v>-2201.9598900000001</v>
      </c>
      <c r="G298" s="59">
        <v>-448.22752000000003</v>
      </c>
      <c r="H298" s="59">
        <v>-3695.4823900000001</v>
      </c>
      <c r="I298" s="59">
        <v>-4555.7802899999997</v>
      </c>
      <c r="J298" s="59">
        <v>-2950.4786300000001</v>
      </c>
      <c r="K298" s="59">
        <v>-4699.5937899999999</v>
      </c>
      <c r="L298" s="59">
        <v>-7878.2176900000004</v>
      </c>
      <c r="M298" s="59">
        <v>-1824.9383899999998</v>
      </c>
      <c r="N298" s="59">
        <v>-1924.8818799999999</v>
      </c>
      <c r="O298" s="59">
        <v>-2141.17238</v>
      </c>
      <c r="P298" s="59">
        <v>-2293.7821800000002</v>
      </c>
      <c r="Q298" s="59">
        <v>-245.73220000000001</v>
      </c>
      <c r="R298" s="59">
        <v>-3854.6811899999998</v>
      </c>
      <c r="S298" s="59">
        <v>-427.44956000000002</v>
      </c>
      <c r="T298" s="59">
        <v>-1677.2371499999999</v>
      </c>
      <c r="U298" s="59">
        <v>-1058.1534199999999</v>
      </c>
      <c r="V298" s="59">
        <v>-873.33681000000001</v>
      </c>
      <c r="W298" s="59">
        <v>-604.96728000000007</v>
      </c>
      <c r="X298" s="59">
        <v>-11016.43289</v>
      </c>
      <c r="Y298" s="59">
        <v>-1709.8365100000001</v>
      </c>
      <c r="Z298" s="59">
        <v>-2241.3879500000003</v>
      </c>
      <c r="AA298" s="59">
        <v>-2013.2521000000002</v>
      </c>
      <c r="AB298" s="59">
        <v>-2979.5647899999999</v>
      </c>
      <c r="AC298" s="59">
        <v>-56684.292700000005</v>
      </c>
      <c r="AD298" s="59">
        <v>-1080.12925</v>
      </c>
      <c r="AE298" s="59">
        <v>-825.49512000000004</v>
      </c>
      <c r="AF298" s="59">
        <v>-3815.7302799999998</v>
      </c>
      <c r="AG298" s="59">
        <v>-789.97251000000006</v>
      </c>
      <c r="AH298" s="59">
        <v>-868.14922000000001</v>
      </c>
      <c r="AI298" s="59">
        <v>-291.51184999999998</v>
      </c>
      <c r="AJ298" s="59">
        <v>-217.41754999999998</v>
      </c>
      <c r="AK298" s="59">
        <v>-1009.4864699999999</v>
      </c>
      <c r="AL298" s="59">
        <v>-5628.0002500000001</v>
      </c>
      <c r="AM298" s="59">
        <v>-224130.71593000001</v>
      </c>
    </row>
    <row r="299" spans="1:39">
      <c r="A299" s="64" t="s">
        <v>413</v>
      </c>
      <c r="B299" s="59">
        <v>-21604.70091</v>
      </c>
      <c r="C299" s="59">
        <v>-7746.8381100000006</v>
      </c>
      <c r="D299" s="59">
        <v>-14229.864869999999</v>
      </c>
      <c r="E299" s="59">
        <v>-7274.3894600000003</v>
      </c>
      <c r="F299" s="59">
        <v>-2147.6732400000001</v>
      </c>
      <c r="G299" s="59">
        <v>-381.12497999999999</v>
      </c>
      <c r="H299" s="59">
        <v>-3655.9064500000004</v>
      </c>
      <c r="I299" s="59">
        <v>-2337.71605</v>
      </c>
      <c r="J299" s="59">
        <v>-2827.0538799999999</v>
      </c>
      <c r="K299" s="59">
        <v>-2948.9175599999999</v>
      </c>
      <c r="L299" s="59">
        <v>-6724.7054100000005</v>
      </c>
      <c r="M299" s="59">
        <v>-1817.03826</v>
      </c>
      <c r="N299" s="59">
        <v>-1725.5906599999998</v>
      </c>
      <c r="O299" s="59">
        <v>-1380.71902</v>
      </c>
      <c r="P299" s="59">
        <v>-1955.9844699999999</v>
      </c>
      <c r="Q299" s="59">
        <v>-241.03670000000002</v>
      </c>
      <c r="R299" s="59">
        <v>-2921.5391800000002</v>
      </c>
      <c r="S299" s="59">
        <v>-427.44956000000002</v>
      </c>
      <c r="T299" s="59">
        <v>-1494.66039</v>
      </c>
      <c r="U299" s="59">
        <v>-997.28072999999995</v>
      </c>
      <c r="V299" s="59">
        <v>-872.93806999999993</v>
      </c>
      <c r="W299" s="59">
        <v>-557.22775999999999</v>
      </c>
      <c r="X299" s="59">
        <v>-6586.1272199999994</v>
      </c>
      <c r="Y299" s="59">
        <v>-1568.31204</v>
      </c>
      <c r="Z299" s="59">
        <v>-2089.6000400000003</v>
      </c>
      <c r="AA299" s="59">
        <v>-1150.7808200000002</v>
      </c>
      <c r="AB299" s="59">
        <v>-2448.1888199999999</v>
      </c>
      <c r="AC299" s="59">
        <v>-55859.396719999997</v>
      </c>
      <c r="AD299" s="59">
        <v>-866.3188100000001</v>
      </c>
      <c r="AE299" s="59">
        <v>-708.41022999999996</v>
      </c>
      <c r="AF299" s="59">
        <v>-2620.4147699999999</v>
      </c>
      <c r="AG299" s="59">
        <v>-774.93214</v>
      </c>
      <c r="AH299" s="59">
        <v>-703.57092</v>
      </c>
      <c r="AI299" s="59">
        <v>-236.94925000000001</v>
      </c>
      <c r="AJ299" s="59">
        <v>-211.96593999999999</v>
      </c>
      <c r="AK299" s="59">
        <v>-944.17129</v>
      </c>
      <c r="AL299" s="59">
        <v>-4884.8919299999998</v>
      </c>
      <c r="AM299" s="59">
        <v>-167924.38665999999</v>
      </c>
    </row>
    <row r="300" spans="1:39">
      <c r="A300" s="64" t="s">
        <v>414</v>
      </c>
      <c r="B300" s="59">
        <v>-25.595119999999998</v>
      </c>
      <c r="C300" s="59">
        <v>-14.396750000000001</v>
      </c>
      <c r="D300" s="59">
        <v>0</v>
      </c>
      <c r="E300" s="59">
        <v>0</v>
      </c>
      <c r="F300" s="59">
        <v>-11.0343</v>
      </c>
      <c r="G300" s="59">
        <v>-1.63662</v>
      </c>
      <c r="H300" s="59">
        <v>0</v>
      </c>
      <c r="I300" s="59">
        <v>-2.38354</v>
      </c>
      <c r="J300" s="59">
        <v>0</v>
      </c>
      <c r="K300" s="59">
        <v>0</v>
      </c>
      <c r="L300" s="59">
        <v>-3.4051100000000001</v>
      </c>
      <c r="M300" s="59">
        <v>-0.73368</v>
      </c>
      <c r="N300" s="59">
        <v>0</v>
      </c>
      <c r="O300" s="59">
        <v>0</v>
      </c>
      <c r="P300" s="59">
        <v>0</v>
      </c>
      <c r="Q300" s="59">
        <v>0</v>
      </c>
      <c r="R300" s="59">
        <v>-0.17047000000000001</v>
      </c>
      <c r="S300" s="59">
        <v>0</v>
      </c>
      <c r="T300" s="59">
        <v>-0.25958999999999999</v>
      </c>
      <c r="U300" s="59">
        <v>-9.0700000000000003E-2</v>
      </c>
      <c r="V300" s="59">
        <v>0</v>
      </c>
      <c r="W300" s="59">
        <v>0</v>
      </c>
      <c r="X300" s="59">
        <v>0</v>
      </c>
      <c r="Y300" s="59">
        <v>0</v>
      </c>
      <c r="Z300" s="59">
        <v>-7.7371499999999997</v>
      </c>
      <c r="AA300" s="59">
        <v>-0.23579</v>
      </c>
      <c r="AB300" s="59">
        <v>-2.2077800000000001</v>
      </c>
      <c r="AC300" s="59">
        <v>0</v>
      </c>
      <c r="AD300" s="59">
        <v>0</v>
      </c>
      <c r="AE300" s="59">
        <v>-2.3976700000000002</v>
      </c>
      <c r="AF300" s="59">
        <v>-0.27656999999999998</v>
      </c>
      <c r="AG300" s="59">
        <v>-0.35363</v>
      </c>
      <c r="AH300" s="59">
        <v>0</v>
      </c>
      <c r="AI300" s="59">
        <v>0</v>
      </c>
      <c r="AJ300" s="59">
        <v>-1.56108</v>
      </c>
      <c r="AK300" s="59">
        <v>-6.6900000000000006E-3</v>
      </c>
      <c r="AL300" s="59">
        <v>0</v>
      </c>
      <c r="AM300" s="59">
        <v>-74.482240000000004</v>
      </c>
    </row>
    <row r="301" spans="1:39">
      <c r="A301" s="65" t="s">
        <v>415</v>
      </c>
      <c r="B301" s="59">
        <v>0</v>
      </c>
      <c r="C301" s="59">
        <v>0</v>
      </c>
      <c r="D301" s="59">
        <v>0</v>
      </c>
      <c r="E301" s="59">
        <v>0</v>
      </c>
      <c r="F301" s="59">
        <v>0</v>
      </c>
      <c r="G301" s="59">
        <v>0</v>
      </c>
      <c r="H301" s="59">
        <v>0</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v>
      </c>
      <c r="AA301" s="59">
        <v>0</v>
      </c>
      <c r="AB301" s="59">
        <v>0</v>
      </c>
      <c r="AC301" s="59">
        <v>0</v>
      </c>
      <c r="AD301" s="59">
        <v>0</v>
      </c>
      <c r="AE301" s="59">
        <v>0</v>
      </c>
      <c r="AF301" s="59">
        <v>0</v>
      </c>
      <c r="AG301" s="59">
        <v>0</v>
      </c>
      <c r="AH301" s="59">
        <v>0</v>
      </c>
      <c r="AI301" s="59">
        <v>0</v>
      </c>
      <c r="AJ301" s="59">
        <v>0</v>
      </c>
      <c r="AK301" s="59">
        <v>0</v>
      </c>
      <c r="AL301" s="59">
        <v>-4.1909999999999996E-2</v>
      </c>
      <c r="AM301" s="59">
        <v>-4.1909999999999996E-2</v>
      </c>
    </row>
    <row r="302" spans="1:39">
      <c r="A302" s="65" t="s">
        <v>416</v>
      </c>
      <c r="B302" s="59">
        <v>-9297.867470000001</v>
      </c>
      <c r="C302" s="59">
        <v>-19709.068380000001</v>
      </c>
      <c r="D302" s="59">
        <v>-7268.7856900000006</v>
      </c>
      <c r="E302" s="59">
        <v>-2432.4770899999999</v>
      </c>
      <c r="F302" s="59">
        <v>-43.25235</v>
      </c>
      <c r="G302" s="59">
        <v>-65.465919999999997</v>
      </c>
      <c r="H302" s="59">
        <v>-39.575940000000003</v>
      </c>
      <c r="I302" s="59">
        <v>-2215.6807000000003</v>
      </c>
      <c r="J302" s="59">
        <v>-123.42475</v>
      </c>
      <c r="K302" s="59">
        <v>-1395.2522799999999</v>
      </c>
      <c r="L302" s="59">
        <v>-1150.10717</v>
      </c>
      <c r="M302" s="59">
        <v>-7.1664500000000002</v>
      </c>
      <c r="N302" s="59">
        <v>-199.29122000000001</v>
      </c>
      <c r="O302" s="59">
        <v>-760.40382</v>
      </c>
      <c r="P302" s="59">
        <v>-337.79771</v>
      </c>
      <c r="Q302" s="59">
        <v>-4.6955</v>
      </c>
      <c r="R302" s="59">
        <v>-932.97154</v>
      </c>
      <c r="S302" s="59">
        <v>0</v>
      </c>
      <c r="T302" s="59">
        <v>-182.31717</v>
      </c>
      <c r="U302" s="59">
        <v>-60.78199</v>
      </c>
      <c r="V302" s="59">
        <v>-0.39873999999999998</v>
      </c>
      <c r="W302" s="59">
        <v>-47.739519999999999</v>
      </c>
      <c r="X302" s="59">
        <v>-4430.3056699999997</v>
      </c>
      <c r="Y302" s="59">
        <v>-141.52447000000001</v>
      </c>
      <c r="Z302" s="59">
        <v>-144.05076</v>
      </c>
      <c r="AA302" s="59">
        <v>-862.23549000000003</v>
      </c>
      <c r="AB302" s="59">
        <v>-529.16818999999998</v>
      </c>
      <c r="AC302" s="59">
        <v>-824.89598000000001</v>
      </c>
      <c r="AD302" s="59">
        <v>-213.81044</v>
      </c>
      <c r="AE302" s="59">
        <v>-114.68722</v>
      </c>
      <c r="AF302" s="59">
        <v>-1195.0389399999999</v>
      </c>
      <c r="AG302" s="59">
        <v>-14.68674</v>
      </c>
      <c r="AH302" s="59">
        <v>-164.57829999999998</v>
      </c>
      <c r="AI302" s="59">
        <v>-54.562599999999996</v>
      </c>
      <c r="AJ302" s="59">
        <v>-3.89053</v>
      </c>
      <c r="AK302" s="59">
        <v>-65.308489999999992</v>
      </c>
      <c r="AL302" s="59">
        <v>-743.06641000000002</v>
      </c>
      <c r="AM302" s="59">
        <v>-55776.331630000001</v>
      </c>
    </row>
    <row r="303" spans="1:39">
      <c r="A303" s="64" t="s">
        <v>1495</v>
      </c>
      <c r="B303" s="59">
        <v>0</v>
      </c>
      <c r="C303" s="59">
        <v>0</v>
      </c>
      <c r="D303" s="59">
        <v>0</v>
      </c>
      <c r="E303" s="59">
        <v>0</v>
      </c>
      <c r="F303" s="59">
        <v>0</v>
      </c>
      <c r="G303" s="59">
        <v>0</v>
      </c>
      <c r="H303" s="59">
        <v>0</v>
      </c>
      <c r="I303" s="59">
        <v>0</v>
      </c>
      <c r="J303" s="59">
        <v>0</v>
      </c>
      <c r="K303" s="59">
        <v>0</v>
      </c>
      <c r="L303" s="59">
        <v>0</v>
      </c>
      <c r="M303" s="59">
        <v>0</v>
      </c>
      <c r="N303" s="59">
        <v>0</v>
      </c>
      <c r="O303" s="59">
        <v>-4.9540000000000001E-2</v>
      </c>
      <c r="P303" s="59">
        <v>0</v>
      </c>
      <c r="Q303" s="59">
        <v>0</v>
      </c>
      <c r="R303" s="59">
        <v>0</v>
      </c>
      <c r="S303" s="59">
        <v>0</v>
      </c>
      <c r="T303" s="59">
        <v>0</v>
      </c>
      <c r="U303" s="59">
        <v>0</v>
      </c>
      <c r="V303" s="59">
        <v>0</v>
      </c>
      <c r="W303" s="59">
        <v>0</v>
      </c>
      <c r="X303" s="59">
        <v>0</v>
      </c>
      <c r="Y303" s="59">
        <v>0</v>
      </c>
      <c r="Z303" s="59">
        <v>0</v>
      </c>
      <c r="AA303" s="59">
        <v>0</v>
      </c>
      <c r="AB303" s="59">
        <v>0</v>
      </c>
      <c r="AC303" s="59">
        <v>0</v>
      </c>
      <c r="AD303" s="59">
        <v>0</v>
      </c>
      <c r="AE303" s="59">
        <v>0</v>
      </c>
      <c r="AF303" s="59">
        <v>0</v>
      </c>
      <c r="AG303" s="59">
        <v>0</v>
      </c>
      <c r="AH303" s="59">
        <v>0</v>
      </c>
      <c r="AI303" s="59">
        <v>0</v>
      </c>
      <c r="AJ303" s="59">
        <v>0</v>
      </c>
      <c r="AK303" s="59">
        <v>0</v>
      </c>
      <c r="AL303" s="59">
        <v>0</v>
      </c>
      <c r="AM303" s="59">
        <v>-4.9540000000000001E-2</v>
      </c>
    </row>
    <row r="304" spans="1:39">
      <c r="A304" s="65" t="s">
        <v>418</v>
      </c>
      <c r="B304" s="59">
        <v>0</v>
      </c>
      <c r="C304" s="59">
        <v>0</v>
      </c>
      <c r="D304" s="59">
        <v>0</v>
      </c>
      <c r="E304" s="59">
        <v>0</v>
      </c>
      <c r="F304" s="59">
        <v>0</v>
      </c>
      <c r="G304" s="59">
        <v>0</v>
      </c>
      <c r="H304" s="59">
        <v>0</v>
      </c>
      <c r="I304" s="59">
        <v>0</v>
      </c>
      <c r="J304" s="59">
        <v>0</v>
      </c>
      <c r="K304" s="59">
        <v>-355.42394999999999</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c r="AK304" s="59">
        <v>0</v>
      </c>
      <c r="AL304" s="59">
        <v>0</v>
      </c>
      <c r="AM304" s="59">
        <v>-355.42394999999999</v>
      </c>
    </row>
    <row r="305" spans="1:39">
      <c r="A305" s="391" t="s">
        <v>973</v>
      </c>
      <c r="B305" s="442">
        <v>61561.314509999997</v>
      </c>
      <c r="C305" s="442">
        <v>21657.158589999999</v>
      </c>
      <c r="D305" s="442">
        <v>46174.122299999995</v>
      </c>
      <c r="E305" s="442">
        <v>17955.331979999999</v>
      </c>
      <c r="F305" s="442">
        <v>8976.4994800000004</v>
      </c>
      <c r="G305" s="442">
        <v>7845.4070999999994</v>
      </c>
      <c r="H305" s="442">
        <v>7282.90996</v>
      </c>
      <c r="I305" s="442">
        <v>7642.76271</v>
      </c>
      <c r="J305" s="442">
        <v>9413.1548599999987</v>
      </c>
      <c r="K305" s="442">
        <v>10847.262869999999</v>
      </c>
      <c r="L305" s="442">
        <v>5430.4149699999998</v>
      </c>
      <c r="M305" s="442">
        <v>12266.428400000001</v>
      </c>
      <c r="N305" s="442">
        <v>15097.17136</v>
      </c>
      <c r="O305" s="442">
        <v>8095.52</v>
      </c>
      <c r="P305" s="442">
        <v>7757.2507699999996</v>
      </c>
      <c r="Q305" s="442">
        <v>5004.9654700000001</v>
      </c>
      <c r="R305" s="442">
        <v>3866.1242099999999</v>
      </c>
      <c r="S305" s="442">
        <v>4070.97273</v>
      </c>
      <c r="T305" s="442">
        <v>8489.8073699999986</v>
      </c>
      <c r="U305" s="442">
        <v>10119.151230000001</v>
      </c>
      <c r="V305" s="442">
        <v>2860.4189700000002</v>
      </c>
      <c r="W305" s="442">
        <v>4609.0213400000002</v>
      </c>
      <c r="X305" s="442">
        <v>8739.8737400000009</v>
      </c>
      <c r="Y305" s="442">
        <v>6535.2974400000003</v>
      </c>
      <c r="Z305" s="442">
        <v>12202.56875</v>
      </c>
      <c r="AA305" s="442">
        <v>4545.3528499999993</v>
      </c>
      <c r="AB305" s="442">
        <v>11065.51859</v>
      </c>
      <c r="AC305" s="442">
        <v>15675.196820000001</v>
      </c>
      <c r="AD305" s="442">
        <v>6450.7437099999997</v>
      </c>
      <c r="AE305" s="442">
        <v>15954.000769999999</v>
      </c>
      <c r="AF305" s="442">
        <v>2892.8704700000003</v>
      </c>
      <c r="AG305" s="442">
        <v>3451.0364100000002</v>
      </c>
      <c r="AH305" s="442">
        <v>3614.0826899999997</v>
      </c>
      <c r="AI305" s="442">
        <v>1655.4102700000001</v>
      </c>
      <c r="AJ305" s="442">
        <v>1955.06917</v>
      </c>
      <c r="AK305" s="442">
        <v>2201.3966800000003</v>
      </c>
      <c r="AL305" s="442">
        <v>6064.9630800000004</v>
      </c>
      <c r="AM305" s="442">
        <v>390026.55262000003</v>
      </c>
    </row>
    <row r="306" spans="1:39">
      <c r="A306" s="64" t="s">
        <v>419</v>
      </c>
      <c r="B306" s="59">
        <v>-70888.768590000007</v>
      </c>
      <c r="C306" s="59">
        <v>-18362.308559999998</v>
      </c>
      <c r="D306" s="59">
        <v>-43046.84777</v>
      </c>
      <c r="E306" s="59">
        <v>-16919.603300000002</v>
      </c>
      <c r="F306" s="59">
        <v>-7822.2449000000006</v>
      </c>
      <c r="G306" s="59">
        <v>-7269.3068400000002</v>
      </c>
      <c r="H306" s="59">
        <v>-6640.9092300000002</v>
      </c>
      <c r="I306" s="59">
        <v>-7578.0383899999997</v>
      </c>
      <c r="J306" s="59">
        <v>-9178.51764</v>
      </c>
      <c r="K306" s="59">
        <v>-9852.5784600000006</v>
      </c>
      <c r="L306" s="59">
        <v>-6063.7850599999992</v>
      </c>
      <c r="M306" s="59">
        <v>-8632.8411199999991</v>
      </c>
      <c r="N306" s="59">
        <v>-13721.40891</v>
      </c>
      <c r="O306" s="59">
        <v>-8130.0317000000005</v>
      </c>
      <c r="P306" s="59">
        <v>-6451.9498200000007</v>
      </c>
      <c r="Q306" s="59">
        <v>-5022.06538</v>
      </c>
      <c r="R306" s="59">
        <v>-4778.3856500000002</v>
      </c>
      <c r="S306" s="59">
        <v>-4781.5919100000001</v>
      </c>
      <c r="T306" s="59">
        <v>-7139.3844800000006</v>
      </c>
      <c r="U306" s="59">
        <v>-8999.9300399999993</v>
      </c>
      <c r="V306" s="59">
        <v>-3762.4229799999998</v>
      </c>
      <c r="W306" s="59">
        <v>-4970.27862</v>
      </c>
      <c r="X306" s="59">
        <v>-8708.1344800000006</v>
      </c>
      <c r="Y306" s="59">
        <v>-6372.4540800000004</v>
      </c>
      <c r="Z306" s="59">
        <v>-13596.86607</v>
      </c>
      <c r="AA306" s="59">
        <v>-5801.6800400000002</v>
      </c>
      <c r="AB306" s="59">
        <v>-10150.533230000001</v>
      </c>
      <c r="AC306" s="59">
        <v>-15793.29674</v>
      </c>
      <c r="AD306" s="59">
        <v>-6291.6267300000009</v>
      </c>
      <c r="AE306" s="59">
        <v>-14495.76966</v>
      </c>
      <c r="AF306" s="59">
        <v>-2733.18343</v>
      </c>
      <c r="AG306" s="59">
        <v>-3520.1273799999999</v>
      </c>
      <c r="AH306" s="59">
        <v>-4056.4614900000001</v>
      </c>
      <c r="AI306" s="59">
        <v>-1885.98479</v>
      </c>
      <c r="AJ306" s="59">
        <v>-2438.4323799999997</v>
      </c>
      <c r="AK306" s="59">
        <v>-1328.22747</v>
      </c>
      <c r="AL306" s="59">
        <v>-6350.3613700000005</v>
      </c>
      <c r="AM306" s="59">
        <v>-383536.33869</v>
      </c>
    </row>
    <row r="307" spans="1:39">
      <c r="A307" s="64" t="s">
        <v>420</v>
      </c>
      <c r="B307" s="59">
        <v>-35566.568149999999</v>
      </c>
      <c r="C307" s="59">
        <v>-10542.501890000001</v>
      </c>
      <c r="D307" s="59">
        <v>-22942.1273</v>
      </c>
      <c r="E307" s="59">
        <v>-9017.9984499999991</v>
      </c>
      <c r="F307" s="59">
        <v>-4869.5414700000001</v>
      </c>
      <c r="G307" s="59">
        <v>-4241.4496900000004</v>
      </c>
      <c r="H307" s="59">
        <v>-4449.4160000000002</v>
      </c>
      <c r="I307" s="59">
        <v>-3715.1519199999998</v>
      </c>
      <c r="J307" s="59">
        <v>-5351.3565099999996</v>
      </c>
      <c r="K307" s="59">
        <v>-5714.9844400000002</v>
      </c>
      <c r="L307" s="59">
        <v>-4084.4896600000002</v>
      </c>
      <c r="M307" s="59">
        <v>-5227.2899900000002</v>
      </c>
      <c r="N307" s="59">
        <v>-6384.55656</v>
      </c>
      <c r="O307" s="59">
        <v>-6064.5686100000003</v>
      </c>
      <c r="P307" s="59">
        <v>-3626.23414</v>
      </c>
      <c r="Q307" s="59">
        <v>-3083.2013999999999</v>
      </c>
      <c r="R307" s="59">
        <v>-3005.5157300000001</v>
      </c>
      <c r="S307" s="59">
        <v>-2745.7192099999997</v>
      </c>
      <c r="T307" s="59">
        <v>-4378.6370199999992</v>
      </c>
      <c r="U307" s="59">
        <v>-5095.8130000000001</v>
      </c>
      <c r="V307" s="59">
        <v>-2553.6217299999998</v>
      </c>
      <c r="W307" s="59">
        <v>-3069.2508599999996</v>
      </c>
      <c r="X307" s="59">
        <v>-5194.3247000000001</v>
      </c>
      <c r="Y307" s="59">
        <v>-4109.9129300000004</v>
      </c>
      <c r="Z307" s="59">
        <v>-7680.8600999999999</v>
      </c>
      <c r="AA307" s="59">
        <v>-3539.636</v>
      </c>
      <c r="AB307" s="59">
        <v>-6196.3900400000002</v>
      </c>
      <c r="AC307" s="59">
        <v>-10221.19247</v>
      </c>
      <c r="AD307" s="59">
        <v>-4267.6480599999995</v>
      </c>
      <c r="AE307" s="59">
        <v>-7615.0690000000004</v>
      </c>
      <c r="AF307" s="59">
        <v>-1650.1363799999999</v>
      </c>
      <c r="AG307" s="59">
        <v>-2416.8572000000004</v>
      </c>
      <c r="AH307" s="59">
        <v>-2420.73144</v>
      </c>
      <c r="AI307" s="59">
        <v>-1184.40753</v>
      </c>
      <c r="AJ307" s="59">
        <v>-1665.0716</v>
      </c>
      <c r="AK307" s="59">
        <v>-890.43262000000004</v>
      </c>
      <c r="AL307" s="59">
        <v>-3988.81421</v>
      </c>
      <c r="AM307" s="59">
        <v>-218771.47800999999</v>
      </c>
    </row>
    <row r="308" spans="1:39">
      <c r="A308" s="64" t="s">
        <v>421</v>
      </c>
      <c r="B308" s="59">
        <v>-7081.9619899999998</v>
      </c>
      <c r="C308" s="59">
        <v>-1532.4213</v>
      </c>
      <c r="D308" s="59">
        <v>-4539.2270399999998</v>
      </c>
      <c r="E308" s="59">
        <v>-2147.1202699999999</v>
      </c>
      <c r="F308" s="59">
        <v>-751.51396999999997</v>
      </c>
      <c r="G308" s="59">
        <v>-639.21434999999997</v>
      </c>
      <c r="H308" s="59">
        <v>-568.5280600000001</v>
      </c>
      <c r="I308" s="59">
        <v>-1082.4066799999998</v>
      </c>
      <c r="J308" s="59">
        <v>-764.61543000000006</v>
      </c>
      <c r="K308" s="59">
        <v>-610.43700000000001</v>
      </c>
      <c r="L308" s="59">
        <v>-508.77125999999998</v>
      </c>
      <c r="M308" s="59">
        <v>-523.12766999999997</v>
      </c>
      <c r="N308" s="59">
        <v>-938.34553000000005</v>
      </c>
      <c r="O308" s="59">
        <v>-719.43065999999999</v>
      </c>
      <c r="P308" s="59">
        <v>-169.76929000000001</v>
      </c>
      <c r="Q308" s="59">
        <v>-471.17106999999999</v>
      </c>
      <c r="R308" s="59">
        <v>-423.44554999999997</v>
      </c>
      <c r="S308" s="59">
        <v>-434.36890999999997</v>
      </c>
      <c r="T308" s="59">
        <v>-444.26179999999999</v>
      </c>
      <c r="U308" s="59">
        <v>-932.90211999999997</v>
      </c>
      <c r="V308" s="59">
        <v>-167.27035999999998</v>
      </c>
      <c r="W308" s="59">
        <v>-454.53571999999997</v>
      </c>
      <c r="X308" s="59">
        <v>-460.09808000000004</v>
      </c>
      <c r="Y308" s="59">
        <v>-478.77458000000001</v>
      </c>
      <c r="Z308" s="59">
        <v>-1851.9870900000001</v>
      </c>
      <c r="AA308" s="59">
        <v>-406.03937000000002</v>
      </c>
      <c r="AB308" s="59">
        <v>-509.79444999999998</v>
      </c>
      <c r="AC308" s="59">
        <v>-702.67911000000004</v>
      </c>
      <c r="AD308" s="59">
        <v>-390.99309999999997</v>
      </c>
      <c r="AE308" s="59">
        <v>-1306.7767200000001</v>
      </c>
      <c r="AF308" s="59">
        <v>-167.12877</v>
      </c>
      <c r="AG308" s="59">
        <v>-180.02360999999999</v>
      </c>
      <c r="AH308" s="59">
        <v>-450.47381000000001</v>
      </c>
      <c r="AI308" s="59">
        <v>-182.98332000000002</v>
      </c>
      <c r="AJ308" s="59">
        <v>-267.44241999999997</v>
      </c>
      <c r="AK308" s="59">
        <v>-117.23</v>
      </c>
      <c r="AL308" s="59">
        <v>-442.435</v>
      </c>
      <c r="AM308" s="59">
        <v>-33819.705459999997</v>
      </c>
    </row>
    <row r="309" spans="1:39">
      <c r="A309" s="64" t="s">
        <v>422</v>
      </c>
      <c r="B309" s="59">
        <v>-5870.7404299999998</v>
      </c>
      <c r="C309" s="59">
        <v>-534.15801999999996</v>
      </c>
      <c r="D309" s="59">
        <v>-297.44968</v>
      </c>
      <c r="E309" s="59">
        <v>-184.22548</v>
      </c>
      <c r="F309" s="59">
        <v>-101.73877</v>
      </c>
      <c r="G309" s="59">
        <v>-65.404319999999998</v>
      </c>
      <c r="H309" s="59">
        <v>-55.417230000000004</v>
      </c>
      <c r="I309" s="59">
        <v>-102.28753</v>
      </c>
      <c r="J309" s="59">
        <v>-149.05964</v>
      </c>
      <c r="K309" s="59">
        <v>-72.751859999999994</v>
      </c>
      <c r="L309" s="59">
        <v>-89.221899999999991</v>
      </c>
      <c r="M309" s="59">
        <v>-76.442460000000011</v>
      </c>
      <c r="N309" s="59">
        <v>-767.36768000000006</v>
      </c>
      <c r="O309" s="59">
        <v>-136.32085999999998</v>
      </c>
      <c r="P309" s="59">
        <v>-204.02938</v>
      </c>
      <c r="Q309" s="59">
        <v>-93.791219999999996</v>
      </c>
      <c r="R309" s="59">
        <v>-67.566829999999996</v>
      </c>
      <c r="S309" s="59">
        <v>-54.933309999999999</v>
      </c>
      <c r="T309" s="59">
        <v>-83.194839999999999</v>
      </c>
      <c r="U309" s="59">
        <v>-113.42730999999999</v>
      </c>
      <c r="V309" s="59">
        <v>-96.166499999999999</v>
      </c>
      <c r="W309" s="59">
        <v>-41.801690000000001</v>
      </c>
      <c r="X309" s="59">
        <v>-109.82378999999999</v>
      </c>
      <c r="Y309" s="59">
        <v>-73.013249999999999</v>
      </c>
      <c r="Z309" s="59">
        <v>-454.21653000000003</v>
      </c>
      <c r="AA309" s="59">
        <v>-76.238420000000005</v>
      </c>
      <c r="AB309" s="59">
        <v>-100.09244</v>
      </c>
      <c r="AC309" s="59">
        <v>-414.71373</v>
      </c>
      <c r="AD309" s="59">
        <v>-36.934580000000004</v>
      </c>
      <c r="AE309" s="59">
        <v>-156.91324</v>
      </c>
      <c r="AF309" s="59">
        <v>-71.699860000000001</v>
      </c>
      <c r="AG309" s="59">
        <v>-30.242609999999999</v>
      </c>
      <c r="AH309" s="59">
        <v>-87.302139999999994</v>
      </c>
      <c r="AI309" s="59">
        <v>-30.25357</v>
      </c>
      <c r="AJ309" s="59">
        <v>-59.583500000000001</v>
      </c>
      <c r="AK309" s="59">
        <v>-24.490449999999999</v>
      </c>
      <c r="AL309" s="59">
        <v>-59.602789999999999</v>
      </c>
      <c r="AM309" s="59">
        <v>-11042.617839999999</v>
      </c>
    </row>
    <row r="310" spans="1:39">
      <c r="A310" s="64" t="s">
        <v>423</v>
      </c>
      <c r="B310" s="59">
        <v>-3112.9934900000003</v>
      </c>
      <c r="C310" s="59">
        <v>-278.09066999999999</v>
      </c>
      <c r="D310" s="59">
        <v>-2109.1850800000002</v>
      </c>
      <c r="E310" s="59">
        <v>-524.97003000000007</v>
      </c>
      <c r="F310" s="59">
        <v>-113.17869999999999</v>
      </c>
      <c r="G310" s="59">
        <v>-126.99524000000001</v>
      </c>
      <c r="H310" s="59">
        <v>-72.939949999999996</v>
      </c>
      <c r="I310" s="59">
        <v>-154.90351999999999</v>
      </c>
      <c r="J310" s="59">
        <v>-221.35866000000001</v>
      </c>
      <c r="K310" s="59">
        <v>-145.93611999999999</v>
      </c>
      <c r="L310" s="59">
        <v>-75.593710000000002</v>
      </c>
      <c r="M310" s="59">
        <v>-173.63876999999999</v>
      </c>
      <c r="N310" s="59">
        <v>-238.84604000000002</v>
      </c>
      <c r="O310" s="59">
        <v>-119.49311</v>
      </c>
      <c r="P310" s="59">
        <v>-294.75309000000004</v>
      </c>
      <c r="Q310" s="59">
        <v>-156.23990000000001</v>
      </c>
      <c r="R310" s="59">
        <v>-98.864990000000006</v>
      </c>
      <c r="S310" s="59">
        <v>-169.82641000000001</v>
      </c>
      <c r="T310" s="59">
        <v>-186.35105999999999</v>
      </c>
      <c r="U310" s="59">
        <v>-242.49220000000003</v>
      </c>
      <c r="V310" s="59">
        <v>-77.172880000000006</v>
      </c>
      <c r="W310" s="59">
        <v>-103.74138000000001</v>
      </c>
      <c r="X310" s="59">
        <v>-288.10032000000001</v>
      </c>
      <c r="Y310" s="59">
        <v>-108.56300999999999</v>
      </c>
      <c r="Z310" s="59">
        <v>-152.68717000000001</v>
      </c>
      <c r="AA310" s="59">
        <v>-107.36967</v>
      </c>
      <c r="AB310" s="59">
        <v>-215.20262</v>
      </c>
      <c r="AC310" s="59">
        <v>-589.21431999999993</v>
      </c>
      <c r="AD310" s="59">
        <v>-179.27857</v>
      </c>
      <c r="AE310" s="59">
        <v>-348.38627000000002</v>
      </c>
      <c r="AF310" s="59">
        <v>-25.305340000000001</v>
      </c>
      <c r="AG310" s="59">
        <v>-76.636240000000001</v>
      </c>
      <c r="AH310" s="59">
        <v>-97.312830000000005</v>
      </c>
      <c r="AI310" s="59">
        <v>-45.052519999999994</v>
      </c>
      <c r="AJ310" s="59">
        <v>-61.502699999999997</v>
      </c>
      <c r="AK310" s="59">
        <v>-10.41325</v>
      </c>
      <c r="AL310" s="59">
        <v>-177.78656000000001</v>
      </c>
      <c r="AM310" s="59">
        <v>-11280.376390000001</v>
      </c>
    </row>
    <row r="311" spans="1:39">
      <c r="A311" s="64" t="s">
        <v>424</v>
      </c>
      <c r="B311" s="59">
        <v>-2377.2248399999999</v>
      </c>
      <c r="C311" s="59">
        <v>-1111.0528899999999</v>
      </c>
      <c r="D311" s="59">
        <v>-2482.1501200000002</v>
      </c>
      <c r="E311" s="59">
        <v>-998.53877</v>
      </c>
      <c r="F311" s="59">
        <v>-423.298</v>
      </c>
      <c r="G311" s="59">
        <v>-381.60622999999998</v>
      </c>
      <c r="H311" s="59">
        <v>-308.05167</v>
      </c>
      <c r="I311" s="59">
        <v>-521.19399999999996</v>
      </c>
      <c r="J311" s="59">
        <v>-490.99842999999998</v>
      </c>
      <c r="K311" s="59">
        <v>-690.03200000000004</v>
      </c>
      <c r="L311" s="59">
        <v>-340.21868999999998</v>
      </c>
      <c r="M311" s="59">
        <v>-432.45921999999996</v>
      </c>
      <c r="N311" s="59">
        <v>-844.05386999999996</v>
      </c>
      <c r="O311" s="59">
        <v>-83.054000000000002</v>
      </c>
      <c r="P311" s="59">
        <v>-376.17778999999996</v>
      </c>
      <c r="Q311" s="59">
        <v>-245.93423999999999</v>
      </c>
      <c r="R311" s="59">
        <v>-229.16598000000002</v>
      </c>
      <c r="S311" s="59">
        <v>-204.45192</v>
      </c>
      <c r="T311" s="59">
        <v>-372.07994000000002</v>
      </c>
      <c r="U311" s="59">
        <v>-513.37565999999993</v>
      </c>
      <c r="V311" s="59">
        <v>-181.05317000000002</v>
      </c>
      <c r="W311" s="59">
        <v>-260.92383999999998</v>
      </c>
      <c r="X311" s="59">
        <v>-664.41534000000001</v>
      </c>
      <c r="Y311" s="59">
        <v>-307.84604999999999</v>
      </c>
      <c r="Z311" s="59">
        <v>-508.22586999999999</v>
      </c>
      <c r="AA311" s="59">
        <v>-305.92599999999999</v>
      </c>
      <c r="AB311" s="59">
        <v>-679.61437000000001</v>
      </c>
      <c r="AC311" s="59">
        <v>-708.68292000000008</v>
      </c>
      <c r="AD311" s="59">
        <v>-326.75894</v>
      </c>
      <c r="AE311" s="59">
        <v>-705.99199999999996</v>
      </c>
      <c r="AF311" s="59">
        <v>-233.87381999999999</v>
      </c>
      <c r="AG311" s="59">
        <v>-161.83938000000001</v>
      </c>
      <c r="AH311" s="59">
        <v>-202.04335999999998</v>
      </c>
      <c r="AI311" s="59">
        <v>-74.878919999999994</v>
      </c>
      <c r="AJ311" s="59">
        <v>-105.23828</v>
      </c>
      <c r="AK311" s="59">
        <v>-78.808999999999997</v>
      </c>
      <c r="AL311" s="59">
        <v>-380.31265999999999</v>
      </c>
      <c r="AM311" s="59">
        <v>-19311.552179999999</v>
      </c>
    </row>
    <row r="312" spans="1:39">
      <c r="A312" s="64" t="s">
        <v>425</v>
      </c>
      <c r="B312" s="59">
        <v>-1652.6457700000001</v>
      </c>
      <c r="C312" s="59">
        <v>-397.66790000000003</v>
      </c>
      <c r="D312" s="59">
        <v>-1170.81413</v>
      </c>
      <c r="E312" s="59">
        <v>-63.749629999999996</v>
      </c>
      <c r="F312" s="59">
        <v>-62.847139999999996</v>
      </c>
      <c r="G312" s="59">
        <v>-74.638300000000001</v>
      </c>
      <c r="H312" s="59">
        <v>-42.630650000000003</v>
      </c>
      <c r="I312" s="59">
        <v>-126.98305000000001</v>
      </c>
      <c r="J312" s="59">
        <v>-102.97393</v>
      </c>
      <c r="K312" s="59">
        <v>-202.84184999999999</v>
      </c>
      <c r="L312" s="59">
        <v>-32.051119999999997</v>
      </c>
      <c r="M312" s="59">
        <v>-46.92051</v>
      </c>
      <c r="N312" s="59">
        <v>-42.04298</v>
      </c>
      <c r="O312" s="59">
        <v>-17.960709999999999</v>
      </c>
      <c r="P312" s="59">
        <v>-103.00794999999999</v>
      </c>
      <c r="Q312" s="59">
        <v>-50.338650000000001</v>
      </c>
      <c r="R312" s="59">
        <v>-28.87058</v>
      </c>
      <c r="S312" s="59">
        <v>-105.70713000000001</v>
      </c>
      <c r="T312" s="59">
        <v>-32.93703</v>
      </c>
      <c r="U312" s="59">
        <v>-101.71594</v>
      </c>
      <c r="V312" s="59">
        <v>-1.9419999999999999</v>
      </c>
      <c r="W312" s="59">
        <v>-50.257910000000003</v>
      </c>
      <c r="X312" s="59">
        <v>-84.058570000000003</v>
      </c>
      <c r="Y312" s="59">
        <v>-149.21825000000001</v>
      </c>
      <c r="Z312" s="59">
        <v>-168.66233</v>
      </c>
      <c r="AA312" s="59">
        <v>-81.631990000000002</v>
      </c>
      <c r="AB312" s="59">
        <v>-33.612029999999997</v>
      </c>
      <c r="AC312" s="59">
        <v>-274.46828999999997</v>
      </c>
      <c r="AD312" s="59">
        <v>-62.401120000000006</v>
      </c>
      <c r="AE312" s="59">
        <v>-199.71337</v>
      </c>
      <c r="AF312" s="59">
        <v>-122.32423</v>
      </c>
      <c r="AG312" s="59">
        <v>-27.831619999999997</v>
      </c>
      <c r="AH312" s="59">
        <v>-64.772959999999998</v>
      </c>
      <c r="AI312" s="59">
        <v>-25.329429999999999</v>
      </c>
      <c r="AJ312" s="59">
        <v>-9.1379000000000001</v>
      </c>
      <c r="AK312" s="59">
        <v>-4.1348700000000003</v>
      </c>
      <c r="AL312" s="59">
        <v>-27.631419999999999</v>
      </c>
      <c r="AM312" s="59">
        <v>-5846.4732400000003</v>
      </c>
    </row>
    <row r="313" spans="1:39">
      <c r="A313" s="64" t="s">
        <v>426</v>
      </c>
      <c r="B313" s="59">
        <v>-2972.8470400000001</v>
      </c>
      <c r="C313" s="59">
        <v>-549.24446</v>
      </c>
      <c r="D313" s="59">
        <v>-1461.6510800000001</v>
      </c>
      <c r="E313" s="59">
        <v>-454.02328999999997</v>
      </c>
      <c r="F313" s="59">
        <v>-177.98260999999999</v>
      </c>
      <c r="G313" s="59">
        <v>-185.88188</v>
      </c>
      <c r="H313" s="59">
        <v>-195.98260999999999</v>
      </c>
      <c r="I313" s="59">
        <v>-306.49304999999998</v>
      </c>
      <c r="J313" s="59">
        <v>-367.24544000000003</v>
      </c>
      <c r="K313" s="59">
        <v>-534.63116000000002</v>
      </c>
      <c r="L313" s="59">
        <v>-131.69019</v>
      </c>
      <c r="M313" s="59">
        <v>-231.47990999999999</v>
      </c>
      <c r="N313" s="59">
        <v>-396.89003000000002</v>
      </c>
      <c r="O313" s="59">
        <v>-134.49256</v>
      </c>
      <c r="P313" s="59">
        <v>-213.42520000000002</v>
      </c>
      <c r="Q313" s="59">
        <v>-107.05622</v>
      </c>
      <c r="R313" s="59">
        <v>-148.05254000000002</v>
      </c>
      <c r="S313" s="59">
        <v>-138.97821999999999</v>
      </c>
      <c r="T313" s="59">
        <v>-508.16755000000001</v>
      </c>
      <c r="U313" s="59">
        <v>-206.22735999999998</v>
      </c>
      <c r="V313" s="59">
        <v>-143.01215999999999</v>
      </c>
      <c r="W313" s="59">
        <v>-126.15575</v>
      </c>
      <c r="X313" s="59">
        <v>-166.01263</v>
      </c>
      <c r="Y313" s="59">
        <v>-183.79300000000001</v>
      </c>
      <c r="Z313" s="59">
        <v>-338.66995000000003</v>
      </c>
      <c r="AA313" s="59">
        <v>-93.086570000000009</v>
      </c>
      <c r="AB313" s="59">
        <v>-202.8922</v>
      </c>
      <c r="AC313" s="59">
        <v>-665.67894999999999</v>
      </c>
      <c r="AD313" s="59">
        <v>-140.96082999999999</v>
      </c>
      <c r="AE313" s="59">
        <v>-520.35735</v>
      </c>
      <c r="AF313" s="59">
        <v>-157.12110000000001</v>
      </c>
      <c r="AG313" s="59">
        <v>-82.147210000000001</v>
      </c>
      <c r="AH313" s="59">
        <v>-169.93907999999999</v>
      </c>
      <c r="AI313" s="59">
        <v>-96.825699999999998</v>
      </c>
      <c r="AJ313" s="59">
        <v>-32.563749999999999</v>
      </c>
      <c r="AK313" s="59">
        <v>-31.407139999999998</v>
      </c>
      <c r="AL313" s="59">
        <v>-247.51899</v>
      </c>
      <c r="AM313" s="59">
        <v>-12820.58476</v>
      </c>
    </row>
    <row r="314" spans="1:39">
      <c r="A314" s="64" t="s">
        <v>427</v>
      </c>
      <c r="B314" s="59">
        <v>-384.33039000000002</v>
      </c>
      <c r="C314" s="59">
        <v>-206.58937</v>
      </c>
      <c r="D314" s="59">
        <v>-645.81345999999996</v>
      </c>
      <c r="E314" s="59">
        <v>-68.18759</v>
      </c>
      <c r="F314" s="59">
        <v>-73.781639999999996</v>
      </c>
      <c r="G314" s="59">
        <v>-96.540999999999997</v>
      </c>
      <c r="H314" s="59">
        <v>-53.096599999999995</v>
      </c>
      <c r="I314" s="59">
        <v>-35.895699999999998</v>
      </c>
      <c r="J314" s="59">
        <v>-24.02703</v>
      </c>
      <c r="K314" s="59">
        <v>-169.97598000000002</v>
      </c>
      <c r="L314" s="59">
        <v>-36.7791</v>
      </c>
      <c r="M314" s="59">
        <v>-41.691120000000005</v>
      </c>
      <c r="N314" s="59">
        <v>-89.149330000000006</v>
      </c>
      <c r="O314" s="59">
        <v>-15.169270000000001</v>
      </c>
      <c r="P314" s="59">
        <v>-86.155550000000005</v>
      </c>
      <c r="Q314" s="59">
        <v>-17.598080000000003</v>
      </c>
      <c r="R314" s="59">
        <v>-96.566310000000001</v>
      </c>
      <c r="S314" s="59">
        <v>-111.80557</v>
      </c>
      <c r="T314" s="59">
        <v>-82.381479999999996</v>
      </c>
      <c r="U314" s="59">
        <v>-44.167010000000005</v>
      </c>
      <c r="V314" s="59">
        <v>-15.646270000000001</v>
      </c>
      <c r="W314" s="59">
        <v>-30.736129999999999</v>
      </c>
      <c r="X314" s="59">
        <v>-45.230849999999997</v>
      </c>
      <c r="Y314" s="59">
        <v>-24.927970000000002</v>
      </c>
      <c r="Z314" s="59">
        <v>-131.74185999999997</v>
      </c>
      <c r="AA314" s="59">
        <v>-97.76427000000001</v>
      </c>
      <c r="AB314" s="59">
        <v>-14.121409999999999</v>
      </c>
      <c r="AC314" s="59">
        <v>-168.44469000000001</v>
      </c>
      <c r="AD314" s="59">
        <v>-37.25329</v>
      </c>
      <c r="AE314" s="59">
        <v>-236.60598000000002</v>
      </c>
      <c r="AF314" s="59">
        <v>-33.5383</v>
      </c>
      <c r="AG314" s="59">
        <v>-67.047269999999997</v>
      </c>
      <c r="AH314" s="59">
        <v>-11.66621</v>
      </c>
      <c r="AI314" s="59">
        <v>-38.826790000000003</v>
      </c>
      <c r="AJ314" s="59">
        <v>-14.00249</v>
      </c>
      <c r="AK314" s="59">
        <v>-11.6</v>
      </c>
      <c r="AL314" s="59">
        <v>-76.634110000000007</v>
      </c>
      <c r="AM314" s="59">
        <v>-3435.48947</v>
      </c>
    </row>
    <row r="315" spans="1:39">
      <c r="A315" s="65" t="s">
        <v>428</v>
      </c>
      <c r="B315" s="59">
        <v>-11869.45649</v>
      </c>
      <c r="C315" s="59">
        <v>-3210.5820600000002</v>
      </c>
      <c r="D315" s="59">
        <v>-7398.4298799999997</v>
      </c>
      <c r="E315" s="59">
        <v>-3460.7897899999998</v>
      </c>
      <c r="F315" s="59">
        <v>-1248.3626000000002</v>
      </c>
      <c r="G315" s="59">
        <v>-1457.57583</v>
      </c>
      <c r="H315" s="59">
        <v>-894.84645999999998</v>
      </c>
      <c r="I315" s="59">
        <v>-1532.7229399999999</v>
      </c>
      <c r="J315" s="59">
        <v>-1706.88257</v>
      </c>
      <c r="K315" s="59">
        <v>-1710.9880500000002</v>
      </c>
      <c r="L315" s="59">
        <v>-764.9694300000001</v>
      </c>
      <c r="M315" s="59">
        <v>-1879.7914699999999</v>
      </c>
      <c r="N315" s="59">
        <v>-4020.1568900000002</v>
      </c>
      <c r="O315" s="59">
        <v>-839.54192</v>
      </c>
      <c r="P315" s="59">
        <v>-1378.39743</v>
      </c>
      <c r="Q315" s="59">
        <v>-796.7346</v>
      </c>
      <c r="R315" s="59">
        <v>-680.33713999999998</v>
      </c>
      <c r="S315" s="59">
        <v>-815.80123000000003</v>
      </c>
      <c r="T315" s="59">
        <v>-1051.3737599999999</v>
      </c>
      <c r="U315" s="59">
        <v>-1749.80944</v>
      </c>
      <c r="V315" s="59">
        <v>-526.53791000000001</v>
      </c>
      <c r="W315" s="59">
        <v>-832.87533999999994</v>
      </c>
      <c r="X315" s="59">
        <v>-1696.0701999999999</v>
      </c>
      <c r="Y315" s="59">
        <v>-936.40503999999999</v>
      </c>
      <c r="Z315" s="59">
        <v>-2309.8151699999999</v>
      </c>
      <c r="AA315" s="59">
        <v>-1093.98775</v>
      </c>
      <c r="AB315" s="59">
        <v>-2198.81367</v>
      </c>
      <c r="AC315" s="59">
        <v>-2048.22226</v>
      </c>
      <c r="AD315" s="59">
        <v>-849.39823999999999</v>
      </c>
      <c r="AE315" s="59">
        <v>-3405.9557300000001</v>
      </c>
      <c r="AF315" s="59">
        <v>-272.05563000000001</v>
      </c>
      <c r="AG315" s="59">
        <v>-477.50223999999997</v>
      </c>
      <c r="AH315" s="59">
        <v>-552.21965999999998</v>
      </c>
      <c r="AI315" s="59">
        <v>-207.42701</v>
      </c>
      <c r="AJ315" s="59">
        <v>-223.88973999999999</v>
      </c>
      <c r="AK315" s="59">
        <v>-159.71014000000002</v>
      </c>
      <c r="AL315" s="59">
        <v>-949.62563</v>
      </c>
      <c r="AM315" s="59">
        <v>-67208.06134</v>
      </c>
    </row>
    <row r="316" spans="1:39">
      <c r="A316" s="391" t="s">
        <v>972</v>
      </c>
      <c r="B316" s="442">
        <v>-9327.4540799999995</v>
      </c>
      <c r="C316" s="442">
        <v>3294.8500299999996</v>
      </c>
      <c r="D316" s="442">
        <v>3127.2745299999997</v>
      </c>
      <c r="E316" s="442">
        <v>1035.7286799999999</v>
      </c>
      <c r="F316" s="442">
        <v>1154.25458</v>
      </c>
      <c r="G316" s="442">
        <v>576.10026000000005</v>
      </c>
      <c r="H316" s="442">
        <v>642.00072999999998</v>
      </c>
      <c r="I316" s="442">
        <v>64.724320000000006</v>
      </c>
      <c r="J316" s="442">
        <v>234.63722000000001</v>
      </c>
      <c r="K316" s="442">
        <v>994.68441000000007</v>
      </c>
      <c r="L316" s="442">
        <v>-633.37009</v>
      </c>
      <c r="M316" s="442">
        <v>3633.5872799999997</v>
      </c>
      <c r="N316" s="442">
        <v>1375.7624499999999</v>
      </c>
      <c r="O316" s="442">
        <v>-34.511699999999998</v>
      </c>
      <c r="P316" s="442">
        <v>1305.3009500000001</v>
      </c>
      <c r="Q316" s="442">
        <v>-17.099910000000001</v>
      </c>
      <c r="R316" s="442">
        <v>-912.26143999999999</v>
      </c>
      <c r="S316" s="442">
        <v>-710.61918000000003</v>
      </c>
      <c r="T316" s="442">
        <v>1350.4228899999998</v>
      </c>
      <c r="U316" s="442">
        <v>1119.22119</v>
      </c>
      <c r="V316" s="442">
        <v>-902.00400999999999</v>
      </c>
      <c r="W316" s="442">
        <v>-361.25728000000004</v>
      </c>
      <c r="X316" s="442">
        <v>31.739259999999998</v>
      </c>
      <c r="Y316" s="442">
        <v>162.84335999999999</v>
      </c>
      <c r="Z316" s="442">
        <v>-1394.2973200000001</v>
      </c>
      <c r="AA316" s="442">
        <v>-1256.32719</v>
      </c>
      <c r="AB316" s="442">
        <v>914.98536000000001</v>
      </c>
      <c r="AC316" s="442">
        <v>-118.09992</v>
      </c>
      <c r="AD316" s="442">
        <v>159.11698000000001</v>
      </c>
      <c r="AE316" s="442">
        <v>1458.2311100000002</v>
      </c>
      <c r="AF316" s="442">
        <v>159.68704</v>
      </c>
      <c r="AG316" s="442">
        <v>-69.090969999999999</v>
      </c>
      <c r="AH316" s="442">
        <v>-442.37880000000001</v>
      </c>
      <c r="AI316" s="442">
        <v>-230.57451999999998</v>
      </c>
      <c r="AJ316" s="442">
        <v>-483.36321000000004</v>
      </c>
      <c r="AK316" s="442">
        <v>873.16920999999991</v>
      </c>
      <c r="AL316" s="442">
        <v>-285.39828999999997</v>
      </c>
      <c r="AM316" s="442">
        <v>6490.2139299999999</v>
      </c>
    </row>
    <row r="317" spans="1:39">
      <c r="A317" s="65" t="s">
        <v>429</v>
      </c>
      <c r="B317" s="59">
        <v>35.862879999999997</v>
      </c>
      <c r="C317" s="59">
        <v>52.534109999999998</v>
      </c>
      <c r="D317" s="59">
        <v>0</v>
      </c>
      <c r="E317" s="59">
        <v>0</v>
      </c>
      <c r="F317" s="59">
        <v>0</v>
      </c>
      <c r="G317" s="59">
        <v>0</v>
      </c>
      <c r="H317" s="59">
        <v>-1.01285</v>
      </c>
      <c r="I317" s="59">
        <v>0</v>
      </c>
      <c r="J317" s="59">
        <v>0</v>
      </c>
      <c r="K317" s="59">
        <v>3.6999999999999999E-4</v>
      </c>
      <c r="L317" s="59">
        <v>0</v>
      </c>
      <c r="M317" s="59">
        <v>0</v>
      </c>
      <c r="N317" s="59">
        <v>1.45133</v>
      </c>
      <c r="O317" s="59">
        <v>0</v>
      </c>
      <c r="P317" s="59">
        <v>0.24378</v>
      </c>
      <c r="Q317" s="59">
        <v>7.5100000000000002E-3</v>
      </c>
      <c r="R317" s="59">
        <v>0.25651999999999997</v>
      </c>
      <c r="S317" s="59">
        <v>4.7364199999999999</v>
      </c>
      <c r="T317" s="59">
        <v>5.0000000000000002E-5</v>
      </c>
      <c r="U317" s="59">
        <v>-40.789470000000001</v>
      </c>
      <c r="V317" s="59">
        <v>0</v>
      </c>
      <c r="W317" s="59">
        <v>0</v>
      </c>
      <c r="X317" s="59">
        <v>145.54070000000002</v>
      </c>
      <c r="Y317" s="59">
        <v>0</v>
      </c>
      <c r="Z317" s="59">
        <v>0</v>
      </c>
      <c r="AA317" s="59">
        <v>0.31436000000000003</v>
      </c>
      <c r="AB317" s="59">
        <v>0.64241999999999999</v>
      </c>
      <c r="AC317" s="59">
        <v>2.0299999999999997E-3</v>
      </c>
      <c r="AD317" s="59">
        <v>0</v>
      </c>
      <c r="AE317" s="59">
        <v>0</v>
      </c>
      <c r="AF317" s="59">
        <v>0</v>
      </c>
      <c r="AG317" s="59">
        <v>5.8600000000000006E-3</v>
      </c>
      <c r="AH317" s="59">
        <v>1.2800000000000001E-3</v>
      </c>
      <c r="AI317" s="59">
        <v>0</v>
      </c>
      <c r="AJ317" s="59">
        <v>2.9940000000000001E-2</v>
      </c>
      <c r="AK317" s="59">
        <v>0</v>
      </c>
      <c r="AL317" s="59">
        <v>0</v>
      </c>
      <c r="AM317" s="59">
        <v>199.82723999999999</v>
      </c>
    </row>
    <row r="318" spans="1:39">
      <c r="A318" s="65" t="s">
        <v>430</v>
      </c>
      <c r="B318" s="59">
        <v>35.849290000000003</v>
      </c>
      <c r="C318" s="59">
        <v>52.534109999999998</v>
      </c>
      <c r="D318" s="59">
        <v>0</v>
      </c>
      <c r="E318" s="59">
        <v>0</v>
      </c>
      <c r="F318" s="59">
        <v>0</v>
      </c>
      <c r="G318" s="59">
        <v>0</v>
      </c>
      <c r="H318" s="59">
        <v>-1.01285</v>
      </c>
      <c r="I318" s="59">
        <v>0</v>
      </c>
      <c r="J318" s="59">
        <v>0</v>
      </c>
      <c r="K318" s="59">
        <v>3.6999999999999999E-4</v>
      </c>
      <c r="L318" s="59">
        <v>0</v>
      </c>
      <c r="M318" s="59">
        <v>0</v>
      </c>
      <c r="N318" s="59">
        <v>3.3500000000000001E-3</v>
      </c>
      <c r="O318" s="59">
        <v>0</v>
      </c>
      <c r="P318" s="59">
        <v>0.24378</v>
      </c>
      <c r="Q318" s="59">
        <v>7.5100000000000002E-3</v>
      </c>
      <c r="R318" s="59">
        <v>0.20959999999999998</v>
      </c>
      <c r="S318" s="59">
        <v>4.7364199999999999</v>
      </c>
      <c r="T318" s="59">
        <v>5.0000000000000002E-5</v>
      </c>
      <c r="U318" s="59">
        <v>-40.789470000000001</v>
      </c>
      <c r="V318" s="59">
        <v>0</v>
      </c>
      <c r="W318" s="59">
        <v>0</v>
      </c>
      <c r="X318" s="59">
        <v>145.54070000000002</v>
      </c>
      <c r="Y318" s="59">
        <v>0</v>
      </c>
      <c r="Z318" s="59">
        <v>0</v>
      </c>
      <c r="AA318" s="59">
        <v>0.31436000000000003</v>
      </c>
      <c r="AB318" s="59">
        <v>0.64241999999999999</v>
      </c>
      <c r="AC318" s="59">
        <v>2.0299999999999997E-3</v>
      </c>
      <c r="AD318" s="59">
        <v>0</v>
      </c>
      <c r="AE318" s="59">
        <v>0</v>
      </c>
      <c r="AF318" s="59">
        <v>0</v>
      </c>
      <c r="AG318" s="59">
        <v>5.8600000000000006E-3</v>
      </c>
      <c r="AH318" s="59">
        <v>1.2800000000000001E-3</v>
      </c>
      <c r="AI318" s="59">
        <v>0</v>
      </c>
      <c r="AJ318" s="59">
        <v>2.9940000000000001E-2</v>
      </c>
      <c r="AK318" s="59">
        <v>0</v>
      </c>
      <c r="AL318" s="59">
        <v>0</v>
      </c>
      <c r="AM318" s="59">
        <v>198.31874999999999</v>
      </c>
    </row>
    <row r="319" spans="1:39">
      <c r="A319" s="65" t="s">
        <v>431</v>
      </c>
      <c r="B319" s="59">
        <v>1.359E-2</v>
      </c>
      <c r="C319" s="59">
        <v>0</v>
      </c>
      <c r="D319" s="59">
        <v>0</v>
      </c>
      <c r="E319" s="59">
        <v>0</v>
      </c>
      <c r="F319" s="59">
        <v>0</v>
      </c>
      <c r="G319" s="59">
        <v>0</v>
      </c>
      <c r="H319" s="59">
        <v>0</v>
      </c>
      <c r="I319" s="59">
        <v>0</v>
      </c>
      <c r="J319" s="59">
        <v>0</v>
      </c>
      <c r="K319" s="59">
        <v>0</v>
      </c>
      <c r="L319" s="59">
        <v>0</v>
      </c>
      <c r="M319" s="59">
        <v>0</v>
      </c>
      <c r="N319" s="59">
        <v>1.44798</v>
      </c>
      <c r="O319" s="59">
        <v>0</v>
      </c>
      <c r="P319" s="59">
        <v>0</v>
      </c>
      <c r="Q319" s="59">
        <v>0</v>
      </c>
      <c r="R319" s="59">
        <v>4.6920000000000003E-2</v>
      </c>
      <c r="S319" s="59">
        <v>0</v>
      </c>
      <c r="T319" s="59">
        <v>0</v>
      </c>
      <c r="U319" s="59">
        <v>0</v>
      </c>
      <c r="V319" s="59">
        <v>0</v>
      </c>
      <c r="W319" s="59">
        <v>0</v>
      </c>
      <c r="X319" s="59">
        <v>0</v>
      </c>
      <c r="Y319" s="59">
        <v>0</v>
      </c>
      <c r="Z319" s="59">
        <v>0</v>
      </c>
      <c r="AA319" s="59">
        <v>0</v>
      </c>
      <c r="AB319" s="59">
        <v>0</v>
      </c>
      <c r="AC319" s="59">
        <v>0</v>
      </c>
      <c r="AD319" s="59">
        <v>0</v>
      </c>
      <c r="AE319" s="59">
        <v>0</v>
      </c>
      <c r="AF319" s="59">
        <v>0</v>
      </c>
      <c r="AG319" s="59">
        <v>0</v>
      </c>
      <c r="AH319" s="59">
        <v>0</v>
      </c>
      <c r="AI319" s="59">
        <v>0</v>
      </c>
      <c r="AJ319" s="59">
        <v>0</v>
      </c>
      <c r="AK319" s="59">
        <v>0</v>
      </c>
      <c r="AL319" s="59">
        <v>0</v>
      </c>
      <c r="AM319" s="59">
        <v>1.5084900000000001</v>
      </c>
    </row>
    <row r="320" spans="1:39">
      <c r="A320" s="65" t="s">
        <v>432</v>
      </c>
      <c r="B320" s="59">
        <v>-8.9058200000000003</v>
      </c>
      <c r="C320" s="59">
        <v>-1.4976500000000001</v>
      </c>
      <c r="D320" s="59">
        <v>0</v>
      </c>
      <c r="E320" s="59">
        <v>0</v>
      </c>
      <c r="F320" s="59">
        <v>-2.0242399999999998</v>
      </c>
      <c r="G320" s="59">
        <v>0</v>
      </c>
      <c r="H320" s="59">
        <v>5.8E-4</v>
      </c>
      <c r="I320" s="59">
        <v>0</v>
      </c>
      <c r="J320" s="59">
        <v>0</v>
      </c>
      <c r="K320" s="59">
        <v>5.1000000000000004E-4</v>
      </c>
      <c r="L320" s="59">
        <v>0</v>
      </c>
      <c r="M320" s="59">
        <v>0</v>
      </c>
      <c r="N320" s="59">
        <v>-4.64757</v>
      </c>
      <c r="O320" s="59">
        <v>0</v>
      </c>
      <c r="P320" s="59">
        <v>0</v>
      </c>
      <c r="Q320" s="59">
        <v>0</v>
      </c>
      <c r="R320" s="59">
        <v>-4.9400000000000008E-3</v>
      </c>
      <c r="S320" s="59">
        <v>0</v>
      </c>
      <c r="T320" s="59">
        <v>-7.0000000000000007E-5</v>
      </c>
      <c r="U320" s="59">
        <v>17.60022</v>
      </c>
      <c r="V320" s="59">
        <v>0</v>
      </c>
      <c r="W320" s="59">
        <v>-6.6210000000000004</v>
      </c>
      <c r="X320" s="59">
        <v>-0.12978000000000001</v>
      </c>
      <c r="Y320" s="59">
        <v>0</v>
      </c>
      <c r="Z320" s="59">
        <v>0</v>
      </c>
      <c r="AA320" s="59">
        <v>-15.54949</v>
      </c>
      <c r="AB320" s="59">
        <v>4.5999999999999999E-3</v>
      </c>
      <c r="AC320" s="59">
        <v>1.5900000000000001E-3</v>
      </c>
      <c r="AD320" s="59">
        <v>0</v>
      </c>
      <c r="AE320" s="59">
        <v>0</v>
      </c>
      <c r="AF320" s="59">
        <v>-1.1699999999999999E-2</v>
      </c>
      <c r="AG320" s="59">
        <v>-8.1400000000000014E-3</v>
      </c>
      <c r="AH320" s="59">
        <v>5.8999999999999992E-4</v>
      </c>
      <c r="AI320" s="59">
        <v>0</v>
      </c>
      <c r="AJ320" s="59">
        <v>-0.23777999999999999</v>
      </c>
      <c r="AK320" s="59">
        <v>0</v>
      </c>
      <c r="AL320" s="59">
        <v>0</v>
      </c>
      <c r="AM320" s="59">
        <v>-22.030090000000001</v>
      </c>
    </row>
    <row r="321" spans="1:40">
      <c r="A321" s="65" t="s">
        <v>433</v>
      </c>
      <c r="B321" s="59">
        <v>-8.9033099999999994</v>
      </c>
      <c r="C321" s="59">
        <v>-1.4976500000000001</v>
      </c>
      <c r="D321" s="59">
        <v>0</v>
      </c>
      <c r="E321" s="59">
        <v>0</v>
      </c>
      <c r="F321" s="59">
        <v>-2.0242399999999998</v>
      </c>
      <c r="G321" s="59">
        <v>0</v>
      </c>
      <c r="H321" s="59">
        <v>5.8E-4</v>
      </c>
      <c r="I321" s="59">
        <v>0</v>
      </c>
      <c r="J321" s="59">
        <v>0</v>
      </c>
      <c r="K321" s="59">
        <v>5.1000000000000004E-4</v>
      </c>
      <c r="L321" s="59">
        <v>0</v>
      </c>
      <c r="M321" s="59">
        <v>0</v>
      </c>
      <c r="N321" s="59">
        <v>-4.64757</v>
      </c>
      <c r="O321" s="59">
        <v>0</v>
      </c>
      <c r="P321" s="59">
        <v>0</v>
      </c>
      <c r="Q321" s="59">
        <v>0</v>
      </c>
      <c r="R321" s="59">
        <v>-4.9400000000000008E-3</v>
      </c>
      <c r="S321" s="59">
        <v>0</v>
      </c>
      <c r="T321" s="59">
        <v>-7.0000000000000007E-5</v>
      </c>
      <c r="U321" s="59">
        <v>0</v>
      </c>
      <c r="V321" s="59">
        <v>0</v>
      </c>
      <c r="W321" s="59">
        <v>-6.6210000000000004</v>
      </c>
      <c r="X321" s="59">
        <v>-0.12978000000000001</v>
      </c>
      <c r="Y321" s="59">
        <v>0</v>
      </c>
      <c r="Z321" s="59">
        <v>0</v>
      </c>
      <c r="AA321" s="59">
        <v>-15.54949</v>
      </c>
      <c r="AB321" s="59">
        <v>4.5999999999999999E-3</v>
      </c>
      <c r="AC321" s="59">
        <v>1.5900000000000001E-3</v>
      </c>
      <c r="AD321" s="59">
        <v>0</v>
      </c>
      <c r="AE321" s="59">
        <v>0</v>
      </c>
      <c r="AF321" s="59">
        <v>-1.1699999999999999E-2</v>
      </c>
      <c r="AG321" s="59">
        <v>-8.1400000000000014E-3</v>
      </c>
      <c r="AH321" s="59">
        <v>5.8999999999999992E-4</v>
      </c>
      <c r="AI321" s="59">
        <v>0</v>
      </c>
      <c r="AJ321" s="59">
        <v>-0.23777999999999999</v>
      </c>
      <c r="AK321" s="59">
        <v>0</v>
      </c>
      <c r="AL321" s="59">
        <v>0</v>
      </c>
      <c r="AM321" s="59">
        <v>-39.627800000000001</v>
      </c>
    </row>
    <row r="322" spans="1:40">
      <c r="A322" s="65" t="s">
        <v>434</v>
      </c>
      <c r="B322" s="59">
        <v>-2.5099999999999996E-3</v>
      </c>
      <c r="C322" s="59">
        <v>0</v>
      </c>
      <c r="D322" s="59">
        <v>0</v>
      </c>
      <c r="E322" s="59">
        <v>0</v>
      </c>
      <c r="F322" s="59">
        <v>0</v>
      </c>
      <c r="G322" s="59">
        <v>0</v>
      </c>
      <c r="H322" s="59">
        <v>0</v>
      </c>
      <c r="I322" s="59">
        <v>0</v>
      </c>
      <c r="J322" s="59">
        <v>0</v>
      </c>
      <c r="K322" s="59">
        <v>0</v>
      </c>
      <c r="L322" s="59">
        <v>0</v>
      </c>
      <c r="M322" s="59">
        <v>0</v>
      </c>
      <c r="N322" s="59">
        <v>0</v>
      </c>
      <c r="O322" s="59">
        <v>0</v>
      </c>
      <c r="P322" s="59">
        <v>0</v>
      </c>
      <c r="Q322" s="59">
        <v>0</v>
      </c>
      <c r="R322" s="59">
        <v>0</v>
      </c>
      <c r="S322" s="59">
        <v>0</v>
      </c>
      <c r="T322" s="59">
        <v>0</v>
      </c>
      <c r="U322" s="59">
        <v>17.60022</v>
      </c>
      <c r="V322" s="59">
        <v>0</v>
      </c>
      <c r="W322" s="59">
        <v>0</v>
      </c>
      <c r="X322" s="59">
        <v>0</v>
      </c>
      <c r="Y322" s="59">
        <v>0</v>
      </c>
      <c r="Z322" s="59">
        <v>0</v>
      </c>
      <c r="AA322" s="59">
        <v>0</v>
      </c>
      <c r="AB322" s="59">
        <v>0</v>
      </c>
      <c r="AC322" s="59">
        <v>0</v>
      </c>
      <c r="AD322" s="59">
        <v>0</v>
      </c>
      <c r="AE322" s="59">
        <v>0</v>
      </c>
      <c r="AF322" s="59">
        <v>0</v>
      </c>
      <c r="AG322" s="59">
        <v>0</v>
      </c>
      <c r="AH322" s="59">
        <v>0</v>
      </c>
      <c r="AI322" s="59">
        <v>0</v>
      </c>
      <c r="AJ322" s="59">
        <v>0</v>
      </c>
      <c r="AK322" s="59">
        <v>0</v>
      </c>
      <c r="AL322" s="59">
        <v>0</v>
      </c>
      <c r="AM322" s="59">
        <v>17.597709999999999</v>
      </c>
    </row>
    <row r="323" spans="1:40">
      <c r="A323" s="155" t="s">
        <v>1240</v>
      </c>
      <c r="B323" s="442">
        <v>-9300.4970199999989</v>
      </c>
      <c r="C323" s="442">
        <v>3345.8864900000003</v>
      </c>
      <c r="D323" s="442">
        <v>3127.2745299999997</v>
      </c>
      <c r="E323" s="442">
        <v>1035.7286799999999</v>
      </c>
      <c r="F323" s="442">
        <v>1152.2303400000001</v>
      </c>
      <c r="G323" s="442">
        <v>576.10026000000005</v>
      </c>
      <c r="H323" s="442">
        <v>640.98845999999992</v>
      </c>
      <c r="I323" s="442">
        <v>64.724320000000006</v>
      </c>
      <c r="J323" s="442">
        <v>234.63722000000001</v>
      </c>
      <c r="K323" s="442">
        <v>994.68529000000001</v>
      </c>
      <c r="L323" s="442">
        <v>-633.37009</v>
      </c>
      <c r="M323" s="442">
        <v>3633.5872799999997</v>
      </c>
      <c r="N323" s="442">
        <v>1372.56621</v>
      </c>
      <c r="O323" s="442">
        <v>-34.511699999999998</v>
      </c>
      <c r="P323" s="442">
        <v>1305.5447300000001</v>
      </c>
      <c r="Q323" s="442">
        <v>-17.092400000000001</v>
      </c>
      <c r="R323" s="442">
        <v>-912.00986</v>
      </c>
      <c r="S323" s="442">
        <v>-705.88275999999996</v>
      </c>
      <c r="T323" s="442">
        <v>1350.4228700000001</v>
      </c>
      <c r="U323" s="442">
        <v>1096.0319399999998</v>
      </c>
      <c r="V323" s="442">
        <v>-902.00400999999999</v>
      </c>
      <c r="W323" s="442">
        <v>-367.87828000000002</v>
      </c>
      <c r="X323" s="442">
        <v>177.15018000000001</v>
      </c>
      <c r="Y323" s="442">
        <v>162.84335999999999</v>
      </c>
      <c r="Z323" s="442">
        <v>-1394.2973200000001</v>
      </c>
      <c r="AA323" s="442">
        <v>-1271.56232</v>
      </c>
      <c r="AB323" s="442">
        <v>915.63238000000001</v>
      </c>
      <c r="AC323" s="442">
        <v>-118.0963</v>
      </c>
      <c r="AD323" s="442">
        <v>159.11698000000001</v>
      </c>
      <c r="AE323" s="442">
        <v>1458.2311100000002</v>
      </c>
      <c r="AF323" s="442">
        <v>159.67534000000001</v>
      </c>
      <c r="AG323" s="442">
        <v>-69.093249999999998</v>
      </c>
      <c r="AH323" s="442">
        <v>-442.37693000000002</v>
      </c>
      <c r="AI323" s="442">
        <v>-230.57451999999998</v>
      </c>
      <c r="AJ323" s="442">
        <v>-483.57105000000001</v>
      </c>
      <c r="AK323" s="442">
        <v>873.16920999999991</v>
      </c>
      <c r="AL323" s="442">
        <v>-285.39828999999997</v>
      </c>
      <c r="AM323" s="442">
        <v>6668.0110800000002</v>
      </c>
    </row>
    <row r="324" spans="1:40">
      <c r="A324" s="65" t="s">
        <v>435</v>
      </c>
      <c r="B324" s="59">
        <v>0</v>
      </c>
      <c r="C324" s="59">
        <v>11.84</v>
      </c>
      <c r="D324" s="59">
        <v>0</v>
      </c>
      <c r="E324" s="59">
        <v>0.46486</v>
      </c>
      <c r="F324" s="59">
        <v>1.09751</v>
      </c>
      <c r="G324" s="59">
        <v>0</v>
      </c>
      <c r="H324" s="59">
        <v>0</v>
      </c>
      <c r="I324" s="59">
        <v>0.35931000000000002</v>
      </c>
      <c r="J324" s="59">
        <v>2.80139</v>
      </c>
      <c r="K324" s="59">
        <v>-1.0923099999999999</v>
      </c>
      <c r="L324" s="59">
        <v>0</v>
      </c>
      <c r="M324" s="59">
        <v>0</v>
      </c>
      <c r="N324" s="59">
        <v>24.15061</v>
      </c>
      <c r="O324" s="59">
        <v>0</v>
      </c>
      <c r="P324" s="59">
        <v>9.79359</v>
      </c>
      <c r="Q324" s="59">
        <v>0</v>
      </c>
      <c r="R324" s="59">
        <v>-4.94252</v>
      </c>
      <c r="S324" s="59">
        <v>0</v>
      </c>
      <c r="T324" s="59">
        <v>6.5119699999999998</v>
      </c>
      <c r="U324" s="59">
        <v>2</v>
      </c>
      <c r="V324" s="59">
        <v>29.495900000000002</v>
      </c>
      <c r="W324" s="59">
        <v>-99.656139999999994</v>
      </c>
      <c r="X324" s="59">
        <v>-731.34692000000007</v>
      </c>
      <c r="Y324" s="59">
        <v>4.0119999999999996E-2</v>
      </c>
      <c r="Z324" s="59">
        <v>0</v>
      </c>
      <c r="AA324" s="59">
        <v>-1.80179</v>
      </c>
      <c r="AB324" s="59">
        <v>24.466459999999998</v>
      </c>
      <c r="AC324" s="59">
        <v>0</v>
      </c>
      <c r="AD324" s="59">
        <v>3.6261300000000003</v>
      </c>
      <c r="AE324" s="59">
        <v>20.32978</v>
      </c>
      <c r="AF324" s="59">
        <v>0</v>
      </c>
      <c r="AG324" s="59">
        <v>0</v>
      </c>
      <c r="AH324" s="59">
        <v>6.9449999999999998E-2</v>
      </c>
      <c r="AI324" s="59">
        <v>2.871</v>
      </c>
      <c r="AJ324" s="59">
        <v>1.9939200000000001</v>
      </c>
      <c r="AK324" s="59">
        <v>0</v>
      </c>
      <c r="AL324" s="59">
        <v>0</v>
      </c>
      <c r="AM324" s="59">
        <v>-696.92768000000001</v>
      </c>
    </row>
    <row r="325" spans="1:40">
      <c r="A325" s="391" t="s">
        <v>971</v>
      </c>
      <c r="B325" s="442">
        <v>-9300.4970199999989</v>
      </c>
      <c r="C325" s="442">
        <v>3357.72649</v>
      </c>
      <c r="D325" s="442">
        <v>3127.2745299999997</v>
      </c>
      <c r="E325" s="442">
        <v>1036.19354</v>
      </c>
      <c r="F325" s="442">
        <v>1153.3278500000001</v>
      </c>
      <c r="G325" s="442">
        <v>576.10026000000005</v>
      </c>
      <c r="H325" s="442">
        <v>640.98845999999992</v>
      </c>
      <c r="I325" s="442">
        <v>65.083629999999999</v>
      </c>
      <c r="J325" s="442">
        <v>237.43860999999998</v>
      </c>
      <c r="K325" s="442">
        <v>993.59298000000001</v>
      </c>
      <c r="L325" s="442">
        <v>-633.37009</v>
      </c>
      <c r="M325" s="442">
        <v>3633.5872799999997</v>
      </c>
      <c r="N325" s="442">
        <v>1396.7168200000001</v>
      </c>
      <c r="O325" s="442">
        <v>-34.511699999999998</v>
      </c>
      <c r="P325" s="442">
        <v>1315.3383200000001</v>
      </c>
      <c r="Q325" s="442">
        <v>-17.092400000000001</v>
      </c>
      <c r="R325" s="442">
        <v>-916.95237999999995</v>
      </c>
      <c r="S325" s="442">
        <v>-705.88275999999996</v>
      </c>
      <c r="T325" s="442">
        <v>1356.9348400000001</v>
      </c>
      <c r="U325" s="442">
        <v>1098.0319399999998</v>
      </c>
      <c r="V325" s="442">
        <v>-872.50810999999999</v>
      </c>
      <c r="W325" s="442">
        <v>-467.53442000000001</v>
      </c>
      <c r="X325" s="442">
        <v>-554.19673999999998</v>
      </c>
      <c r="Y325" s="442">
        <v>162.88348000000002</v>
      </c>
      <c r="Z325" s="442">
        <v>-1394.2973200000001</v>
      </c>
      <c r="AA325" s="442">
        <v>-1273.3641100000002</v>
      </c>
      <c r="AB325" s="442">
        <v>940.09884</v>
      </c>
      <c r="AC325" s="442">
        <v>-118.0963</v>
      </c>
      <c r="AD325" s="442">
        <v>162.74310999999997</v>
      </c>
      <c r="AE325" s="442">
        <v>1478.56089</v>
      </c>
      <c r="AF325" s="442">
        <v>159.67534000000001</v>
      </c>
      <c r="AG325" s="442">
        <v>-69.093249999999998</v>
      </c>
      <c r="AH325" s="442">
        <v>-442.30748</v>
      </c>
      <c r="AI325" s="442">
        <v>-227.70352</v>
      </c>
      <c r="AJ325" s="442">
        <v>-481.57713000000001</v>
      </c>
      <c r="AK325" s="442">
        <v>873.16920999999991</v>
      </c>
      <c r="AL325" s="442">
        <v>-285.39828999999997</v>
      </c>
      <c r="AM325" s="442">
        <v>5971.0834000000004</v>
      </c>
    </row>
    <row r="326" spans="1:40">
      <c r="A326" s="65" t="s">
        <v>436</v>
      </c>
      <c r="B326" s="59">
        <v>11279.949939999999</v>
      </c>
      <c r="C326" s="59">
        <v>369.25696999999997</v>
      </c>
      <c r="D326" s="59">
        <v>550.11423000000002</v>
      </c>
      <c r="E326" s="59">
        <v>-213.23928000000001</v>
      </c>
      <c r="F326" s="59">
        <v>23.71087</v>
      </c>
      <c r="G326" s="59">
        <v>86.572829999999996</v>
      </c>
      <c r="H326" s="59">
        <v>121.61053</v>
      </c>
      <c r="I326" s="59">
        <v>-64.63633999999999</v>
      </c>
      <c r="J326" s="59">
        <v>117.3493</v>
      </c>
      <c r="K326" s="59">
        <v>106.86744999999999</v>
      </c>
      <c r="L326" s="59">
        <v>-78.828890000000001</v>
      </c>
      <c r="M326" s="59">
        <v>189.06802999999999</v>
      </c>
      <c r="N326" s="59">
        <v>33.52675</v>
      </c>
      <c r="O326" s="59">
        <v>164.07367000000002</v>
      </c>
      <c r="P326" s="59">
        <v>-225.05458999999999</v>
      </c>
      <c r="Q326" s="59">
        <v>97.965229999999991</v>
      </c>
      <c r="R326" s="59">
        <v>-86.122230000000002</v>
      </c>
      <c r="S326" s="59">
        <v>-180.14546999999999</v>
      </c>
      <c r="T326" s="59">
        <v>-96.751519999999999</v>
      </c>
      <c r="U326" s="59">
        <v>-697.03738999999996</v>
      </c>
      <c r="V326" s="59">
        <v>-76.094970000000004</v>
      </c>
      <c r="W326" s="59">
        <v>120.52388000000001</v>
      </c>
      <c r="X326" s="59">
        <v>109.55841000000001</v>
      </c>
      <c r="Y326" s="59">
        <v>159.05667000000003</v>
      </c>
      <c r="Z326" s="59">
        <v>0</v>
      </c>
      <c r="AA326" s="59">
        <v>10.160680000000001</v>
      </c>
      <c r="AB326" s="59">
        <v>23.620609999999999</v>
      </c>
      <c r="AC326" s="59">
        <v>222.28548999999998</v>
      </c>
      <c r="AD326" s="59">
        <v>-44.858690000000003</v>
      </c>
      <c r="AE326" s="59">
        <v>-2.6340300000000001</v>
      </c>
      <c r="AF326" s="59">
        <v>-4.56426</v>
      </c>
      <c r="AG326" s="59">
        <v>12.16732</v>
      </c>
      <c r="AH326" s="59">
        <v>42.267580000000002</v>
      </c>
      <c r="AI326" s="59">
        <v>-17.00714</v>
      </c>
      <c r="AJ326" s="59">
        <v>-34.539319999999996</v>
      </c>
      <c r="AK326" s="59">
        <v>-3.2545600000000001</v>
      </c>
      <c r="AL326" s="59">
        <v>6.17042</v>
      </c>
      <c r="AM326" s="59">
        <v>12021.108179999999</v>
      </c>
    </row>
    <row r="327" spans="1:40">
      <c r="A327" s="155" t="s">
        <v>1241</v>
      </c>
      <c r="B327" s="442">
        <v>1979.4529199999999</v>
      </c>
      <c r="C327" s="442">
        <v>3726.9834599999999</v>
      </c>
      <c r="D327" s="442">
        <v>3677.3887599999998</v>
      </c>
      <c r="E327" s="442">
        <v>822.95425999999998</v>
      </c>
      <c r="F327" s="442">
        <v>1177.03872</v>
      </c>
      <c r="G327" s="442">
        <v>662.67309</v>
      </c>
      <c r="H327" s="442">
        <v>762.59898999999996</v>
      </c>
      <c r="I327" s="442">
        <v>0.44729000000000002</v>
      </c>
      <c r="J327" s="442">
        <v>354.78790999999995</v>
      </c>
      <c r="K327" s="442">
        <v>1100.4604299999999</v>
      </c>
      <c r="L327" s="442">
        <v>-712.19898000000001</v>
      </c>
      <c r="M327" s="442">
        <v>3822.6553100000001</v>
      </c>
      <c r="N327" s="442">
        <v>1430.2435700000001</v>
      </c>
      <c r="O327" s="442">
        <v>129.56197</v>
      </c>
      <c r="P327" s="442">
        <v>1090.2837299999999</v>
      </c>
      <c r="Q327" s="442">
        <v>80.872830000000008</v>
      </c>
      <c r="R327" s="442">
        <v>-1003.07461</v>
      </c>
      <c r="S327" s="442">
        <v>-886.02823000000001</v>
      </c>
      <c r="T327" s="442">
        <v>1260.1833200000001</v>
      </c>
      <c r="U327" s="442">
        <v>400.99455</v>
      </c>
      <c r="V327" s="442">
        <v>-948.60307999999998</v>
      </c>
      <c r="W327" s="442">
        <v>-347.01053999999999</v>
      </c>
      <c r="X327" s="442">
        <v>-444.63833</v>
      </c>
      <c r="Y327" s="442">
        <v>321.94015000000002</v>
      </c>
      <c r="Z327" s="442">
        <v>-1394.2973200000001</v>
      </c>
      <c r="AA327" s="442">
        <v>-1263.20343</v>
      </c>
      <c r="AB327" s="442">
        <v>963.71944999999994</v>
      </c>
      <c r="AC327" s="442">
        <v>104.18919</v>
      </c>
      <c r="AD327" s="442">
        <v>117.88441999999999</v>
      </c>
      <c r="AE327" s="442">
        <v>1475.92686</v>
      </c>
      <c r="AF327" s="442">
        <v>155.11107999999999</v>
      </c>
      <c r="AG327" s="442">
        <v>-56.925930000000001</v>
      </c>
      <c r="AH327" s="442">
        <v>-400.03990000000005</v>
      </c>
      <c r="AI327" s="442">
        <v>-244.71065999999999</v>
      </c>
      <c r="AJ327" s="442">
        <v>-516.11644999999999</v>
      </c>
      <c r="AK327" s="442">
        <v>869.91465000000005</v>
      </c>
      <c r="AL327" s="442">
        <v>-279.22787</v>
      </c>
      <c r="AM327" s="442">
        <v>17992.191579999999</v>
      </c>
    </row>
    <row r="328" spans="1:40">
      <c r="A328" s="65" t="s">
        <v>437</v>
      </c>
      <c r="B328" s="59">
        <v>0</v>
      </c>
      <c r="C328" s="59">
        <v>0</v>
      </c>
      <c r="D328" s="59">
        <v>0</v>
      </c>
      <c r="E328" s="59">
        <v>0</v>
      </c>
      <c r="F328" s="59">
        <v>0</v>
      </c>
      <c r="G328" s="59">
        <v>0</v>
      </c>
      <c r="H328" s="59">
        <v>0</v>
      </c>
      <c r="I328" s="59">
        <v>0</v>
      </c>
      <c r="J328" s="59">
        <v>0</v>
      </c>
      <c r="K328" s="59">
        <v>0</v>
      </c>
      <c r="L328" s="59">
        <v>0</v>
      </c>
      <c r="M328" s="59">
        <v>0</v>
      </c>
      <c r="N328" s="59">
        <v>0</v>
      </c>
      <c r="O328" s="59">
        <v>0</v>
      </c>
      <c r="P328" s="59">
        <v>0</v>
      </c>
      <c r="Q328" s="59">
        <v>0</v>
      </c>
      <c r="R328" s="59">
        <v>0</v>
      </c>
      <c r="S328" s="59">
        <v>0</v>
      </c>
      <c r="T328" s="59">
        <v>0</v>
      </c>
      <c r="U328" s="59">
        <v>0</v>
      </c>
      <c r="V328" s="59">
        <v>0</v>
      </c>
      <c r="W328" s="59">
        <v>0</v>
      </c>
      <c r="X328" s="59">
        <v>0</v>
      </c>
      <c r="Y328" s="59">
        <v>0</v>
      </c>
      <c r="Z328" s="59">
        <v>0</v>
      </c>
      <c r="AA328" s="59">
        <v>0</v>
      </c>
      <c r="AB328" s="59">
        <v>0</v>
      </c>
      <c r="AC328" s="59">
        <v>0</v>
      </c>
      <c r="AD328" s="59">
        <v>0</v>
      </c>
      <c r="AE328" s="59">
        <v>0</v>
      </c>
      <c r="AF328" s="59">
        <v>0</v>
      </c>
      <c r="AG328" s="59">
        <v>0</v>
      </c>
      <c r="AH328" s="59">
        <v>0</v>
      </c>
      <c r="AI328" s="59">
        <v>0</v>
      </c>
      <c r="AJ328" s="59">
        <v>0</v>
      </c>
      <c r="AK328" s="59">
        <v>0</v>
      </c>
      <c r="AL328" s="59">
        <v>0</v>
      </c>
      <c r="AM328" s="59">
        <v>0</v>
      </c>
    </row>
    <row r="329" spans="1:40">
      <c r="A329" s="391" t="s">
        <v>970</v>
      </c>
      <c r="B329" s="442">
        <v>1979.4529199999999</v>
      </c>
      <c r="C329" s="442">
        <v>3726.9834599999999</v>
      </c>
      <c r="D329" s="442">
        <v>3677.3887599999998</v>
      </c>
      <c r="E329" s="442">
        <v>822.95425999999998</v>
      </c>
      <c r="F329" s="442">
        <v>1177.03872</v>
      </c>
      <c r="G329" s="442">
        <v>662.67309</v>
      </c>
      <c r="H329" s="442">
        <v>762.59898999999996</v>
      </c>
      <c r="I329" s="442">
        <v>0.44729000000000002</v>
      </c>
      <c r="J329" s="442">
        <v>354.78790999999995</v>
      </c>
      <c r="K329" s="442">
        <v>1100.4604299999999</v>
      </c>
      <c r="L329" s="442">
        <v>-712.19898000000001</v>
      </c>
      <c r="M329" s="442">
        <v>3822.6553100000001</v>
      </c>
      <c r="N329" s="442">
        <v>1430.2435700000001</v>
      </c>
      <c r="O329" s="442">
        <v>129.56197</v>
      </c>
      <c r="P329" s="442">
        <v>1090.2837299999999</v>
      </c>
      <c r="Q329" s="442">
        <v>80.872830000000008</v>
      </c>
      <c r="R329" s="442">
        <v>-1003.07461</v>
      </c>
      <c r="S329" s="442">
        <v>-886.02823000000001</v>
      </c>
      <c r="T329" s="442">
        <v>1260.1833200000001</v>
      </c>
      <c r="U329" s="442">
        <v>400.99455</v>
      </c>
      <c r="V329" s="442">
        <v>-948.60307999999998</v>
      </c>
      <c r="W329" s="442">
        <v>-347.01053999999999</v>
      </c>
      <c r="X329" s="442">
        <v>-444.63833</v>
      </c>
      <c r="Y329" s="442">
        <v>321.94015000000002</v>
      </c>
      <c r="Z329" s="442">
        <v>-1394.2973200000001</v>
      </c>
      <c r="AA329" s="442">
        <v>-1263.20343</v>
      </c>
      <c r="AB329" s="442">
        <v>963.71944999999994</v>
      </c>
      <c r="AC329" s="442">
        <v>104.18919</v>
      </c>
      <c r="AD329" s="442">
        <v>117.88441999999999</v>
      </c>
      <c r="AE329" s="442">
        <v>1475.92686</v>
      </c>
      <c r="AF329" s="442">
        <v>155.11107999999999</v>
      </c>
      <c r="AG329" s="442">
        <v>-56.925930000000001</v>
      </c>
      <c r="AH329" s="442">
        <v>-400.03990000000005</v>
      </c>
      <c r="AI329" s="442">
        <v>-244.71065999999999</v>
      </c>
      <c r="AJ329" s="442">
        <v>-516.11644999999999</v>
      </c>
      <c r="AK329" s="442">
        <v>869.91465000000005</v>
      </c>
      <c r="AL329" s="442">
        <v>-279.22787</v>
      </c>
      <c r="AM329" s="442">
        <v>17992.191579999999</v>
      </c>
    </row>
    <row r="330" spans="1:40">
      <c r="A330" s="65" t="s">
        <v>438</v>
      </c>
      <c r="B330" s="59">
        <v>-1395.7664199999999</v>
      </c>
      <c r="C330" s="59">
        <v>-769.30180000000007</v>
      </c>
      <c r="D330" s="59">
        <v>0</v>
      </c>
      <c r="E330" s="59">
        <v>0</v>
      </c>
      <c r="F330" s="59">
        <v>0</v>
      </c>
      <c r="G330" s="59">
        <v>0</v>
      </c>
      <c r="H330" s="59">
        <v>0</v>
      </c>
      <c r="I330" s="59">
        <v>0</v>
      </c>
      <c r="J330" s="59">
        <v>0</v>
      </c>
      <c r="K330" s="59">
        <v>-207.72900000000001</v>
      </c>
      <c r="L330" s="59">
        <v>0</v>
      </c>
      <c r="M330" s="59">
        <v>-1076.89806</v>
      </c>
      <c r="N330" s="59">
        <v>0</v>
      </c>
      <c r="O330" s="59">
        <v>0</v>
      </c>
      <c r="P330" s="59">
        <v>-219.71158</v>
      </c>
      <c r="Q330" s="59">
        <v>0</v>
      </c>
      <c r="R330" s="59">
        <v>0</v>
      </c>
      <c r="S330" s="59">
        <v>0</v>
      </c>
      <c r="T330" s="59">
        <v>0</v>
      </c>
      <c r="U330" s="59">
        <v>0</v>
      </c>
      <c r="V330" s="59">
        <v>0</v>
      </c>
      <c r="W330" s="59">
        <v>0</v>
      </c>
      <c r="X330" s="59">
        <v>0</v>
      </c>
      <c r="Y330" s="59">
        <v>0</v>
      </c>
      <c r="Z330" s="59">
        <v>0</v>
      </c>
      <c r="AA330" s="59">
        <v>0</v>
      </c>
      <c r="AB330" s="59">
        <v>0</v>
      </c>
      <c r="AC330" s="59">
        <v>0</v>
      </c>
      <c r="AD330" s="59">
        <v>0</v>
      </c>
      <c r="AE330" s="59">
        <v>0</v>
      </c>
      <c r="AF330" s="59">
        <v>0</v>
      </c>
      <c r="AG330" s="59">
        <v>0</v>
      </c>
      <c r="AH330" s="59">
        <v>0</v>
      </c>
      <c r="AI330" s="59">
        <v>0</v>
      </c>
      <c r="AJ330" s="59">
        <v>0</v>
      </c>
      <c r="AK330" s="59">
        <v>-214.85499999999999</v>
      </c>
      <c r="AL330" s="59">
        <v>0</v>
      </c>
      <c r="AM330" s="59">
        <v>-3884.2618600000001</v>
      </c>
    </row>
    <row r="331" spans="1:40">
      <c r="A331" s="391" t="s">
        <v>969</v>
      </c>
      <c r="B331" s="442">
        <v>583.68650000000002</v>
      </c>
      <c r="C331" s="442">
        <v>2957.6816600000002</v>
      </c>
      <c r="D331" s="442">
        <v>3677.3887599999998</v>
      </c>
      <c r="E331" s="442">
        <v>822.95425999999998</v>
      </c>
      <c r="F331" s="442">
        <v>1177.03872</v>
      </c>
      <c r="G331" s="442">
        <v>662.67309</v>
      </c>
      <c r="H331" s="442">
        <v>762.59898999999996</v>
      </c>
      <c r="I331" s="442">
        <v>0.44729000000000002</v>
      </c>
      <c r="J331" s="442">
        <v>354.78790999999995</v>
      </c>
      <c r="K331" s="442">
        <v>892.73143000000005</v>
      </c>
      <c r="L331" s="442">
        <v>-712.19898000000001</v>
      </c>
      <c r="M331" s="442">
        <v>2745.7572500000001</v>
      </c>
      <c r="N331" s="442">
        <v>1430.2435700000001</v>
      </c>
      <c r="O331" s="442">
        <v>129.56197</v>
      </c>
      <c r="P331" s="442">
        <v>870.57215000000008</v>
      </c>
      <c r="Q331" s="442">
        <v>80.872830000000008</v>
      </c>
      <c r="R331" s="442">
        <v>-1003.07461</v>
      </c>
      <c r="S331" s="442">
        <v>-886.02823000000001</v>
      </c>
      <c r="T331" s="442">
        <v>1260.1833200000001</v>
      </c>
      <c r="U331" s="442">
        <v>400.99455</v>
      </c>
      <c r="V331" s="442">
        <v>-948.60307999999998</v>
      </c>
      <c r="W331" s="442">
        <v>-347.01053999999999</v>
      </c>
      <c r="X331" s="442">
        <v>-444.63833</v>
      </c>
      <c r="Y331" s="442">
        <v>321.94015000000002</v>
      </c>
      <c r="Z331" s="442">
        <v>-1394.2973200000001</v>
      </c>
      <c r="AA331" s="442">
        <v>-1263.20343</v>
      </c>
      <c r="AB331" s="442">
        <v>963.71944999999994</v>
      </c>
      <c r="AC331" s="442">
        <v>104.18919</v>
      </c>
      <c r="AD331" s="442">
        <v>117.88441999999999</v>
      </c>
      <c r="AE331" s="442">
        <v>1475.92686</v>
      </c>
      <c r="AF331" s="442">
        <v>155.11107999999999</v>
      </c>
      <c r="AG331" s="442">
        <v>-56.925930000000001</v>
      </c>
      <c r="AH331" s="442">
        <v>-400.03990000000005</v>
      </c>
      <c r="AI331" s="442">
        <v>-244.71065999999999</v>
      </c>
      <c r="AJ331" s="442">
        <v>-516.11644999999999</v>
      </c>
      <c r="AK331" s="442">
        <v>655.05965000000003</v>
      </c>
      <c r="AL331" s="442">
        <v>-279.22787</v>
      </c>
      <c r="AM331" s="442">
        <v>14107.92972</v>
      </c>
      <c r="AN331" s="733"/>
    </row>
    <row r="332" spans="1:40" ht="3.75" customHeight="1" thickBot="1">
      <c r="A332" s="287"/>
      <c r="B332" s="492"/>
      <c r="C332" s="492"/>
      <c r="D332" s="492"/>
      <c r="E332" s="492"/>
      <c r="F332" s="492"/>
      <c r="G332" s="492"/>
      <c r="H332" s="492"/>
      <c r="I332" s="492"/>
      <c r="J332" s="492"/>
      <c r="K332" s="492"/>
      <c r="L332" s="492"/>
      <c r="M332" s="492"/>
      <c r="N332" s="492"/>
      <c r="O332" s="492"/>
      <c r="P332" s="492"/>
      <c r="Q332" s="492"/>
      <c r="R332" s="492"/>
      <c r="S332" s="492"/>
      <c r="T332" s="492"/>
      <c r="U332" s="492"/>
      <c r="V332" s="492"/>
      <c r="W332" s="492"/>
      <c r="X332" s="492"/>
      <c r="Y332" s="492"/>
      <c r="Z332" s="492"/>
      <c r="AA332" s="492"/>
      <c r="AB332" s="492"/>
      <c r="AC332" s="492"/>
      <c r="AD332" s="492"/>
      <c r="AE332" s="492"/>
      <c r="AF332" s="492"/>
      <c r="AG332" s="492"/>
      <c r="AH332" s="492"/>
      <c r="AI332" s="492"/>
      <c r="AJ332" s="492"/>
      <c r="AK332" s="492"/>
      <c r="AL332" s="492"/>
      <c r="AM332" s="492"/>
    </row>
    <row r="333" spans="1:40" ht="15.75" thickTop="1">
      <c r="A333" s="64"/>
      <c r="B333" s="96"/>
      <c r="C333" s="96"/>
      <c r="D333" s="96"/>
      <c r="E333" s="96"/>
      <c r="F333" s="96"/>
      <c r="G333" s="96"/>
      <c r="H333" s="96"/>
      <c r="I333" s="96"/>
      <c r="J333" s="96"/>
      <c r="K333" s="96"/>
      <c r="L333" s="96"/>
      <c r="M333" s="96"/>
      <c r="N333" s="96"/>
      <c r="O333" s="96"/>
      <c r="P333" s="96"/>
      <c r="Q333" s="96"/>
      <c r="R333" s="96"/>
      <c r="S333" s="96"/>
      <c r="T333" s="96"/>
      <c r="U333" s="96"/>
      <c r="V333" s="96"/>
      <c r="W333" s="96"/>
      <c r="X333" s="96"/>
      <c r="Y333" s="96"/>
      <c r="Z333" s="96"/>
      <c r="AA333" s="96"/>
      <c r="AB333" s="96"/>
      <c r="AC333" s="96"/>
      <c r="AD333" s="96"/>
      <c r="AE333" s="96"/>
      <c r="AF333" s="96"/>
      <c r="AG333" s="96"/>
      <c r="AH333" s="96"/>
      <c r="AI333" s="96"/>
      <c r="AJ333" s="96"/>
      <c r="AK333" s="96"/>
      <c r="AL333" s="96"/>
      <c r="AM333" s="96"/>
    </row>
  </sheetData>
  <mergeCells count="4">
    <mergeCell ref="A1:AM1"/>
    <mergeCell ref="A2:AM2"/>
    <mergeCell ref="A3:AM3"/>
    <mergeCell ref="A4:AM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25"/>
  <sheetViews>
    <sheetView zoomScaleNormal="100" workbookViewId="0">
      <selection activeCell="A3" sqref="A3:AM3"/>
    </sheetView>
  </sheetViews>
  <sheetFormatPr defaultRowHeight="15"/>
  <cols>
    <col min="1" max="1" width="99.5703125" style="5" customWidth="1"/>
    <col min="2" max="5" width="8.28515625" style="5" bestFit="1" customWidth="1"/>
    <col min="6" max="6" width="9.28515625" style="5" customWidth="1"/>
    <col min="7" max="7" width="8.28515625" style="5" bestFit="1" customWidth="1"/>
    <col min="8" max="9" width="7.28515625" style="5" bestFit="1" customWidth="1"/>
    <col min="10" max="10" width="8.28515625" style="5" bestFit="1" customWidth="1"/>
    <col min="11" max="11" width="7.28515625" style="5" bestFit="1" customWidth="1"/>
    <col min="12" max="12" width="8.28515625" style="5" bestFit="1" customWidth="1"/>
    <col min="13" max="13" width="8.42578125" style="5" customWidth="1"/>
    <col min="14" max="18" width="8.28515625" style="5" bestFit="1" customWidth="1"/>
    <col min="19" max="19" width="7.28515625" style="5" bestFit="1" customWidth="1"/>
    <col min="20" max="22" width="8.28515625" style="5" bestFit="1" customWidth="1"/>
    <col min="23" max="23" width="7.28515625" style="5" bestFit="1" customWidth="1"/>
    <col min="24" max="32" width="8.28515625" style="5" bestFit="1" customWidth="1"/>
    <col min="33" max="33" width="7.28515625" style="5" bestFit="1" customWidth="1"/>
    <col min="34" max="34" width="8.28515625" style="5" bestFit="1" customWidth="1"/>
    <col min="35" max="36" width="8.28515625" style="706" bestFit="1" customWidth="1"/>
    <col min="37" max="37" width="9.85546875" style="721" customWidth="1"/>
    <col min="38" max="38" width="8.28515625" style="5" bestFit="1" customWidth="1"/>
    <col min="39" max="39" width="9.28515625" style="5" bestFit="1" customWidth="1"/>
    <col min="40" max="16384" width="9.140625" style="5"/>
  </cols>
  <sheetData>
    <row r="1" spans="1:39" ht="30" customHeight="1">
      <c r="A1" s="735" t="s">
        <v>962</v>
      </c>
      <c r="B1" s="735"/>
      <c r="C1" s="735"/>
      <c r="D1" s="735"/>
      <c r="E1" s="735"/>
      <c r="F1" s="735"/>
      <c r="G1" s="735"/>
      <c r="H1" s="735"/>
      <c r="I1" s="735"/>
      <c r="J1" s="735"/>
      <c r="K1" s="735"/>
      <c r="L1" s="735"/>
      <c r="M1" s="735"/>
      <c r="N1" s="735"/>
      <c r="O1" s="735"/>
      <c r="P1" s="735"/>
      <c r="Q1" s="735"/>
      <c r="R1" s="735"/>
      <c r="S1" s="735"/>
      <c r="T1" s="735"/>
      <c r="U1" s="735"/>
      <c r="V1" s="735"/>
      <c r="W1" s="735"/>
      <c r="X1" s="735"/>
      <c r="Y1" s="735"/>
      <c r="Z1" s="735"/>
      <c r="AA1" s="735"/>
      <c r="AB1" s="735"/>
      <c r="AC1" s="735"/>
      <c r="AD1" s="735"/>
      <c r="AE1" s="735"/>
      <c r="AF1" s="735"/>
      <c r="AG1" s="735"/>
      <c r="AH1" s="735"/>
      <c r="AI1" s="735"/>
      <c r="AJ1" s="735"/>
      <c r="AK1" s="735"/>
      <c r="AL1" s="735"/>
      <c r="AM1" s="735"/>
    </row>
    <row r="2" spans="1:39" ht="18">
      <c r="A2" s="736" t="s">
        <v>988</v>
      </c>
      <c r="B2" s="736"/>
      <c r="C2" s="736"/>
      <c r="D2" s="736"/>
      <c r="E2" s="736"/>
      <c r="F2" s="736"/>
      <c r="G2" s="736"/>
      <c r="H2" s="736"/>
      <c r="I2" s="736"/>
      <c r="J2" s="736"/>
      <c r="K2" s="736"/>
      <c r="L2" s="736"/>
      <c r="M2" s="736"/>
      <c r="N2" s="736"/>
      <c r="O2" s="736"/>
      <c r="P2" s="736"/>
      <c r="Q2" s="736"/>
      <c r="R2" s="736"/>
      <c r="S2" s="736"/>
      <c r="T2" s="736"/>
      <c r="U2" s="736"/>
      <c r="V2" s="736"/>
      <c r="W2" s="736"/>
      <c r="X2" s="736"/>
      <c r="Y2" s="736"/>
      <c r="Z2" s="736"/>
      <c r="AA2" s="736"/>
      <c r="AB2" s="736"/>
      <c r="AC2" s="736"/>
      <c r="AD2" s="736"/>
      <c r="AE2" s="736"/>
      <c r="AF2" s="736"/>
      <c r="AG2" s="736"/>
      <c r="AH2" s="736"/>
      <c r="AI2" s="736"/>
      <c r="AJ2" s="736"/>
      <c r="AK2" s="736"/>
      <c r="AL2" s="736"/>
      <c r="AM2" s="736"/>
    </row>
    <row r="3" spans="1:39" ht="30" customHeight="1">
      <c r="A3" s="748" t="s">
        <v>1502</v>
      </c>
      <c r="B3" s="748"/>
      <c r="C3" s="748"/>
      <c r="D3" s="748"/>
      <c r="E3" s="748"/>
      <c r="F3" s="748"/>
      <c r="G3" s="748"/>
      <c r="H3" s="748"/>
      <c r="I3" s="748"/>
      <c r="J3" s="748"/>
      <c r="K3" s="748"/>
      <c r="L3" s="748"/>
      <c r="M3" s="748"/>
      <c r="N3" s="748"/>
      <c r="O3" s="748"/>
      <c r="P3" s="748"/>
      <c r="Q3" s="748"/>
      <c r="R3" s="748"/>
      <c r="S3" s="748"/>
      <c r="T3" s="748"/>
      <c r="U3" s="748"/>
      <c r="V3" s="748"/>
      <c r="W3" s="748"/>
      <c r="X3" s="748"/>
      <c r="Y3" s="748"/>
      <c r="Z3" s="748"/>
      <c r="AA3" s="748"/>
      <c r="AB3" s="748"/>
      <c r="AC3" s="748"/>
      <c r="AD3" s="748"/>
      <c r="AE3" s="748"/>
      <c r="AF3" s="748"/>
      <c r="AG3" s="748"/>
      <c r="AH3" s="748"/>
      <c r="AI3" s="748"/>
      <c r="AJ3" s="748"/>
      <c r="AK3" s="748"/>
      <c r="AL3" s="748"/>
      <c r="AM3" s="748"/>
    </row>
    <row r="4" spans="1:39">
      <c r="A4" s="103"/>
      <c r="B4" s="178"/>
      <c r="C4" s="178"/>
      <c r="D4" s="178"/>
      <c r="E4" s="178"/>
      <c r="F4" s="178"/>
      <c r="G4" s="178"/>
      <c r="H4" s="178"/>
      <c r="I4" s="178"/>
      <c r="J4" s="178"/>
      <c r="K4" s="11"/>
      <c r="L4" s="11"/>
      <c r="M4" s="11"/>
      <c r="N4" s="11"/>
      <c r="O4" s="11"/>
      <c r="P4" s="11"/>
      <c r="Q4" s="11"/>
      <c r="R4" s="11"/>
      <c r="S4" s="11"/>
      <c r="T4" s="11"/>
      <c r="U4" s="11"/>
      <c r="V4" s="11"/>
      <c r="W4" s="11"/>
      <c r="X4" s="11"/>
      <c r="Y4" s="11"/>
      <c r="Z4" s="10"/>
      <c r="AA4" s="10"/>
      <c r="AB4" s="10"/>
      <c r="AC4" s="10"/>
      <c r="AD4" s="10"/>
      <c r="AE4" s="10"/>
      <c r="AF4" s="10"/>
      <c r="AG4" s="10"/>
      <c r="AH4" s="10"/>
      <c r="AI4" s="10"/>
      <c r="AJ4" s="10"/>
      <c r="AK4" s="10"/>
      <c r="AL4" s="10"/>
      <c r="AM4" s="10"/>
    </row>
    <row r="5" spans="1:39" ht="30" customHeight="1">
      <c r="A5" s="102"/>
      <c r="B5" s="52" t="s">
        <v>68</v>
      </c>
      <c r="C5" s="52" t="s">
        <v>69</v>
      </c>
      <c r="D5" s="52" t="s">
        <v>70</v>
      </c>
      <c r="E5" s="52" t="s">
        <v>93</v>
      </c>
      <c r="F5" s="52" t="s">
        <v>71</v>
      </c>
      <c r="G5" s="52" t="s">
        <v>72</v>
      </c>
      <c r="H5" s="52" t="s">
        <v>90</v>
      </c>
      <c r="I5" s="52" t="s">
        <v>73</v>
      </c>
      <c r="J5" s="53" t="s">
        <v>74</v>
      </c>
      <c r="K5" s="52" t="s">
        <v>75</v>
      </c>
      <c r="L5" s="52" t="s">
        <v>76</v>
      </c>
      <c r="M5" s="52" t="s">
        <v>77</v>
      </c>
      <c r="N5" s="52" t="s">
        <v>83</v>
      </c>
      <c r="O5" s="52" t="s">
        <v>81</v>
      </c>
      <c r="P5" s="52" t="s">
        <v>91</v>
      </c>
      <c r="Q5" s="52" t="s">
        <v>82</v>
      </c>
      <c r="R5" s="53" t="s">
        <v>80</v>
      </c>
      <c r="S5" s="52" t="s">
        <v>78</v>
      </c>
      <c r="T5" s="52" t="s">
        <v>92</v>
      </c>
      <c r="U5" s="52" t="s">
        <v>79</v>
      </c>
      <c r="V5" s="52" t="s">
        <v>88</v>
      </c>
      <c r="W5" s="52" t="s">
        <v>89</v>
      </c>
      <c r="X5" s="52" t="s">
        <v>87</v>
      </c>
      <c r="Y5" s="52" t="s">
        <v>85</v>
      </c>
      <c r="Z5" s="53" t="s">
        <v>84</v>
      </c>
      <c r="AA5" s="52" t="s">
        <v>94</v>
      </c>
      <c r="AB5" s="52" t="s">
        <v>95</v>
      </c>
      <c r="AC5" s="52" t="s">
        <v>96</v>
      </c>
      <c r="AD5" s="52" t="s">
        <v>97</v>
      </c>
      <c r="AE5" s="52" t="s">
        <v>98</v>
      </c>
      <c r="AF5" s="52" t="s">
        <v>518</v>
      </c>
      <c r="AG5" s="52" t="s">
        <v>1317</v>
      </c>
      <c r="AH5" s="52" t="s">
        <v>1332</v>
      </c>
      <c r="AI5" s="52" t="s">
        <v>1333</v>
      </c>
      <c r="AJ5" s="52" t="s">
        <v>1349</v>
      </c>
      <c r="AK5" s="52" t="s">
        <v>1350</v>
      </c>
      <c r="AL5" s="52" t="s">
        <v>1481</v>
      </c>
      <c r="AM5" s="53" t="s">
        <v>519</v>
      </c>
    </row>
    <row r="6" spans="1:39">
      <c r="A6" s="103"/>
      <c r="B6" s="104"/>
      <c r="C6" s="104"/>
      <c r="D6" s="104"/>
      <c r="E6" s="104"/>
      <c r="F6" s="104"/>
      <c r="G6" s="104"/>
      <c r="H6" s="104"/>
      <c r="I6" s="104"/>
      <c r="J6" s="105"/>
      <c r="K6" s="104"/>
      <c r="L6" s="104"/>
      <c r="M6" s="104"/>
      <c r="N6" s="104"/>
      <c r="O6" s="104"/>
      <c r="P6" s="104"/>
      <c r="Q6" s="104"/>
      <c r="R6" s="105"/>
      <c r="S6" s="104"/>
      <c r="T6" s="104"/>
      <c r="U6" s="104"/>
      <c r="V6" s="104"/>
      <c r="W6" s="104"/>
      <c r="X6" s="104"/>
      <c r="Y6" s="104"/>
      <c r="Z6" s="105"/>
      <c r="AA6" s="104"/>
      <c r="AB6" s="104"/>
      <c r="AC6" s="104"/>
      <c r="AD6" s="104"/>
      <c r="AE6" s="104"/>
      <c r="AF6" s="104"/>
      <c r="AG6" s="104"/>
      <c r="AH6" s="104"/>
      <c r="AI6" s="104"/>
      <c r="AJ6" s="104"/>
      <c r="AK6" s="104"/>
      <c r="AL6" s="104"/>
      <c r="AM6" s="105"/>
    </row>
    <row r="7" spans="1:39">
      <c r="A7" s="72" t="s">
        <v>521</v>
      </c>
      <c r="B7" s="52"/>
      <c r="C7" s="52"/>
      <c r="D7" s="52"/>
      <c r="E7" s="52"/>
      <c r="F7" s="52"/>
      <c r="G7" s="52"/>
      <c r="H7" s="52"/>
      <c r="I7" s="52"/>
      <c r="J7" s="53"/>
      <c r="K7" s="52"/>
      <c r="L7" s="52"/>
      <c r="M7" s="52"/>
      <c r="N7" s="52"/>
      <c r="O7" s="52"/>
      <c r="P7" s="52"/>
      <c r="Q7" s="52"/>
      <c r="R7" s="53"/>
      <c r="S7" s="52"/>
      <c r="T7" s="52"/>
      <c r="U7" s="52"/>
      <c r="V7" s="52"/>
      <c r="W7" s="52"/>
      <c r="X7" s="52"/>
      <c r="Y7" s="52"/>
      <c r="Z7" s="53"/>
      <c r="AA7" s="52"/>
      <c r="AB7" s="52"/>
      <c r="AC7" s="52"/>
      <c r="AD7" s="52"/>
      <c r="AE7" s="52"/>
      <c r="AF7" s="52"/>
      <c r="AG7" s="52"/>
      <c r="AH7" s="52"/>
      <c r="AI7" s="52"/>
      <c r="AJ7" s="52"/>
      <c r="AK7" s="52"/>
      <c r="AL7" s="52"/>
      <c r="AM7" s="53"/>
    </row>
    <row r="8" spans="1:39">
      <c r="A8" s="103" t="s">
        <v>522</v>
      </c>
      <c r="B8" s="106">
        <v>0.18029999999999999</v>
      </c>
      <c r="C8" s="106">
        <v>0.13420000000000001</v>
      </c>
      <c r="D8" s="106">
        <v>0.1053</v>
      </c>
      <c r="E8" s="106">
        <v>7.9500000000000001E-2</v>
      </c>
      <c r="F8" s="106">
        <v>0.12139999999999999</v>
      </c>
      <c r="G8" s="106">
        <v>8.1500000000000003E-2</v>
      </c>
      <c r="H8" s="106">
        <v>5.9299999999999999E-2</v>
      </c>
      <c r="I8" s="106">
        <v>5.4800000000000001E-2</v>
      </c>
      <c r="J8" s="106">
        <v>6.3799999999999996E-2</v>
      </c>
      <c r="K8" s="106">
        <v>7.8E-2</v>
      </c>
      <c r="L8" s="106">
        <v>4.36E-2</v>
      </c>
      <c r="M8" s="106">
        <v>5.1900000000000002E-2</v>
      </c>
      <c r="N8" s="106">
        <v>7.4099999999999999E-2</v>
      </c>
      <c r="O8" s="106">
        <v>0.14249999999999999</v>
      </c>
      <c r="P8" s="106">
        <v>8.2299999999999998E-2</v>
      </c>
      <c r="Q8" s="106">
        <v>9.7600000000000006E-2</v>
      </c>
      <c r="R8" s="106">
        <v>9.9299999999999999E-2</v>
      </c>
      <c r="S8" s="106">
        <v>5.0099999999999999E-2</v>
      </c>
      <c r="T8" s="106">
        <v>6.3200000000000006E-2</v>
      </c>
      <c r="U8" s="106">
        <v>0.13489999999999999</v>
      </c>
      <c r="V8" s="106">
        <v>0.1062</v>
      </c>
      <c r="W8" s="106">
        <v>5.7299999999999997E-2</v>
      </c>
      <c r="X8" s="106">
        <v>8.0799999999999997E-2</v>
      </c>
      <c r="Y8" s="106">
        <v>4.9099999999999998E-2</v>
      </c>
      <c r="Z8" s="106">
        <v>6.8199999999999997E-2</v>
      </c>
      <c r="AA8" s="106">
        <v>3.78E-2</v>
      </c>
      <c r="AB8" s="106">
        <v>6.9099999999999995E-2</v>
      </c>
      <c r="AC8" s="106">
        <v>0.1166</v>
      </c>
      <c r="AD8" s="106">
        <v>4.5600000000000002E-2</v>
      </c>
      <c r="AE8" s="106">
        <v>6.0100000000000001E-2</v>
      </c>
      <c r="AF8" s="106">
        <v>0.10970000000000001</v>
      </c>
      <c r="AG8" s="106">
        <v>7.2599999999999998E-2</v>
      </c>
      <c r="AH8" s="106">
        <v>7.4899999999999994E-2</v>
      </c>
      <c r="AI8" s="106">
        <v>5.4300000000000001E-2</v>
      </c>
      <c r="AJ8" s="106">
        <v>8.6900000000000005E-2</v>
      </c>
      <c r="AK8" s="106">
        <v>2.8400000000000002E-2</v>
      </c>
      <c r="AL8" s="106">
        <v>6.5000000000000002E-2</v>
      </c>
      <c r="AM8" s="106">
        <v>0.10349999999999999</v>
      </c>
    </row>
    <row r="9" spans="1:39">
      <c r="A9" s="103" t="s">
        <v>523</v>
      </c>
      <c r="B9" s="106">
        <v>0.65300000000000002</v>
      </c>
      <c r="C9" s="106">
        <v>0.74750000000000005</v>
      </c>
      <c r="D9" s="106">
        <v>0.68740000000000001</v>
      </c>
      <c r="E9" s="106">
        <v>0.77310000000000001</v>
      </c>
      <c r="F9" s="106">
        <v>0.56620000000000004</v>
      </c>
      <c r="G9" s="106">
        <v>0.71160000000000001</v>
      </c>
      <c r="H9" s="106">
        <v>0.7974</v>
      </c>
      <c r="I9" s="106">
        <v>0.83260000000000001</v>
      </c>
      <c r="J9" s="106">
        <v>0.81620000000000004</v>
      </c>
      <c r="K9" s="106">
        <v>0.77769999999999995</v>
      </c>
      <c r="L9" s="106">
        <v>0.75349999999999995</v>
      </c>
      <c r="M9" s="106">
        <v>0.84050000000000002</v>
      </c>
      <c r="N9" s="106">
        <v>0.83</v>
      </c>
      <c r="O9" s="106">
        <v>0.75760000000000005</v>
      </c>
      <c r="P9" s="106">
        <v>0.69750000000000001</v>
      </c>
      <c r="Q9" s="106">
        <v>0.79710000000000003</v>
      </c>
      <c r="R9" s="106">
        <v>0.79790000000000005</v>
      </c>
      <c r="S9" s="106">
        <v>0.82830000000000004</v>
      </c>
      <c r="T9" s="106">
        <v>0.76160000000000005</v>
      </c>
      <c r="U9" s="106">
        <v>0.78200000000000003</v>
      </c>
      <c r="V9" s="106">
        <v>0.81459999999999999</v>
      </c>
      <c r="W9" s="106">
        <v>0.68710000000000004</v>
      </c>
      <c r="X9" s="106">
        <v>0.72829999999999995</v>
      </c>
      <c r="Y9" s="106">
        <v>0.77329999999999999</v>
      </c>
      <c r="Z9" s="106">
        <v>0.78690000000000004</v>
      </c>
      <c r="AA9" s="106">
        <v>0.81940000000000002</v>
      </c>
      <c r="AB9" s="106">
        <v>0.76800000000000002</v>
      </c>
      <c r="AC9" s="106">
        <v>0.746</v>
      </c>
      <c r="AD9" s="106">
        <v>0.8508</v>
      </c>
      <c r="AE9" s="106">
        <v>0.70569999999999999</v>
      </c>
      <c r="AF9" s="106">
        <v>0.73809999999999998</v>
      </c>
      <c r="AG9" s="106">
        <v>0.81469999999999998</v>
      </c>
      <c r="AH9" s="106">
        <v>0.82050000000000001</v>
      </c>
      <c r="AI9" s="106">
        <v>0.74350000000000005</v>
      </c>
      <c r="AJ9" s="106">
        <v>0.72160000000000002</v>
      </c>
      <c r="AK9" s="106">
        <v>0.9103</v>
      </c>
      <c r="AL9" s="106">
        <v>0.81889999999999996</v>
      </c>
      <c r="AM9" s="106">
        <v>0.73960000000000004</v>
      </c>
    </row>
    <row r="10" spans="1:39">
      <c r="A10" s="72" t="s">
        <v>524</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row>
    <row r="11" spans="1:39">
      <c r="A11" s="108" t="s">
        <v>1406</v>
      </c>
      <c r="B11" s="106">
        <v>0.60399999999999998</v>
      </c>
      <c r="C11" s="106">
        <v>0.70520000000000005</v>
      </c>
      <c r="D11" s="106">
        <v>0.7581</v>
      </c>
      <c r="E11" s="106">
        <v>0.82169999999999999</v>
      </c>
      <c r="F11" s="106">
        <v>0.64980000000000004</v>
      </c>
      <c r="G11" s="106">
        <v>0.71</v>
      </c>
      <c r="H11" s="106">
        <v>0.70750000000000002</v>
      </c>
      <c r="I11" s="106">
        <v>0.69220000000000004</v>
      </c>
      <c r="J11" s="106">
        <v>0.74580000000000002</v>
      </c>
      <c r="K11" s="106">
        <v>0.72270000000000001</v>
      </c>
      <c r="L11" s="106">
        <v>0.71940000000000004</v>
      </c>
      <c r="M11" s="106">
        <v>0.75</v>
      </c>
      <c r="N11" s="106">
        <v>0.73009999999999997</v>
      </c>
      <c r="O11" s="106">
        <v>0.83389999999999997</v>
      </c>
      <c r="P11" s="106">
        <v>0.79910000000000003</v>
      </c>
      <c r="Q11" s="106">
        <v>0.84430000000000005</v>
      </c>
      <c r="R11" s="106">
        <v>0.80600000000000005</v>
      </c>
      <c r="S11" s="106">
        <v>0.57550000000000001</v>
      </c>
      <c r="T11" s="106">
        <v>0.78080000000000005</v>
      </c>
      <c r="U11" s="106">
        <v>0.77349999999999997</v>
      </c>
      <c r="V11" s="106">
        <v>0.78010000000000002</v>
      </c>
      <c r="W11" s="106">
        <v>0.84670000000000001</v>
      </c>
      <c r="X11" s="106">
        <v>0.76470000000000005</v>
      </c>
      <c r="Y11" s="106">
        <v>0.75590000000000002</v>
      </c>
      <c r="Z11" s="106">
        <v>0.76160000000000005</v>
      </c>
      <c r="AA11" s="106">
        <v>0.72230000000000005</v>
      </c>
      <c r="AB11" s="106">
        <v>0.7319</v>
      </c>
      <c r="AC11" s="106">
        <v>0.75970000000000004</v>
      </c>
      <c r="AD11" s="106">
        <v>0.74339999999999995</v>
      </c>
      <c r="AE11" s="106">
        <v>0.79820000000000002</v>
      </c>
      <c r="AF11" s="106">
        <v>0.32419999999999999</v>
      </c>
      <c r="AG11" s="106">
        <v>0.79659999999999997</v>
      </c>
      <c r="AH11" s="106">
        <v>0.75560000000000005</v>
      </c>
      <c r="AI11" s="106">
        <v>0.50890000000000002</v>
      </c>
      <c r="AJ11" s="106">
        <v>0.87470000000000003</v>
      </c>
      <c r="AK11" s="106">
        <v>0.25600000000000001</v>
      </c>
      <c r="AL11" s="106">
        <v>0.81</v>
      </c>
      <c r="AM11" s="106">
        <v>0.72019999999999995</v>
      </c>
    </row>
    <row r="12" spans="1:39">
      <c r="A12" s="108" t="s">
        <v>1407</v>
      </c>
      <c r="B12" s="106">
        <v>0.60399999999999998</v>
      </c>
      <c r="C12" s="106">
        <v>0.7056</v>
      </c>
      <c r="D12" s="106">
        <v>0.7581</v>
      </c>
      <c r="E12" s="106">
        <v>0.82210000000000005</v>
      </c>
      <c r="F12" s="106">
        <v>0.64990000000000003</v>
      </c>
      <c r="G12" s="106">
        <v>0.71040000000000003</v>
      </c>
      <c r="H12" s="106">
        <v>0.70750000000000002</v>
      </c>
      <c r="I12" s="106">
        <v>0.6925</v>
      </c>
      <c r="J12" s="106">
        <v>0.74650000000000005</v>
      </c>
      <c r="K12" s="106">
        <v>0.72270000000000001</v>
      </c>
      <c r="L12" s="106">
        <v>0.71940000000000004</v>
      </c>
      <c r="M12" s="106">
        <v>0.75</v>
      </c>
      <c r="N12" s="106">
        <v>0.73060000000000003</v>
      </c>
      <c r="O12" s="106">
        <v>0.83430000000000004</v>
      </c>
      <c r="P12" s="106">
        <v>0.79910000000000003</v>
      </c>
      <c r="Q12" s="106">
        <v>0.84450000000000003</v>
      </c>
      <c r="R12" s="106">
        <v>0.80600000000000005</v>
      </c>
      <c r="S12" s="106">
        <v>0.57569999999999999</v>
      </c>
      <c r="T12" s="106">
        <v>0.78090000000000004</v>
      </c>
      <c r="U12" s="106">
        <v>0.77380000000000004</v>
      </c>
      <c r="V12" s="106">
        <v>0.78010000000000002</v>
      </c>
      <c r="W12" s="106">
        <v>0.84689999999999999</v>
      </c>
      <c r="X12" s="106">
        <v>0.76480000000000004</v>
      </c>
      <c r="Y12" s="106">
        <v>0.75600000000000001</v>
      </c>
      <c r="Z12" s="106">
        <v>0.76200000000000001</v>
      </c>
      <c r="AA12" s="106">
        <v>0.72299999999999998</v>
      </c>
      <c r="AB12" s="106">
        <v>0.73219999999999996</v>
      </c>
      <c r="AC12" s="106">
        <v>0.76039999999999996</v>
      </c>
      <c r="AD12" s="106">
        <v>0.74390000000000001</v>
      </c>
      <c r="AE12" s="106">
        <v>0.79820000000000002</v>
      </c>
      <c r="AF12" s="106">
        <v>0.32419999999999999</v>
      </c>
      <c r="AG12" s="106">
        <v>0.79659999999999997</v>
      </c>
      <c r="AH12" s="106">
        <v>0.75560000000000005</v>
      </c>
      <c r="AI12" s="106">
        <v>0.50890000000000002</v>
      </c>
      <c r="AJ12" s="106">
        <v>0.87470000000000003</v>
      </c>
      <c r="AK12" s="106">
        <v>0.25600000000000001</v>
      </c>
      <c r="AL12" s="106">
        <v>0.81</v>
      </c>
      <c r="AM12" s="106">
        <v>0.72040000000000004</v>
      </c>
    </row>
    <row r="13" spans="1:39">
      <c r="A13" s="103" t="s">
        <v>1408</v>
      </c>
      <c r="B13" s="106">
        <v>0.1057</v>
      </c>
      <c r="C13" s="106">
        <v>0.1633</v>
      </c>
      <c r="D13" s="106">
        <v>6.1899999999999997E-2</v>
      </c>
      <c r="E13" s="106">
        <v>5.1999999999999998E-2</v>
      </c>
      <c r="F13" s="106">
        <v>0.14149999999999999</v>
      </c>
      <c r="G13" s="106">
        <v>6.6600000000000006E-2</v>
      </c>
      <c r="H13" s="106">
        <v>6.5500000000000003E-2</v>
      </c>
      <c r="I13" s="106">
        <v>8.5699999999999998E-2</v>
      </c>
      <c r="J13" s="106">
        <v>4.7699999999999999E-2</v>
      </c>
      <c r="K13" s="106">
        <v>3.15E-2</v>
      </c>
      <c r="L13" s="106">
        <v>3.5099999999999999E-2</v>
      </c>
      <c r="M13" s="106">
        <v>1.17E-2</v>
      </c>
      <c r="N13" s="106">
        <v>9.11E-2</v>
      </c>
      <c r="O13" s="106">
        <v>1.7500000000000002E-2</v>
      </c>
      <c r="P13" s="106">
        <v>8.2699999999999996E-2</v>
      </c>
      <c r="Q13" s="106">
        <v>1.7899999999999999E-2</v>
      </c>
      <c r="R13" s="106">
        <v>0</v>
      </c>
      <c r="S13" s="106">
        <v>1.5699999999999999E-2</v>
      </c>
      <c r="T13" s="106">
        <v>3.0300000000000001E-2</v>
      </c>
      <c r="U13" s="106">
        <v>7.4300000000000005E-2</v>
      </c>
      <c r="V13" s="106">
        <v>8.3099999999999993E-2</v>
      </c>
      <c r="W13" s="106">
        <v>3.8999999999999998E-3</v>
      </c>
      <c r="X13" s="106">
        <v>2.1399999999999999E-2</v>
      </c>
      <c r="Y13" s="106">
        <v>8.3699999999999997E-2</v>
      </c>
      <c r="Z13" s="106">
        <v>9.8699999999999996E-2</v>
      </c>
      <c r="AA13" s="106">
        <v>0.1472</v>
      </c>
      <c r="AB13" s="106">
        <v>0.14299999999999999</v>
      </c>
      <c r="AC13" s="106">
        <v>6.0299999999999999E-2</v>
      </c>
      <c r="AD13" s="106">
        <v>0.1336</v>
      </c>
      <c r="AE13" s="106">
        <v>2.23E-2</v>
      </c>
      <c r="AF13" s="106">
        <v>0.22189999999999999</v>
      </c>
      <c r="AG13" s="106">
        <v>2.9100000000000001E-2</v>
      </c>
      <c r="AH13" s="106">
        <v>4.4499999999999998E-2</v>
      </c>
      <c r="AI13" s="106">
        <v>4.4900000000000002E-2</v>
      </c>
      <c r="AJ13" s="106">
        <v>0</v>
      </c>
      <c r="AK13" s="106">
        <v>0</v>
      </c>
      <c r="AL13" s="106">
        <v>6.59E-2</v>
      </c>
      <c r="AM13" s="106">
        <v>8.0799999999999997E-2</v>
      </c>
    </row>
    <row r="14" spans="1:39">
      <c r="A14" s="108" t="s">
        <v>1409</v>
      </c>
      <c r="B14" s="106">
        <v>0</v>
      </c>
      <c r="C14" s="106">
        <v>0</v>
      </c>
      <c r="D14" s="106">
        <v>0</v>
      </c>
      <c r="E14" s="106">
        <v>2.9999999999999997E-4</v>
      </c>
      <c r="F14" s="106">
        <v>0</v>
      </c>
      <c r="G14" s="106">
        <v>0</v>
      </c>
      <c r="H14" s="106">
        <v>1.5E-3</v>
      </c>
      <c r="I14" s="106">
        <v>0</v>
      </c>
      <c r="J14" s="106">
        <v>0</v>
      </c>
      <c r="K14" s="106">
        <v>0</v>
      </c>
      <c r="L14" s="106">
        <v>0</v>
      </c>
      <c r="M14" s="106">
        <v>0</v>
      </c>
      <c r="N14" s="106">
        <v>0</v>
      </c>
      <c r="O14" s="106">
        <v>0</v>
      </c>
      <c r="P14" s="106">
        <v>0</v>
      </c>
      <c r="Q14" s="106">
        <v>0</v>
      </c>
      <c r="R14" s="106">
        <v>0</v>
      </c>
      <c r="S14" s="106">
        <v>0</v>
      </c>
      <c r="T14" s="106">
        <v>3.5999999999999999E-3</v>
      </c>
      <c r="U14" s="106">
        <v>0</v>
      </c>
      <c r="V14" s="106">
        <v>0</v>
      </c>
      <c r="W14" s="106">
        <v>0</v>
      </c>
      <c r="X14" s="106">
        <v>0</v>
      </c>
      <c r="Y14" s="106">
        <v>0</v>
      </c>
      <c r="Z14" s="106">
        <v>0</v>
      </c>
      <c r="AA14" s="106">
        <v>2.3999999999999998E-3</v>
      </c>
      <c r="AB14" s="106">
        <v>0</v>
      </c>
      <c r="AC14" s="106">
        <v>2.0000000000000001E-4</v>
      </c>
      <c r="AD14" s="106">
        <v>0</v>
      </c>
      <c r="AE14" s="106">
        <v>0</v>
      </c>
      <c r="AF14" s="106">
        <v>0</v>
      </c>
      <c r="AG14" s="106">
        <v>0</v>
      </c>
      <c r="AH14" s="106">
        <v>5.8999999999999999E-3</v>
      </c>
      <c r="AI14" s="106">
        <v>0</v>
      </c>
      <c r="AJ14" s="106">
        <v>1.9E-3</v>
      </c>
      <c r="AK14" s="106">
        <v>0</v>
      </c>
      <c r="AL14" s="106">
        <v>0</v>
      </c>
      <c r="AM14" s="106">
        <v>2.0000000000000001E-4</v>
      </c>
    </row>
    <row r="15" spans="1:39">
      <c r="A15" s="109" t="s">
        <v>525</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c r="AM15" s="107"/>
    </row>
    <row r="16" spans="1:39">
      <c r="A16" s="108" t="s">
        <v>1457</v>
      </c>
      <c r="B16" s="106">
        <v>0.19700000000000001</v>
      </c>
      <c r="C16" s="106">
        <v>0.05</v>
      </c>
      <c r="D16" s="106">
        <v>7.1000000000000004E-3</v>
      </c>
      <c r="E16" s="106">
        <v>5.0099999999999999E-2</v>
      </c>
      <c r="F16" s="106">
        <v>3.5000000000000003E-2</v>
      </c>
      <c r="G16" s="106">
        <v>0.1449</v>
      </c>
      <c r="H16" s="106">
        <v>4.5100000000000001E-2</v>
      </c>
      <c r="I16" s="106">
        <v>6.2399999999999997E-2</v>
      </c>
      <c r="J16" s="106">
        <v>0.1411</v>
      </c>
      <c r="K16" s="106">
        <v>6.4100000000000004E-2</v>
      </c>
      <c r="L16" s="106">
        <v>0.18959999999999999</v>
      </c>
      <c r="M16" s="106">
        <v>2.8000000000000001E-2</v>
      </c>
      <c r="N16" s="106">
        <v>6.54E-2</v>
      </c>
      <c r="O16" s="106">
        <v>0.1154</v>
      </c>
      <c r="P16" s="106">
        <v>6.6100000000000006E-2</v>
      </c>
      <c r="Q16" s="106">
        <v>9.1999999999999998E-3</v>
      </c>
      <c r="R16" s="106">
        <v>1.32E-2</v>
      </c>
      <c r="S16" s="106">
        <v>4.4000000000000003E-3</v>
      </c>
      <c r="T16" s="106">
        <v>4.4999999999999997E-3</v>
      </c>
      <c r="U16" s="106">
        <v>1.6500000000000001E-2</v>
      </c>
      <c r="V16" s="106">
        <v>5.0000000000000001E-3</v>
      </c>
      <c r="W16" s="106">
        <v>3.3999999999999998E-3</v>
      </c>
      <c r="X16" s="106">
        <v>2.52E-2</v>
      </c>
      <c r="Y16" s="106">
        <v>0.76600000000000001</v>
      </c>
      <c r="Z16" s="106">
        <v>5.74E-2</v>
      </c>
      <c r="AA16" s="106">
        <v>0.28029999999999999</v>
      </c>
      <c r="AB16" s="106">
        <v>4.1399999999999999E-2</v>
      </c>
      <c r="AC16" s="106">
        <v>7.0099999999999996E-2</v>
      </c>
      <c r="AD16" s="106">
        <v>2.9100000000000001E-2</v>
      </c>
      <c r="AE16" s="106">
        <v>1.0999999999999999E-2</v>
      </c>
      <c r="AF16" s="106">
        <v>1.35E-2</v>
      </c>
      <c r="AG16" s="106">
        <v>1.4800000000000001E-2</v>
      </c>
      <c r="AH16" s="106">
        <v>1.18E-2</v>
      </c>
      <c r="AI16" s="106">
        <v>4.3E-3</v>
      </c>
      <c r="AJ16" s="106">
        <v>0.21579999999999999</v>
      </c>
      <c r="AK16" s="106">
        <v>2.0000000000000001E-4</v>
      </c>
      <c r="AL16" s="106">
        <v>0</v>
      </c>
      <c r="AM16" s="106">
        <v>7.6399999999999996E-2</v>
      </c>
    </row>
    <row r="17" spans="1:39">
      <c r="A17" s="108" t="s">
        <v>1411</v>
      </c>
      <c r="B17" s="106">
        <v>0.80300000000000005</v>
      </c>
      <c r="C17" s="106">
        <v>0.95</v>
      </c>
      <c r="D17" s="106">
        <v>0.9929</v>
      </c>
      <c r="E17" s="106">
        <v>0.94989999999999997</v>
      </c>
      <c r="F17" s="106">
        <v>0.96499999999999997</v>
      </c>
      <c r="G17" s="106">
        <v>0.85509999999999997</v>
      </c>
      <c r="H17" s="106">
        <v>0.95489999999999997</v>
      </c>
      <c r="I17" s="106">
        <v>0.93759999999999999</v>
      </c>
      <c r="J17" s="106">
        <v>0.8589</v>
      </c>
      <c r="K17" s="106">
        <v>0.93589999999999995</v>
      </c>
      <c r="L17" s="106">
        <v>0.81040000000000001</v>
      </c>
      <c r="M17" s="106">
        <v>0.97199999999999998</v>
      </c>
      <c r="N17" s="106">
        <v>0.93459999999999999</v>
      </c>
      <c r="O17" s="106">
        <v>0.88460000000000005</v>
      </c>
      <c r="P17" s="106">
        <v>0.93389999999999995</v>
      </c>
      <c r="Q17" s="106">
        <v>0.99080000000000001</v>
      </c>
      <c r="R17" s="106">
        <v>0.98680000000000001</v>
      </c>
      <c r="S17" s="106">
        <v>0.99560000000000004</v>
      </c>
      <c r="T17" s="106">
        <v>0.99550000000000005</v>
      </c>
      <c r="U17" s="106">
        <v>0.98350000000000004</v>
      </c>
      <c r="V17" s="106">
        <v>0.995</v>
      </c>
      <c r="W17" s="106">
        <v>0.99660000000000004</v>
      </c>
      <c r="X17" s="106">
        <v>0.9748</v>
      </c>
      <c r="Y17" s="106">
        <v>0.23400000000000001</v>
      </c>
      <c r="Z17" s="106">
        <v>0.94259999999999999</v>
      </c>
      <c r="AA17" s="106">
        <v>0.71970000000000001</v>
      </c>
      <c r="AB17" s="106">
        <v>0.95860000000000001</v>
      </c>
      <c r="AC17" s="106">
        <v>0.92989999999999995</v>
      </c>
      <c r="AD17" s="106">
        <v>0.97089999999999999</v>
      </c>
      <c r="AE17" s="106">
        <v>0.98899999999999999</v>
      </c>
      <c r="AF17" s="106">
        <v>0.98650000000000004</v>
      </c>
      <c r="AG17" s="106">
        <v>0.98519999999999996</v>
      </c>
      <c r="AH17" s="106">
        <v>0.98819999999999997</v>
      </c>
      <c r="AI17" s="106">
        <v>0.99570000000000003</v>
      </c>
      <c r="AJ17" s="106">
        <v>0.78420000000000001</v>
      </c>
      <c r="AK17" s="106">
        <v>0.99980000000000002</v>
      </c>
      <c r="AL17" s="106">
        <v>1</v>
      </c>
      <c r="AM17" s="106">
        <v>0.92359999999999998</v>
      </c>
    </row>
    <row r="18" spans="1:39">
      <c r="A18" s="108" t="s">
        <v>526</v>
      </c>
      <c r="B18" s="110">
        <v>678.12530000000004</v>
      </c>
      <c r="C18" s="110">
        <v>686.62369999999999</v>
      </c>
      <c r="D18" s="110">
        <v>668.62300000000005</v>
      </c>
      <c r="E18" s="110">
        <v>693.10199999999998</v>
      </c>
      <c r="F18" s="110">
        <v>698.2002</v>
      </c>
      <c r="G18" s="110">
        <v>595.03189999999995</v>
      </c>
      <c r="H18" s="110">
        <v>494.15620000000001</v>
      </c>
      <c r="I18" s="110">
        <v>656.81799999999998</v>
      </c>
      <c r="J18" s="110">
        <v>707.68809999999996</v>
      </c>
      <c r="K18" s="110">
        <v>631.12149999999997</v>
      </c>
      <c r="L18" s="110">
        <v>635.96190000000001</v>
      </c>
      <c r="M18" s="110">
        <v>526.23940000000005</v>
      </c>
      <c r="N18" s="110">
        <v>789.02099999999996</v>
      </c>
      <c r="O18" s="110">
        <v>630.71040000000005</v>
      </c>
      <c r="P18" s="110">
        <v>451.84039999999999</v>
      </c>
      <c r="Q18" s="110">
        <v>846.11210000000005</v>
      </c>
      <c r="R18" s="110">
        <v>656.43409999999994</v>
      </c>
      <c r="S18" s="110">
        <v>577.26049999999998</v>
      </c>
      <c r="T18" s="110">
        <v>435.42630000000003</v>
      </c>
      <c r="U18" s="110">
        <v>502.36470000000003</v>
      </c>
      <c r="V18" s="110">
        <v>514.23019999999997</v>
      </c>
      <c r="W18" s="110">
        <v>538.22109999999998</v>
      </c>
      <c r="X18" s="110">
        <v>471.29689999999999</v>
      </c>
      <c r="Y18" s="110">
        <v>654.78970000000004</v>
      </c>
      <c r="Z18" s="110">
        <v>511.08760000000001</v>
      </c>
      <c r="AA18" s="110">
        <v>816.06979999999999</v>
      </c>
      <c r="AB18" s="110">
        <v>686.51940000000002</v>
      </c>
      <c r="AC18" s="110">
        <v>648.94150000000002</v>
      </c>
      <c r="AD18" s="110">
        <v>607.73339999999996</v>
      </c>
      <c r="AE18" s="110">
        <v>480.69909999999999</v>
      </c>
      <c r="AF18" s="110">
        <v>348.10059999999999</v>
      </c>
      <c r="AG18" s="110">
        <v>590.76710000000003</v>
      </c>
      <c r="AH18" s="110">
        <v>699.78579999999999</v>
      </c>
      <c r="AI18" s="110">
        <v>723.9932</v>
      </c>
      <c r="AJ18" s="110">
        <v>462.27960000000002</v>
      </c>
      <c r="AK18" s="110">
        <v>542.87549999999999</v>
      </c>
      <c r="AL18" s="110">
        <v>717.37699999999995</v>
      </c>
      <c r="AM18" s="110">
        <v>630.13900000000001</v>
      </c>
    </row>
    <row r="19" spans="1:39">
      <c r="A19" s="109" t="s">
        <v>527</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c r="AM19" s="111"/>
    </row>
    <row r="20" spans="1:39">
      <c r="A20" s="103" t="s">
        <v>528</v>
      </c>
      <c r="B20" s="106">
        <v>0.97199999999999998</v>
      </c>
      <c r="C20" s="106">
        <v>0.95099999999999996</v>
      </c>
      <c r="D20" s="106">
        <v>0.93640000000000001</v>
      </c>
      <c r="E20" s="106">
        <v>0.97360000000000002</v>
      </c>
      <c r="F20" s="106">
        <v>0.89880000000000004</v>
      </c>
      <c r="G20" s="106">
        <v>0.97370000000000001</v>
      </c>
      <c r="H20" s="106">
        <v>0.9738</v>
      </c>
      <c r="I20" s="106">
        <v>0.91749999999999998</v>
      </c>
      <c r="J20" s="106">
        <v>0.96120000000000005</v>
      </c>
      <c r="K20" s="106">
        <v>0.96099999999999997</v>
      </c>
      <c r="L20" s="106">
        <v>0.95879999999999999</v>
      </c>
      <c r="M20" s="106">
        <v>0.98270000000000002</v>
      </c>
      <c r="N20" s="106">
        <v>0.96550000000000002</v>
      </c>
      <c r="O20" s="106">
        <v>0.97840000000000005</v>
      </c>
      <c r="P20" s="106">
        <v>0.96230000000000004</v>
      </c>
      <c r="Q20" s="106">
        <v>0.97550000000000003</v>
      </c>
      <c r="R20" s="106">
        <v>0.9748</v>
      </c>
      <c r="S20" s="106">
        <v>0.95860000000000001</v>
      </c>
      <c r="T20" s="106">
        <v>0.98619999999999997</v>
      </c>
      <c r="U20" s="106">
        <v>0.98350000000000004</v>
      </c>
      <c r="V20" s="106">
        <v>0.98829999999999996</v>
      </c>
      <c r="W20" s="106">
        <v>0.98519999999999996</v>
      </c>
      <c r="X20" s="106">
        <v>0.98019999999999996</v>
      </c>
      <c r="Y20" s="106">
        <v>0.9849</v>
      </c>
      <c r="Z20" s="106">
        <v>0.95930000000000004</v>
      </c>
      <c r="AA20" s="106">
        <v>0.97019999999999995</v>
      </c>
      <c r="AB20" s="106">
        <v>0.98609999999999998</v>
      </c>
      <c r="AC20" s="106">
        <v>0.96499999999999997</v>
      </c>
      <c r="AD20" s="106">
        <v>0.99299999999999999</v>
      </c>
      <c r="AE20" s="106">
        <v>0.99529999999999996</v>
      </c>
      <c r="AF20" s="106">
        <v>0.9718</v>
      </c>
      <c r="AG20" s="106">
        <v>0.99019999999999997</v>
      </c>
      <c r="AH20" s="106">
        <v>0.96760000000000002</v>
      </c>
      <c r="AI20" s="106">
        <v>0.97760000000000002</v>
      </c>
      <c r="AJ20" s="106">
        <v>0.98399999999999999</v>
      </c>
      <c r="AK20" s="106">
        <v>0.99919999999999998</v>
      </c>
      <c r="AL20" s="106">
        <v>0.97670000000000001</v>
      </c>
      <c r="AM20" s="106">
        <v>0.96699999999999997</v>
      </c>
    </row>
    <row r="21" spans="1:39">
      <c r="A21" s="103" t="s">
        <v>529</v>
      </c>
      <c r="B21" s="106">
        <v>0.24510000000000001</v>
      </c>
      <c r="C21" s="106">
        <v>0.47060000000000002</v>
      </c>
      <c r="D21" s="106">
        <v>0.49709999999999999</v>
      </c>
      <c r="E21" s="106">
        <v>0.52639999999999998</v>
      </c>
      <c r="F21" s="106">
        <v>0.27960000000000002</v>
      </c>
      <c r="G21" s="106">
        <v>0.3639</v>
      </c>
      <c r="H21" s="106">
        <v>0.2802</v>
      </c>
      <c r="I21" s="106">
        <v>0.31359999999999999</v>
      </c>
      <c r="J21" s="106">
        <v>0.4531</v>
      </c>
      <c r="K21" s="106">
        <v>0.28310000000000002</v>
      </c>
      <c r="L21" s="106">
        <v>0.3841</v>
      </c>
      <c r="M21" s="106">
        <v>0.1242</v>
      </c>
      <c r="N21" s="106">
        <v>0.23</v>
      </c>
      <c r="O21" s="106">
        <v>0.25540000000000002</v>
      </c>
      <c r="P21" s="106">
        <v>0.39439999999999997</v>
      </c>
      <c r="Q21" s="106">
        <v>0.5444</v>
      </c>
      <c r="R21" s="106">
        <v>0.1179</v>
      </c>
      <c r="S21" s="106">
        <v>0.13469999999999999</v>
      </c>
      <c r="T21" s="106">
        <v>0.21390000000000001</v>
      </c>
      <c r="U21" s="106">
        <v>0.38640000000000002</v>
      </c>
      <c r="V21" s="106">
        <v>0.2722</v>
      </c>
      <c r="W21" s="106">
        <v>4.41E-2</v>
      </c>
      <c r="X21" s="106">
        <v>0.4269</v>
      </c>
      <c r="Y21" s="106">
        <v>0.2626</v>
      </c>
      <c r="Z21" s="106">
        <v>0.28989999999999999</v>
      </c>
      <c r="AA21" s="106">
        <v>0.4698</v>
      </c>
      <c r="AB21" s="106">
        <v>0.2109</v>
      </c>
      <c r="AC21" s="106">
        <v>0.223</v>
      </c>
      <c r="AD21" s="106">
        <v>0.29670000000000002</v>
      </c>
      <c r="AE21" s="106">
        <v>0.1042</v>
      </c>
      <c r="AF21" s="106">
        <v>0.3256</v>
      </c>
      <c r="AG21" s="106">
        <v>0.19750000000000001</v>
      </c>
      <c r="AH21" s="106">
        <v>0.37930000000000003</v>
      </c>
      <c r="AI21" s="106">
        <v>0.3105</v>
      </c>
      <c r="AJ21" s="106">
        <v>0.1182</v>
      </c>
      <c r="AK21" s="106">
        <v>0.1389</v>
      </c>
      <c r="AL21" s="106">
        <v>0.28039999999999998</v>
      </c>
      <c r="AM21" s="106">
        <v>0.3014</v>
      </c>
    </row>
    <row r="22" spans="1:39">
      <c r="A22" s="108" t="s">
        <v>530</v>
      </c>
      <c r="B22" s="106">
        <v>2.8000000000000001E-2</v>
      </c>
      <c r="C22" s="106">
        <v>4.9000000000000002E-2</v>
      </c>
      <c r="D22" s="106">
        <v>6.3600000000000004E-2</v>
      </c>
      <c r="E22" s="106">
        <v>2.64E-2</v>
      </c>
      <c r="F22" s="106">
        <v>0.1012</v>
      </c>
      <c r="G22" s="106">
        <v>2.63E-2</v>
      </c>
      <c r="H22" s="106">
        <v>2.6200000000000001E-2</v>
      </c>
      <c r="I22" s="106">
        <v>8.2500000000000004E-2</v>
      </c>
      <c r="J22" s="106">
        <v>3.8800000000000001E-2</v>
      </c>
      <c r="K22" s="106">
        <v>3.9E-2</v>
      </c>
      <c r="L22" s="106">
        <v>4.1200000000000001E-2</v>
      </c>
      <c r="M22" s="106">
        <v>1.7299999999999999E-2</v>
      </c>
      <c r="N22" s="106">
        <v>3.4500000000000003E-2</v>
      </c>
      <c r="O22" s="106">
        <v>2.1600000000000001E-2</v>
      </c>
      <c r="P22" s="106">
        <v>3.7699999999999997E-2</v>
      </c>
      <c r="Q22" s="106">
        <v>2.4500000000000001E-2</v>
      </c>
      <c r="R22" s="106">
        <v>2.52E-2</v>
      </c>
      <c r="S22" s="106">
        <v>4.1399999999999999E-2</v>
      </c>
      <c r="T22" s="106">
        <v>1.38E-2</v>
      </c>
      <c r="U22" s="106">
        <v>1.6500000000000001E-2</v>
      </c>
      <c r="V22" s="106">
        <v>1.17E-2</v>
      </c>
      <c r="W22" s="106">
        <v>1.4800000000000001E-2</v>
      </c>
      <c r="X22" s="106">
        <v>1.9800000000000002E-2</v>
      </c>
      <c r="Y22" s="106">
        <v>1.5100000000000001E-2</v>
      </c>
      <c r="Z22" s="106">
        <v>4.07E-2</v>
      </c>
      <c r="AA22" s="106">
        <v>2.98E-2</v>
      </c>
      <c r="AB22" s="106">
        <v>1.3899999999999999E-2</v>
      </c>
      <c r="AC22" s="106">
        <v>3.5000000000000003E-2</v>
      </c>
      <c r="AD22" s="106">
        <v>7.0000000000000001E-3</v>
      </c>
      <c r="AE22" s="106">
        <v>4.7000000000000002E-3</v>
      </c>
      <c r="AF22" s="106">
        <v>2.8199999999999999E-2</v>
      </c>
      <c r="AG22" s="106">
        <v>9.7999999999999997E-3</v>
      </c>
      <c r="AH22" s="106">
        <v>3.2399999999999998E-2</v>
      </c>
      <c r="AI22" s="106">
        <v>2.24E-2</v>
      </c>
      <c r="AJ22" s="106">
        <v>1.6E-2</v>
      </c>
      <c r="AK22" s="106">
        <v>8.0000000000000004E-4</v>
      </c>
      <c r="AL22" s="106">
        <v>2.3300000000000001E-2</v>
      </c>
      <c r="AM22" s="106">
        <v>3.3000000000000002E-2</v>
      </c>
    </row>
    <row r="23" spans="1:39">
      <c r="A23" s="108" t="s">
        <v>531</v>
      </c>
      <c r="B23" s="106">
        <v>0.2321</v>
      </c>
      <c r="C23" s="106">
        <v>0.46329999999999999</v>
      </c>
      <c r="D23" s="106">
        <v>0.48909999999999998</v>
      </c>
      <c r="E23" s="106">
        <v>0.52690000000000003</v>
      </c>
      <c r="F23" s="106">
        <v>0.29680000000000001</v>
      </c>
      <c r="G23" s="106">
        <v>0.36180000000000001</v>
      </c>
      <c r="H23" s="106">
        <v>0.27700000000000002</v>
      </c>
      <c r="I23" s="106">
        <v>0.318</v>
      </c>
      <c r="J23" s="106">
        <v>0.46100000000000002</v>
      </c>
      <c r="K23" s="106">
        <v>0.29060000000000002</v>
      </c>
      <c r="L23" s="106">
        <v>0.3962</v>
      </c>
      <c r="M23" s="106">
        <v>0.12509999999999999</v>
      </c>
      <c r="N23" s="106">
        <v>0.2253</v>
      </c>
      <c r="O23" s="106">
        <v>0.25330000000000003</v>
      </c>
      <c r="P23" s="106">
        <v>0.37840000000000001</v>
      </c>
      <c r="Q23" s="106">
        <v>0.55449999999999999</v>
      </c>
      <c r="R23" s="106">
        <v>0.113</v>
      </c>
      <c r="S23" s="106">
        <v>0.1406</v>
      </c>
      <c r="T23" s="106">
        <v>0.2122</v>
      </c>
      <c r="U23" s="106">
        <v>0.38069999999999998</v>
      </c>
      <c r="V23" s="106">
        <v>0.27289999999999998</v>
      </c>
      <c r="W23" s="106">
        <v>4.4600000000000001E-2</v>
      </c>
      <c r="X23" s="106">
        <v>0.4274</v>
      </c>
      <c r="Y23" s="106">
        <v>0.26169999999999999</v>
      </c>
      <c r="Z23" s="106">
        <v>0.30049999999999999</v>
      </c>
      <c r="AA23" s="106">
        <v>0.47389999999999999</v>
      </c>
      <c r="AB23" s="106">
        <v>0.20830000000000001</v>
      </c>
      <c r="AC23" s="106">
        <v>0.2223</v>
      </c>
      <c r="AD23" s="106">
        <v>0.2964</v>
      </c>
      <c r="AE23" s="106">
        <v>0.1032</v>
      </c>
      <c r="AF23" s="106">
        <v>0.31569999999999998</v>
      </c>
      <c r="AG23" s="106">
        <v>0.1968</v>
      </c>
      <c r="AH23" s="106">
        <v>0.38229999999999997</v>
      </c>
      <c r="AI23" s="106">
        <v>0.30459999999999998</v>
      </c>
      <c r="AJ23" s="106">
        <v>0.1201</v>
      </c>
      <c r="AK23" s="106">
        <v>0.13869999999999999</v>
      </c>
      <c r="AL23" s="106">
        <v>0.28199999999999997</v>
      </c>
      <c r="AM23" s="106">
        <v>0.29720000000000002</v>
      </c>
    </row>
    <row r="24" spans="1:39">
      <c r="A24" s="108" t="s">
        <v>532</v>
      </c>
      <c r="B24" s="106">
        <v>7.9299999999999995E-2</v>
      </c>
      <c r="C24" s="106">
        <v>6.3799999999999996E-2</v>
      </c>
      <c r="D24" s="106">
        <v>7.8600000000000003E-2</v>
      </c>
      <c r="E24" s="106">
        <v>2.5499999999999998E-2</v>
      </c>
      <c r="F24" s="106">
        <v>4.58E-2</v>
      </c>
      <c r="G24" s="106">
        <v>3.2000000000000001E-2</v>
      </c>
      <c r="H24" s="106">
        <v>3.7400000000000003E-2</v>
      </c>
      <c r="I24" s="106">
        <v>6.9699999999999998E-2</v>
      </c>
      <c r="J24" s="106">
        <v>2.1999999999999999E-2</v>
      </c>
      <c r="K24" s="106">
        <v>1.35E-2</v>
      </c>
      <c r="L24" s="106">
        <v>1.12E-2</v>
      </c>
      <c r="M24" s="106">
        <v>1.03E-2</v>
      </c>
      <c r="N24" s="106">
        <v>5.4399999999999997E-2</v>
      </c>
      <c r="O24" s="106">
        <v>2.9700000000000001E-2</v>
      </c>
      <c r="P24" s="106">
        <v>7.6799999999999993E-2</v>
      </c>
      <c r="Q24" s="106">
        <v>6.4000000000000003E-3</v>
      </c>
      <c r="R24" s="106">
        <v>6.5500000000000003E-2</v>
      </c>
      <c r="S24" s="106">
        <v>0</v>
      </c>
      <c r="T24" s="106">
        <v>2.1600000000000001E-2</v>
      </c>
      <c r="U24" s="106">
        <v>3.1099999999999999E-2</v>
      </c>
      <c r="V24" s="106">
        <v>9.2999999999999992E-3</v>
      </c>
      <c r="W24" s="106">
        <v>5.4000000000000003E-3</v>
      </c>
      <c r="X24" s="106">
        <v>1.8800000000000001E-2</v>
      </c>
      <c r="Y24" s="106">
        <v>1.8499999999999999E-2</v>
      </c>
      <c r="Z24" s="106">
        <v>5.7999999999999996E-3</v>
      </c>
      <c r="AA24" s="106">
        <v>2.1299999999999999E-2</v>
      </c>
      <c r="AB24" s="106">
        <v>2.6200000000000001E-2</v>
      </c>
      <c r="AC24" s="106">
        <v>3.8300000000000001E-2</v>
      </c>
      <c r="AD24" s="106">
        <v>7.9000000000000008E-3</v>
      </c>
      <c r="AE24" s="106">
        <v>1.41E-2</v>
      </c>
      <c r="AF24" s="106">
        <v>5.7799999999999997E-2</v>
      </c>
      <c r="AG24" s="106">
        <v>1.3299999999999999E-2</v>
      </c>
      <c r="AH24" s="106">
        <v>2.4899999999999999E-2</v>
      </c>
      <c r="AI24" s="106">
        <v>4.0800000000000003E-2</v>
      </c>
      <c r="AJ24" s="106">
        <v>0</v>
      </c>
      <c r="AK24" s="106">
        <v>2.2000000000000001E-3</v>
      </c>
      <c r="AL24" s="106">
        <v>1.77E-2</v>
      </c>
      <c r="AM24" s="106">
        <v>4.6699999999999998E-2</v>
      </c>
    </row>
    <row r="25" spans="1:39">
      <c r="A25" s="108" t="s">
        <v>533</v>
      </c>
      <c r="B25" s="106">
        <v>8.8400000000000006E-2</v>
      </c>
      <c r="C25" s="106">
        <v>0.14230000000000001</v>
      </c>
      <c r="D25" s="106">
        <v>0.1186</v>
      </c>
      <c r="E25" s="106">
        <v>0.1797</v>
      </c>
      <c r="F25" s="106">
        <v>9.4299999999999995E-2</v>
      </c>
      <c r="G25" s="106">
        <v>0.1273</v>
      </c>
      <c r="H25" s="106">
        <v>0.1163</v>
      </c>
      <c r="I25" s="106">
        <v>0.1074</v>
      </c>
      <c r="J25" s="106">
        <v>0.13769999999999999</v>
      </c>
      <c r="K25" s="106">
        <v>0.1144</v>
      </c>
      <c r="L25" s="106">
        <v>0.1285</v>
      </c>
      <c r="M25" s="106">
        <v>5.5300000000000002E-2</v>
      </c>
      <c r="N25" s="106">
        <v>0.13059999999999999</v>
      </c>
      <c r="O25" s="106">
        <v>0.1293</v>
      </c>
      <c r="P25" s="106">
        <v>0.1343</v>
      </c>
      <c r="Q25" s="106">
        <v>0.19450000000000001</v>
      </c>
      <c r="R25" s="106">
        <v>8.3299999999999999E-2</v>
      </c>
      <c r="S25" s="106">
        <v>0.20649999999999999</v>
      </c>
      <c r="T25" s="106">
        <v>8.7999999999999995E-2</v>
      </c>
      <c r="U25" s="106">
        <v>0.17150000000000001</v>
      </c>
      <c r="V25" s="106">
        <v>8.8999999999999996E-2</v>
      </c>
      <c r="W25" s="106">
        <v>6.4199999999999993E-2</v>
      </c>
      <c r="X25" s="106">
        <v>0.17199999999999999</v>
      </c>
      <c r="Y25" s="106">
        <v>0.13200000000000001</v>
      </c>
      <c r="Z25" s="106">
        <v>0.14130000000000001</v>
      </c>
      <c r="AA25" s="106">
        <v>0.16039999999999999</v>
      </c>
      <c r="AB25" s="106">
        <v>8.77E-2</v>
      </c>
      <c r="AC25" s="106">
        <v>0.1134</v>
      </c>
      <c r="AD25" s="106">
        <v>0.1462</v>
      </c>
      <c r="AE25" s="106">
        <v>9.5100000000000004E-2</v>
      </c>
      <c r="AF25" s="106">
        <v>7.6300000000000007E-2</v>
      </c>
      <c r="AG25" s="106">
        <v>6.13E-2</v>
      </c>
      <c r="AH25" s="106">
        <v>0.1605</v>
      </c>
      <c r="AI25" s="106">
        <v>0.1242</v>
      </c>
      <c r="AJ25" s="106">
        <v>0.13300000000000001</v>
      </c>
      <c r="AK25" s="106">
        <v>9.8599999999999993E-2</v>
      </c>
      <c r="AL25" s="106">
        <v>0.109</v>
      </c>
      <c r="AM25" s="106">
        <v>0.114</v>
      </c>
    </row>
    <row r="26" spans="1:39">
      <c r="A26" s="108" t="s">
        <v>1412</v>
      </c>
      <c r="B26" s="106">
        <v>0.1138</v>
      </c>
      <c r="C26" s="106">
        <v>7.2800000000000004E-2</v>
      </c>
      <c r="D26" s="106">
        <v>9.8799999999999999E-2</v>
      </c>
      <c r="E26" s="106">
        <v>4.1599999999999998E-2</v>
      </c>
      <c r="F26" s="106">
        <v>0.15959999999999999</v>
      </c>
      <c r="G26" s="106">
        <v>7.1800000000000003E-2</v>
      </c>
      <c r="H26" s="106">
        <v>9.3200000000000005E-2</v>
      </c>
      <c r="I26" s="106">
        <v>8.2699999999999996E-2</v>
      </c>
      <c r="J26" s="106">
        <v>9.7699999999999995E-2</v>
      </c>
      <c r="K26" s="106">
        <v>7.6799999999999993E-2</v>
      </c>
      <c r="L26" s="106">
        <v>8.7599999999999997E-2</v>
      </c>
      <c r="M26" s="106">
        <v>7.0699999999999999E-2</v>
      </c>
      <c r="N26" s="106">
        <v>6.8000000000000005E-2</v>
      </c>
      <c r="O26" s="106">
        <v>8.4000000000000005E-2</v>
      </c>
      <c r="P26" s="106">
        <v>7.51E-2</v>
      </c>
      <c r="Q26" s="106">
        <v>8.1900000000000001E-2</v>
      </c>
      <c r="R26" s="106">
        <v>0.1197</v>
      </c>
      <c r="S26" s="106">
        <v>0.1663</v>
      </c>
      <c r="T26" s="106">
        <v>0.108</v>
      </c>
      <c r="U26" s="106">
        <v>5.9200000000000003E-2</v>
      </c>
      <c r="V26" s="106">
        <v>6.8000000000000005E-2</v>
      </c>
      <c r="W26" s="106">
        <v>0.12509999999999999</v>
      </c>
      <c r="X26" s="106">
        <v>9.1999999999999998E-2</v>
      </c>
      <c r="Y26" s="106">
        <v>9.9500000000000005E-2</v>
      </c>
      <c r="Z26" s="106">
        <v>7.9600000000000004E-2</v>
      </c>
      <c r="AA26" s="106">
        <v>9.0800000000000006E-2</v>
      </c>
      <c r="AB26" s="106">
        <v>7.8100000000000003E-2</v>
      </c>
      <c r="AC26" s="106">
        <v>9.8400000000000001E-2</v>
      </c>
      <c r="AD26" s="106">
        <v>2.2499999999999999E-2</v>
      </c>
      <c r="AE26" s="106">
        <v>9.3899999999999997E-2</v>
      </c>
      <c r="AF26" s="106">
        <v>0.115</v>
      </c>
      <c r="AG26" s="106">
        <v>5.3499999999999999E-2</v>
      </c>
      <c r="AH26" s="106">
        <v>8.3099999999999993E-2</v>
      </c>
      <c r="AI26" s="106">
        <v>0.1893</v>
      </c>
      <c r="AJ26" s="106">
        <v>3.8600000000000002E-2</v>
      </c>
      <c r="AK26" s="106">
        <v>2.69E-2</v>
      </c>
      <c r="AL26" s="106">
        <v>7.7399999999999997E-2</v>
      </c>
      <c r="AM26" s="106">
        <v>9.1399999999999995E-2</v>
      </c>
    </row>
    <row r="27" spans="1:39">
      <c r="A27" s="108" t="s">
        <v>534</v>
      </c>
      <c r="B27" s="106">
        <v>0.9486</v>
      </c>
      <c r="C27" s="106">
        <v>0.93230000000000002</v>
      </c>
      <c r="D27" s="106">
        <v>0.89190000000000003</v>
      </c>
      <c r="E27" s="106">
        <v>0.95940000000000003</v>
      </c>
      <c r="F27" s="106">
        <v>0.86970000000000003</v>
      </c>
      <c r="G27" s="106">
        <v>0.94189999999999996</v>
      </c>
      <c r="H27" s="106">
        <v>0.96379999999999999</v>
      </c>
      <c r="I27" s="106">
        <v>0.88100000000000001</v>
      </c>
      <c r="J27" s="106">
        <v>0.95979999999999999</v>
      </c>
      <c r="K27" s="106">
        <v>0.94689999999999996</v>
      </c>
      <c r="L27" s="106">
        <v>0.95699999999999996</v>
      </c>
      <c r="M27" s="106">
        <v>0.97860000000000003</v>
      </c>
      <c r="N27" s="106">
        <v>0.96550000000000002</v>
      </c>
      <c r="O27" s="106">
        <v>0.95579999999999998</v>
      </c>
      <c r="P27" s="106">
        <v>0.92379999999999995</v>
      </c>
      <c r="Q27" s="106">
        <v>0.96709999999999996</v>
      </c>
      <c r="R27" s="106">
        <v>0.96740000000000004</v>
      </c>
      <c r="S27" s="106">
        <v>0.95250000000000001</v>
      </c>
      <c r="T27" s="106">
        <v>0.97770000000000001</v>
      </c>
      <c r="U27" s="106">
        <v>0.95030000000000003</v>
      </c>
      <c r="V27" s="106">
        <v>0.98350000000000004</v>
      </c>
      <c r="W27" s="106">
        <v>0.97909999999999997</v>
      </c>
      <c r="X27" s="106">
        <v>0.97919999999999996</v>
      </c>
      <c r="Y27" s="106">
        <v>0.97850000000000004</v>
      </c>
      <c r="Z27" s="106">
        <v>0.95350000000000001</v>
      </c>
      <c r="AA27" s="106">
        <v>0.96020000000000005</v>
      </c>
      <c r="AB27" s="106">
        <v>0.97399999999999998</v>
      </c>
      <c r="AC27" s="106">
        <v>0.95309999999999995</v>
      </c>
      <c r="AD27" s="106">
        <v>0.97660000000000002</v>
      </c>
      <c r="AE27" s="106">
        <v>0.99419999999999997</v>
      </c>
      <c r="AF27" s="106">
        <v>0.91590000000000005</v>
      </c>
      <c r="AG27" s="106">
        <v>0.98080000000000001</v>
      </c>
      <c r="AH27" s="106">
        <v>0.96230000000000004</v>
      </c>
      <c r="AI27" s="106">
        <v>0.95299999999999996</v>
      </c>
      <c r="AJ27" s="106">
        <v>0.98360000000000003</v>
      </c>
      <c r="AK27" s="106">
        <v>0.93389999999999995</v>
      </c>
      <c r="AL27" s="106">
        <v>0.95509999999999995</v>
      </c>
      <c r="AM27" s="106">
        <v>0.94930000000000003</v>
      </c>
    </row>
    <row r="28" spans="1:39">
      <c r="A28" s="108" t="s">
        <v>535</v>
      </c>
      <c r="B28" s="106">
        <v>1.06E-2</v>
      </c>
      <c r="C28" s="106">
        <v>2.01E-2</v>
      </c>
      <c r="D28" s="106">
        <v>4.58E-2</v>
      </c>
      <c r="E28" s="106">
        <v>1.37E-2</v>
      </c>
      <c r="F28" s="106">
        <v>3.0800000000000001E-2</v>
      </c>
      <c r="G28" s="106">
        <v>3.04E-2</v>
      </c>
      <c r="H28" s="106">
        <v>8.8999999999999999E-3</v>
      </c>
      <c r="I28" s="106">
        <v>2.18E-2</v>
      </c>
      <c r="J28" s="106">
        <v>5.9999999999999995E-4</v>
      </c>
      <c r="K28" s="106">
        <v>1.46E-2</v>
      </c>
      <c r="L28" s="106">
        <v>1.8E-3</v>
      </c>
      <c r="M28" s="106">
        <v>2.0999999999999999E-3</v>
      </c>
      <c r="N28" s="106">
        <v>4.0000000000000001E-3</v>
      </c>
      <c r="O28" s="106">
        <v>2.3199999999999998E-2</v>
      </c>
      <c r="P28" s="106">
        <v>4.0500000000000001E-2</v>
      </c>
      <c r="Q28" s="106">
        <v>8.3000000000000001E-3</v>
      </c>
      <c r="R28" s="106">
        <v>7.4999999999999997E-3</v>
      </c>
      <c r="S28" s="106">
        <v>7.0000000000000001E-3</v>
      </c>
      <c r="T28" s="106">
        <v>8.5000000000000006E-3</v>
      </c>
      <c r="U28" s="106">
        <v>3.32E-2</v>
      </c>
      <c r="V28" s="106">
        <v>4.5999999999999999E-3</v>
      </c>
      <c r="W28" s="106">
        <v>5.5999999999999999E-3</v>
      </c>
      <c r="X28" s="106">
        <v>8.9999999999999998E-4</v>
      </c>
      <c r="Y28" s="106">
        <v>6.1000000000000004E-3</v>
      </c>
      <c r="Z28" s="106">
        <v>5.7999999999999996E-3</v>
      </c>
      <c r="AA28" s="106">
        <v>1.0200000000000001E-2</v>
      </c>
      <c r="AB28" s="106">
        <v>1.03E-2</v>
      </c>
      <c r="AC28" s="106">
        <v>1.1900000000000001E-2</v>
      </c>
      <c r="AD28" s="106">
        <v>1.6299999999999999E-2</v>
      </c>
      <c r="AE28" s="106">
        <v>1.1000000000000001E-3</v>
      </c>
      <c r="AF28" s="106">
        <v>3.2500000000000001E-2</v>
      </c>
      <c r="AG28" s="106">
        <v>9.4000000000000004E-3</v>
      </c>
      <c r="AH28" s="106">
        <v>1.4E-3</v>
      </c>
      <c r="AI28" s="106">
        <v>2.5000000000000001E-2</v>
      </c>
      <c r="AJ28" s="106">
        <v>5.0000000000000001E-4</v>
      </c>
      <c r="AK28" s="106">
        <v>4.5499999999999999E-2</v>
      </c>
      <c r="AL28" s="106">
        <v>2.0299999999999999E-2</v>
      </c>
      <c r="AM28" s="106">
        <v>1.46E-2</v>
      </c>
    </row>
    <row r="29" spans="1:39">
      <c r="A29" s="108" t="s">
        <v>536</v>
      </c>
      <c r="B29" s="106">
        <v>3.7000000000000002E-3</v>
      </c>
      <c r="C29" s="106">
        <v>8.8999999999999999E-3</v>
      </c>
      <c r="D29" s="106">
        <v>1.3299999999999999E-2</v>
      </c>
      <c r="E29" s="106">
        <v>1.1999999999999999E-3</v>
      </c>
      <c r="F29" s="106">
        <v>6.1999999999999998E-3</v>
      </c>
      <c r="G29" s="106">
        <v>6.6E-3</v>
      </c>
      <c r="H29" s="106">
        <v>5.0000000000000001E-3</v>
      </c>
      <c r="I29" s="106">
        <v>1.4800000000000001E-2</v>
      </c>
      <c r="J29" s="106">
        <v>0</v>
      </c>
      <c r="K29" s="106">
        <v>3.8999999999999998E-3</v>
      </c>
      <c r="L29" s="106">
        <v>1.1000000000000001E-3</v>
      </c>
      <c r="M29" s="106">
        <v>1.9E-3</v>
      </c>
      <c r="N29" s="106">
        <v>2.0999999999999999E-3</v>
      </c>
      <c r="O29" s="106">
        <v>4.4999999999999997E-3</v>
      </c>
      <c r="P29" s="106">
        <v>1.17E-2</v>
      </c>
      <c r="Q29" s="106">
        <v>6.9999999999999999E-4</v>
      </c>
      <c r="R29" s="106">
        <v>7.1000000000000004E-3</v>
      </c>
      <c r="S29" s="106">
        <v>2.2000000000000001E-3</v>
      </c>
      <c r="T29" s="106">
        <v>5.0000000000000001E-4</v>
      </c>
      <c r="U29" s="106">
        <v>2.0000000000000001E-4</v>
      </c>
      <c r="V29" s="106">
        <v>2.7000000000000001E-3</v>
      </c>
      <c r="W29" s="106">
        <v>1.2999999999999999E-3</v>
      </c>
      <c r="X29" s="106">
        <v>4.0000000000000002E-4</v>
      </c>
      <c r="Y29" s="106">
        <v>1.9E-3</v>
      </c>
      <c r="Z29" s="106">
        <v>2.3999999999999998E-3</v>
      </c>
      <c r="AA29" s="106">
        <v>4.4999999999999997E-3</v>
      </c>
      <c r="AB29" s="106">
        <v>4.7000000000000002E-3</v>
      </c>
      <c r="AC29" s="106">
        <v>2.8999999999999998E-3</v>
      </c>
      <c r="AD29" s="106">
        <v>3.3E-3</v>
      </c>
      <c r="AE29" s="106">
        <v>2.9999999999999997E-4</v>
      </c>
      <c r="AF29" s="106">
        <v>1.4999999999999999E-2</v>
      </c>
      <c r="AG29" s="106">
        <v>1.6999999999999999E-3</v>
      </c>
      <c r="AH29" s="106">
        <v>5.1000000000000004E-3</v>
      </c>
      <c r="AI29" s="106">
        <v>4.1999999999999997E-3</v>
      </c>
      <c r="AJ29" s="106">
        <v>1E-4</v>
      </c>
      <c r="AK29" s="106">
        <v>1.77E-2</v>
      </c>
      <c r="AL29" s="106">
        <v>4.7999999999999996E-3</v>
      </c>
      <c r="AM29" s="106">
        <v>5.1999999999999998E-3</v>
      </c>
    </row>
    <row r="30" spans="1:39">
      <c r="A30" s="108" t="s">
        <v>537</v>
      </c>
      <c r="B30" s="106">
        <v>6.6E-3</v>
      </c>
      <c r="C30" s="106">
        <v>4.1000000000000003E-3</v>
      </c>
      <c r="D30" s="106">
        <v>8.3999999999999995E-3</v>
      </c>
      <c r="E30" s="106">
        <v>2.0000000000000001E-4</v>
      </c>
      <c r="F30" s="106">
        <v>2.3E-3</v>
      </c>
      <c r="G30" s="106">
        <v>1E-4</v>
      </c>
      <c r="H30" s="106">
        <v>1.9E-3</v>
      </c>
      <c r="I30" s="106">
        <v>6.7000000000000002E-3</v>
      </c>
      <c r="J30" s="106">
        <v>0</v>
      </c>
      <c r="K30" s="106">
        <v>0</v>
      </c>
      <c r="L30" s="106">
        <v>1E-4</v>
      </c>
      <c r="M30" s="106">
        <v>1E-4</v>
      </c>
      <c r="N30" s="106">
        <v>0</v>
      </c>
      <c r="O30" s="106">
        <v>3.0999999999999999E-3</v>
      </c>
      <c r="P30" s="106">
        <v>5.7000000000000002E-3</v>
      </c>
      <c r="Q30" s="106">
        <v>2.9999999999999997E-4</v>
      </c>
      <c r="R30" s="106">
        <v>3.7000000000000002E-3</v>
      </c>
      <c r="S30" s="106">
        <v>1.6000000000000001E-3</v>
      </c>
      <c r="T30" s="106">
        <v>2.9999999999999997E-4</v>
      </c>
      <c r="U30" s="106">
        <v>0</v>
      </c>
      <c r="V30" s="106">
        <v>2.0000000000000001E-4</v>
      </c>
      <c r="W30" s="106">
        <v>8.0000000000000004E-4</v>
      </c>
      <c r="X30" s="106">
        <v>2.9999999999999997E-4</v>
      </c>
      <c r="Y30" s="106">
        <v>8.9999999999999998E-4</v>
      </c>
      <c r="Z30" s="106">
        <v>0</v>
      </c>
      <c r="AA30" s="106">
        <v>0</v>
      </c>
      <c r="AB30" s="106">
        <v>0</v>
      </c>
      <c r="AC30" s="106">
        <v>8.9999999999999998E-4</v>
      </c>
      <c r="AD30" s="106">
        <v>5.9999999999999995E-4</v>
      </c>
      <c r="AE30" s="106">
        <v>5.9999999999999995E-4</v>
      </c>
      <c r="AF30" s="106">
        <v>2.9999999999999997E-4</v>
      </c>
      <c r="AG30" s="106">
        <v>0</v>
      </c>
      <c r="AH30" s="106">
        <v>0</v>
      </c>
      <c r="AI30" s="106">
        <v>2.0999999999999999E-3</v>
      </c>
      <c r="AJ30" s="106">
        <v>0</v>
      </c>
      <c r="AK30" s="106">
        <v>2.0000000000000001E-4</v>
      </c>
      <c r="AL30" s="106">
        <v>5.9999999999999995E-4</v>
      </c>
      <c r="AM30" s="106">
        <v>2.8999999999999998E-3</v>
      </c>
    </row>
    <row r="31" spans="1:39">
      <c r="A31" s="108" t="s">
        <v>538</v>
      </c>
      <c r="B31" s="106">
        <v>2.5999999999999999E-3</v>
      </c>
      <c r="C31" s="106">
        <v>1.4E-3</v>
      </c>
      <c r="D31" s="106">
        <v>1.1999999999999999E-3</v>
      </c>
      <c r="E31" s="106">
        <v>0</v>
      </c>
      <c r="F31" s="106">
        <v>3.8E-3</v>
      </c>
      <c r="G31" s="106">
        <v>5.0000000000000001E-4</v>
      </c>
      <c r="H31" s="106">
        <v>0</v>
      </c>
      <c r="I31" s="106">
        <v>1.1000000000000001E-3</v>
      </c>
      <c r="J31" s="106">
        <v>4.0000000000000002E-4</v>
      </c>
      <c r="K31" s="106">
        <v>8.0000000000000004E-4</v>
      </c>
      <c r="L31" s="106">
        <v>5.9999999999999995E-4</v>
      </c>
      <c r="M31" s="106">
        <v>6.9999999999999999E-4</v>
      </c>
      <c r="N31" s="106">
        <v>4.0000000000000001E-3</v>
      </c>
      <c r="O31" s="106">
        <v>1.2999999999999999E-3</v>
      </c>
      <c r="P31" s="106">
        <v>4.1000000000000003E-3</v>
      </c>
      <c r="Q31" s="106">
        <v>0</v>
      </c>
      <c r="R31" s="106">
        <v>1.1000000000000001E-3</v>
      </c>
      <c r="S31" s="106">
        <v>1.1999999999999999E-3</v>
      </c>
      <c r="T31" s="106">
        <v>4.0000000000000002E-4</v>
      </c>
      <c r="U31" s="106">
        <v>0</v>
      </c>
      <c r="V31" s="106">
        <v>5.0000000000000001E-4</v>
      </c>
      <c r="W31" s="106">
        <v>1E-4</v>
      </c>
      <c r="X31" s="106">
        <v>2.0000000000000001E-4</v>
      </c>
      <c r="Y31" s="106">
        <v>1E-4</v>
      </c>
      <c r="Z31" s="106">
        <v>1.5E-3</v>
      </c>
      <c r="AA31" s="106">
        <v>6.9999999999999999E-4</v>
      </c>
      <c r="AB31" s="106">
        <v>4.0000000000000002E-4</v>
      </c>
      <c r="AC31" s="106">
        <v>8.0000000000000004E-4</v>
      </c>
      <c r="AD31" s="106">
        <v>6.9999999999999999E-4</v>
      </c>
      <c r="AE31" s="106">
        <v>1.1999999999999999E-3</v>
      </c>
      <c r="AF31" s="106">
        <v>3.3E-3</v>
      </c>
      <c r="AG31" s="106">
        <v>1E-3</v>
      </c>
      <c r="AH31" s="106">
        <v>0</v>
      </c>
      <c r="AI31" s="106">
        <v>0</v>
      </c>
      <c r="AJ31" s="106">
        <v>4.0000000000000002E-4</v>
      </c>
      <c r="AK31" s="106">
        <v>8.9999999999999998E-4</v>
      </c>
      <c r="AL31" s="106">
        <v>1E-3</v>
      </c>
      <c r="AM31" s="106">
        <v>1.2999999999999999E-3</v>
      </c>
    </row>
    <row r="32" spans="1:39">
      <c r="A32" s="108" t="s">
        <v>539</v>
      </c>
      <c r="B32" s="106">
        <v>2.7900000000000001E-2</v>
      </c>
      <c r="C32" s="106">
        <v>3.3300000000000003E-2</v>
      </c>
      <c r="D32" s="106">
        <v>3.9399999999999998E-2</v>
      </c>
      <c r="E32" s="106">
        <v>2.5399999999999999E-2</v>
      </c>
      <c r="F32" s="106">
        <v>8.72E-2</v>
      </c>
      <c r="G32" s="106">
        <v>2.06E-2</v>
      </c>
      <c r="H32" s="106">
        <v>2.06E-2</v>
      </c>
      <c r="I32" s="106">
        <v>7.4700000000000003E-2</v>
      </c>
      <c r="J32" s="106">
        <v>3.9199999999999999E-2</v>
      </c>
      <c r="K32" s="106">
        <v>3.39E-2</v>
      </c>
      <c r="L32" s="106">
        <v>3.9399999999999998E-2</v>
      </c>
      <c r="M32" s="106">
        <v>1.67E-2</v>
      </c>
      <c r="N32" s="106">
        <v>2.4299999999999999E-2</v>
      </c>
      <c r="O32" s="106">
        <v>1.21E-2</v>
      </c>
      <c r="P32" s="106">
        <v>1.4200000000000001E-2</v>
      </c>
      <c r="Q32" s="106">
        <v>2.35E-2</v>
      </c>
      <c r="R32" s="106">
        <v>1.3299999999999999E-2</v>
      </c>
      <c r="S32" s="106">
        <v>3.5499999999999997E-2</v>
      </c>
      <c r="T32" s="106">
        <v>1.26E-2</v>
      </c>
      <c r="U32" s="106">
        <v>1.6299999999999999E-2</v>
      </c>
      <c r="V32" s="106">
        <v>8.6E-3</v>
      </c>
      <c r="W32" s="106">
        <v>1.3100000000000001E-2</v>
      </c>
      <c r="X32" s="106">
        <v>1.9E-2</v>
      </c>
      <c r="Y32" s="106">
        <v>1.26E-2</v>
      </c>
      <c r="Z32" s="106">
        <v>3.6900000000000002E-2</v>
      </c>
      <c r="AA32" s="106">
        <v>2.4299999999999999E-2</v>
      </c>
      <c r="AB32" s="106">
        <v>1.0500000000000001E-2</v>
      </c>
      <c r="AC32" s="106">
        <v>3.0300000000000001E-2</v>
      </c>
      <c r="AD32" s="106">
        <v>2.3999999999999998E-3</v>
      </c>
      <c r="AE32" s="106">
        <v>2.5999999999999999E-3</v>
      </c>
      <c r="AF32" s="106">
        <v>3.3000000000000002E-2</v>
      </c>
      <c r="AG32" s="106">
        <v>7.1000000000000004E-3</v>
      </c>
      <c r="AH32" s="106">
        <v>3.1199999999999999E-2</v>
      </c>
      <c r="AI32" s="106">
        <v>1.5800000000000002E-2</v>
      </c>
      <c r="AJ32" s="106">
        <v>1.54E-2</v>
      </c>
      <c r="AK32" s="106">
        <v>1.9E-3</v>
      </c>
      <c r="AL32" s="106">
        <v>1.8200000000000001E-2</v>
      </c>
      <c r="AM32" s="106">
        <v>2.6800000000000001E-2</v>
      </c>
    </row>
    <row r="33" spans="1:39">
      <c r="A33" s="109" t="s">
        <v>540</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c r="AM33" s="107"/>
    </row>
    <row r="34" spans="1:39">
      <c r="A34" s="108" t="s">
        <v>541</v>
      </c>
      <c r="B34" s="106">
        <v>0.80249999999999999</v>
      </c>
      <c r="C34" s="106">
        <v>0.74529999999999996</v>
      </c>
      <c r="D34" s="106">
        <v>0.49569999999999997</v>
      </c>
      <c r="E34" s="106">
        <v>0.55279999999999996</v>
      </c>
      <c r="F34" s="106">
        <v>0.45400000000000001</v>
      </c>
      <c r="G34" s="106">
        <v>0.4405</v>
      </c>
      <c r="H34" s="106">
        <v>0.254</v>
      </c>
      <c r="I34" s="106">
        <v>0.1837</v>
      </c>
      <c r="J34" s="106">
        <v>0.3629</v>
      </c>
      <c r="K34" s="106">
        <v>0.41599999999999998</v>
      </c>
      <c r="L34" s="106">
        <v>0.24429999999999999</v>
      </c>
      <c r="M34" s="106">
        <v>0.1842</v>
      </c>
      <c r="N34" s="106">
        <v>0.29310000000000003</v>
      </c>
      <c r="O34" s="106">
        <v>0.47849999999999998</v>
      </c>
      <c r="P34" s="106">
        <v>0.8337</v>
      </c>
      <c r="Q34" s="106">
        <v>0.31469999999999998</v>
      </c>
      <c r="R34" s="106">
        <v>0.34370000000000001</v>
      </c>
      <c r="S34" s="106">
        <v>0.2127</v>
      </c>
      <c r="T34" s="106">
        <v>0.23849999999999999</v>
      </c>
      <c r="U34" s="106">
        <v>0.62180000000000002</v>
      </c>
      <c r="V34" s="106">
        <v>0.39479999999999998</v>
      </c>
      <c r="W34" s="106">
        <v>0.1171</v>
      </c>
      <c r="X34" s="106">
        <v>0.36420000000000002</v>
      </c>
      <c r="Y34" s="106">
        <v>0.23180000000000001</v>
      </c>
      <c r="Z34" s="106">
        <v>0.26469999999999999</v>
      </c>
      <c r="AA34" s="106">
        <v>0.20960000000000001</v>
      </c>
      <c r="AB34" s="106">
        <v>0.35620000000000002</v>
      </c>
      <c r="AC34" s="106">
        <v>0.39629999999999999</v>
      </c>
      <c r="AD34" s="106">
        <v>0.25990000000000002</v>
      </c>
      <c r="AE34" s="106">
        <v>0.1799</v>
      </c>
      <c r="AF34" s="106">
        <v>0.57430000000000003</v>
      </c>
      <c r="AG34" s="106">
        <v>0.21099999999999999</v>
      </c>
      <c r="AH34" s="106">
        <v>0.42949999999999999</v>
      </c>
      <c r="AI34" s="106">
        <v>0.49580000000000002</v>
      </c>
      <c r="AJ34" s="106">
        <v>0.52080000000000004</v>
      </c>
      <c r="AK34" s="106">
        <v>0.42659999999999998</v>
      </c>
      <c r="AL34" s="106">
        <v>0.32740000000000002</v>
      </c>
      <c r="AM34" s="106">
        <v>0.4446</v>
      </c>
    </row>
    <row r="35" spans="1:39">
      <c r="A35" s="108" t="s">
        <v>542</v>
      </c>
      <c r="B35" s="106">
        <v>1.1298999999999999</v>
      </c>
      <c r="C35" s="106">
        <v>0.94750000000000001</v>
      </c>
      <c r="D35" s="106">
        <v>0.7833</v>
      </c>
      <c r="E35" s="106">
        <v>0.83279999999999998</v>
      </c>
      <c r="F35" s="106">
        <v>0.8659</v>
      </c>
      <c r="G35" s="106">
        <v>0.98399999999999999</v>
      </c>
      <c r="H35" s="106">
        <v>0.55310000000000004</v>
      </c>
      <c r="I35" s="106">
        <v>0.39800000000000002</v>
      </c>
      <c r="J35" s="106">
        <v>0.81630000000000003</v>
      </c>
      <c r="K35" s="106">
        <v>0.89849999999999997</v>
      </c>
      <c r="L35" s="106">
        <v>1.0166999999999999</v>
      </c>
      <c r="M35" s="106">
        <v>0.4214</v>
      </c>
      <c r="N35" s="106">
        <v>0.503</v>
      </c>
      <c r="O35" s="106">
        <v>0.61990000000000001</v>
      </c>
      <c r="P35" s="106">
        <v>1.6825000000000001</v>
      </c>
      <c r="Q35" s="106">
        <v>0.39190000000000003</v>
      </c>
      <c r="R35" s="106">
        <v>0.55679999999999996</v>
      </c>
      <c r="S35" s="106">
        <v>0.48309999999999997</v>
      </c>
      <c r="T35" s="106">
        <v>0.73350000000000004</v>
      </c>
      <c r="U35" s="106">
        <v>0.77510000000000001</v>
      </c>
      <c r="V35" s="106">
        <v>0.5786</v>
      </c>
      <c r="W35" s="106">
        <v>0.435</v>
      </c>
      <c r="X35" s="106">
        <v>0.72950000000000004</v>
      </c>
      <c r="Y35" s="106">
        <v>0.87739999999999996</v>
      </c>
      <c r="Z35" s="106">
        <v>0.42359999999999998</v>
      </c>
      <c r="AA35" s="106">
        <v>0.77759999999999996</v>
      </c>
      <c r="AB35" s="106">
        <v>0.92810000000000004</v>
      </c>
      <c r="AC35" s="106">
        <v>0.50149999999999995</v>
      </c>
      <c r="AD35" s="106">
        <v>0.66469999999999996</v>
      </c>
      <c r="AE35" s="106">
        <v>0.73540000000000005</v>
      </c>
      <c r="AF35" s="106">
        <v>1.1100000000000001</v>
      </c>
      <c r="AG35" s="106">
        <v>0.44800000000000001</v>
      </c>
      <c r="AH35" s="106">
        <v>0.73629999999999995</v>
      </c>
      <c r="AI35" s="106">
        <v>1.0847</v>
      </c>
      <c r="AJ35" s="106">
        <v>1.3774999999999999</v>
      </c>
      <c r="AK35" s="106">
        <v>0.8347</v>
      </c>
      <c r="AL35" s="106">
        <v>0.60550000000000004</v>
      </c>
      <c r="AM35" s="106">
        <v>0.77710000000000001</v>
      </c>
    </row>
    <row r="36" spans="1:39">
      <c r="A36" s="108" t="s">
        <v>543</v>
      </c>
      <c r="B36" s="106">
        <v>0.30969999999999998</v>
      </c>
      <c r="C36" s="106">
        <v>0.19139999999999999</v>
      </c>
      <c r="D36" s="106">
        <v>0.1951</v>
      </c>
      <c r="E36" s="106">
        <v>0.13320000000000001</v>
      </c>
      <c r="F36" s="106">
        <v>0.28320000000000001</v>
      </c>
      <c r="G36" s="106">
        <v>0.2225</v>
      </c>
      <c r="H36" s="106">
        <v>0.15340000000000001</v>
      </c>
      <c r="I36" s="106">
        <v>0.14499999999999999</v>
      </c>
      <c r="J36" s="106">
        <v>0.17330000000000001</v>
      </c>
      <c r="K36" s="106">
        <v>0.2165</v>
      </c>
      <c r="L36" s="106">
        <v>0.22570000000000001</v>
      </c>
      <c r="M36" s="106">
        <v>0.14960000000000001</v>
      </c>
      <c r="N36" s="106">
        <v>0.14879999999999999</v>
      </c>
      <c r="O36" s="106">
        <v>0.2097</v>
      </c>
      <c r="P36" s="106">
        <v>0.18160000000000001</v>
      </c>
      <c r="Q36" s="106">
        <v>0.1356</v>
      </c>
      <c r="R36" s="106">
        <v>0.1845</v>
      </c>
      <c r="S36" s="106">
        <v>0.17050000000000001</v>
      </c>
      <c r="T36" s="106">
        <v>0.21920000000000001</v>
      </c>
      <c r="U36" s="106">
        <v>0.19259999999999999</v>
      </c>
      <c r="V36" s="106">
        <v>0.1726</v>
      </c>
      <c r="W36" s="106">
        <v>0.23749999999999999</v>
      </c>
      <c r="X36" s="106">
        <v>0.19539999999999999</v>
      </c>
      <c r="Y36" s="106">
        <v>0.21129999999999999</v>
      </c>
      <c r="Z36" s="106">
        <v>0.12180000000000001</v>
      </c>
      <c r="AA36" s="106">
        <v>0.1535</v>
      </c>
      <c r="AB36" s="106">
        <v>0.19520000000000001</v>
      </c>
      <c r="AC36" s="106">
        <v>0.17249999999999999</v>
      </c>
      <c r="AD36" s="106">
        <v>0.12970000000000001</v>
      </c>
      <c r="AE36" s="106">
        <v>0.28129999999999999</v>
      </c>
      <c r="AF36" s="106">
        <v>0.34839999999999999</v>
      </c>
      <c r="AG36" s="106">
        <v>0.1812</v>
      </c>
      <c r="AH36" s="106">
        <v>0.153</v>
      </c>
      <c r="AI36" s="106">
        <v>0.17580000000000001</v>
      </c>
      <c r="AJ36" s="106">
        <v>0.25140000000000001</v>
      </c>
      <c r="AK36" s="106">
        <v>0.1555</v>
      </c>
      <c r="AL36" s="106">
        <v>0.1336</v>
      </c>
      <c r="AM36" s="106">
        <v>0.21210000000000001</v>
      </c>
    </row>
    <row r="37" spans="1:39">
      <c r="A37" s="108" t="s">
        <v>544</v>
      </c>
      <c r="B37" s="106">
        <v>0.25390000000000001</v>
      </c>
      <c r="C37" s="106">
        <v>0.1706</v>
      </c>
      <c r="D37" s="106">
        <v>0.1663</v>
      </c>
      <c r="E37" s="106">
        <v>0.1197</v>
      </c>
      <c r="F37" s="106">
        <v>0.23150000000000001</v>
      </c>
      <c r="G37" s="106">
        <v>0.18210000000000001</v>
      </c>
      <c r="H37" s="106">
        <v>0.12920000000000001</v>
      </c>
      <c r="I37" s="106">
        <v>0.1187</v>
      </c>
      <c r="J37" s="106">
        <v>0.14349999999999999</v>
      </c>
      <c r="K37" s="106">
        <v>0.16839999999999999</v>
      </c>
      <c r="L37" s="106">
        <v>0.18160000000000001</v>
      </c>
      <c r="M37" s="106">
        <v>0.1188</v>
      </c>
      <c r="N37" s="106">
        <v>0.12720000000000001</v>
      </c>
      <c r="O37" s="106">
        <v>0.18459999999999999</v>
      </c>
      <c r="P37" s="106">
        <v>0.1661</v>
      </c>
      <c r="Q37" s="106">
        <v>0.1215</v>
      </c>
      <c r="R37" s="106">
        <v>0.16089999999999999</v>
      </c>
      <c r="S37" s="106">
        <v>0.1137</v>
      </c>
      <c r="T37" s="106">
        <v>0.19450000000000001</v>
      </c>
      <c r="U37" s="106">
        <v>0.16819999999999999</v>
      </c>
      <c r="V37" s="106">
        <v>0.15570000000000001</v>
      </c>
      <c r="W37" s="106">
        <v>0.2127</v>
      </c>
      <c r="X37" s="106">
        <v>0.1618</v>
      </c>
      <c r="Y37" s="106">
        <v>0.186</v>
      </c>
      <c r="Z37" s="106">
        <v>0.1091</v>
      </c>
      <c r="AA37" s="106">
        <v>0.1401</v>
      </c>
      <c r="AB37" s="106">
        <v>0.1802</v>
      </c>
      <c r="AC37" s="106">
        <v>0.14760000000000001</v>
      </c>
      <c r="AD37" s="106">
        <v>0.1166</v>
      </c>
      <c r="AE37" s="106">
        <v>0.24590000000000001</v>
      </c>
      <c r="AF37" s="106">
        <v>0.21199999999999999</v>
      </c>
      <c r="AG37" s="106">
        <v>0.1542</v>
      </c>
      <c r="AH37" s="106">
        <v>0.1285</v>
      </c>
      <c r="AI37" s="106">
        <v>0.1188</v>
      </c>
      <c r="AJ37" s="106">
        <v>0.22989999999999999</v>
      </c>
      <c r="AK37" s="106">
        <v>5.5599999999999997E-2</v>
      </c>
      <c r="AL37" s="106">
        <v>0.1202</v>
      </c>
      <c r="AM37" s="106">
        <v>0.18099999999999999</v>
      </c>
    </row>
    <row r="38" spans="1:39">
      <c r="A38" s="103" t="s">
        <v>1497</v>
      </c>
      <c r="B38" s="106">
        <v>0.88170000000000004</v>
      </c>
      <c r="C38" s="106">
        <v>0.52929999999999999</v>
      </c>
      <c r="D38" s="106">
        <v>0.78320000000000001</v>
      </c>
      <c r="E38" s="106">
        <v>0.58850000000000002</v>
      </c>
      <c r="F38" s="106">
        <v>0.56159999999999999</v>
      </c>
      <c r="G38" s="106">
        <v>0.68910000000000005</v>
      </c>
      <c r="H38" s="106">
        <v>0.34050000000000002</v>
      </c>
      <c r="I38" s="106">
        <v>0.35630000000000001</v>
      </c>
      <c r="J38" s="106">
        <v>0.74560000000000004</v>
      </c>
      <c r="K38" s="106">
        <v>0.82230000000000003</v>
      </c>
      <c r="L38" s="106">
        <v>0.85129999999999995</v>
      </c>
      <c r="M38" s="106">
        <v>0.39100000000000001</v>
      </c>
      <c r="N38" s="106">
        <v>0.39929999999999999</v>
      </c>
      <c r="O38" s="106">
        <v>0.59009999999999996</v>
      </c>
      <c r="P38" s="106">
        <v>1.1798</v>
      </c>
      <c r="Q38" s="106">
        <v>0.3342</v>
      </c>
      <c r="R38" s="106">
        <v>0.55679999999999996</v>
      </c>
      <c r="S38" s="106">
        <v>0.4531</v>
      </c>
      <c r="T38" s="106">
        <v>0.73580000000000001</v>
      </c>
      <c r="U38" s="106">
        <v>0.59089999999999998</v>
      </c>
      <c r="V38" s="106">
        <v>0.5786</v>
      </c>
      <c r="W38" s="106">
        <v>0.42699999999999999</v>
      </c>
      <c r="X38" s="106">
        <v>0.64359999999999995</v>
      </c>
      <c r="Y38" s="106">
        <v>0.87739999999999996</v>
      </c>
      <c r="Z38" s="106">
        <v>0.3367</v>
      </c>
      <c r="AA38" s="106">
        <v>0.5141</v>
      </c>
      <c r="AB38" s="106">
        <v>0.66490000000000005</v>
      </c>
      <c r="AC38" s="106">
        <v>0.43259999999999998</v>
      </c>
      <c r="AD38" s="106">
        <v>0.66469999999999996</v>
      </c>
      <c r="AE38" s="106">
        <v>0.69469999999999998</v>
      </c>
      <c r="AF38" s="106">
        <v>1.1100000000000001</v>
      </c>
      <c r="AG38" s="106">
        <v>0.434</v>
      </c>
      <c r="AH38" s="106">
        <v>0.62129999999999996</v>
      </c>
      <c r="AI38" s="106">
        <v>1.0847</v>
      </c>
      <c r="AJ38" s="106">
        <v>1.3498000000000001</v>
      </c>
      <c r="AK38" s="106">
        <v>0.8347</v>
      </c>
      <c r="AL38" s="106">
        <v>0.53700000000000003</v>
      </c>
      <c r="AM38" s="106">
        <v>0.63529999999999998</v>
      </c>
    </row>
    <row r="39" spans="1:39">
      <c r="A39" s="72" t="s">
        <v>545</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row>
    <row r="40" spans="1:39">
      <c r="A40" s="108" t="s">
        <v>546</v>
      </c>
      <c r="B40" s="106">
        <v>0.1802</v>
      </c>
      <c r="C40" s="106">
        <v>0.10829999999999999</v>
      </c>
      <c r="D40" s="106">
        <v>0.1474</v>
      </c>
      <c r="E40" s="106">
        <v>0.1008</v>
      </c>
      <c r="F40" s="106">
        <v>0.18260000000000001</v>
      </c>
      <c r="G40" s="106">
        <v>0.18160000000000001</v>
      </c>
      <c r="H40" s="106">
        <v>0.15770000000000001</v>
      </c>
      <c r="I40" s="106">
        <v>0.18140000000000001</v>
      </c>
      <c r="J40" s="106">
        <v>0.17150000000000001</v>
      </c>
      <c r="K40" s="106">
        <v>0.2223</v>
      </c>
      <c r="L40" s="106">
        <v>0.1953</v>
      </c>
      <c r="M40" s="106">
        <v>0.20580000000000001</v>
      </c>
      <c r="N40" s="106">
        <v>0.14480000000000001</v>
      </c>
      <c r="O40" s="106">
        <v>0.11940000000000001</v>
      </c>
      <c r="P40" s="106">
        <v>8.5400000000000004E-2</v>
      </c>
      <c r="Q40" s="106">
        <v>0.104</v>
      </c>
      <c r="R40" s="106">
        <v>0.12809999999999999</v>
      </c>
      <c r="S40" s="106">
        <v>0.33289999999999997</v>
      </c>
      <c r="T40" s="106">
        <v>0.1129</v>
      </c>
      <c r="U40" s="106">
        <v>0.127</v>
      </c>
      <c r="V40" s="106">
        <v>9.8000000000000004E-2</v>
      </c>
      <c r="W40" s="106">
        <v>0.1043</v>
      </c>
      <c r="X40" s="106">
        <v>0.17180000000000001</v>
      </c>
      <c r="Y40" s="106">
        <v>0.11990000000000001</v>
      </c>
      <c r="Z40" s="106">
        <v>0.1041</v>
      </c>
      <c r="AA40" s="106">
        <v>8.7499999999999994E-2</v>
      </c>
      <c r="AB40" s="106">
        <v>7.6899999999999996E-2</v>
      </c>
      <c r="AC40" s="106">
        <v>0.1447</v>
      </c>
      <c r="AD40" s="106">
        <v>0.1004</v>
      </c>
      <c r="AE40" s="106">
        <v>0.12609999999999999</v>
      </c>
      <c r="AF40" s="106">
        <v>0.39150000000000001</v>
      </c>
      <c r="AG40" s="106">
        <v>0.14910000000000001</v>
      </c>
      <c r="AH40" s="106">
        <v>0.16059999999999999</v>
      </c>
      <c r="AI40" s="106">
        <v>0.32400000000000001</v>
      </c>
      <c r="AJ40" s="106">
        <v>8.5500000000000007E-2</v>
      </c>
      <c r="AK40" s="106">
        <v>0.64249999999999996</v>
      </c>
      <c r="AL40" s="106">
        <v>0.10059999999999999</v>
      </c>
      <c r="AM40" s="106">
        <v>0.1467</v>
      </c>
    </row>
    <row r="41" spans="1:39">
      <c r="A41" s="108" t="s">
        <v>547</v>
      </c>
      <c r="B41" s="106">
        <v>0.17879999999999999</v>
      </c>
      <c r="C41" s="106">
        <v>0.10829999999999999</v>
      </c>
      <c r="D41" s="106">
        <v>0.1474</v>
      </c>
      <c r="E41" s="106">
        <v>0.1008</v>
      </c>
      <c r="F41" s="106">
        <v>0.18260000000000001</v>
      </c>
      <c r="G41" s="106">
        <v>0.18160000000000001</v>
      </c>
      <c r="H41" s="106">
        <v>0.15770000000000001</v>
      </c>
      <c r="I41" s="106">
        <v>0.18140000000000001</v>
      </c>
      <c r="J41" s="106">
        <v>0.17150000000000001</v>
      </c>
      <c r="K41" s="106">
        <v>0.2223</v>
      </c>
      <c r="L41" s="106">
        <v>0.1953</v>
      </c>
      <c r="M41" s="106">
        <v>0.20580000000000001</v>
      </c>
      <c r="N41" s="106">
        <v>0.14480000000000001</v>
      </c>
      <c r="O41" s="106">
        <v>0.11940000000000001</v>
      </c>
      <c r="P41" s="106">
        <v>8.5400000000000004E-2</v>
      </c>
      <c r="Q41" s="106">
        <v>0.104</v>
      </c>
      <c r="R41" s="106">
        <v>0.12809999999999999</v>
      </c>
      <c r="S41" s="106">
        <v>0.33289999999999997</v>
      </c>
      <c r="T41" s="106">
        <v>0.1129</v>
      </c>
      <c r="U41" s="106">
        <v>0.127</v>
      </c>
      <c r="V41" s="106">
        <v>9.8000000000000004E-2</v>
      </c>
      <c r="W41" s="106">
        <v>0.1043</v>
      </c>
      <c r="X41" s="106">
        <v>0.17180000000000001</v>
      </c>
      <c r="Y41" s="106">
        <v>0.11990000000000001</v>
      </c>
      <c r="Z41" s="106">
        <v>0.1041</v>
      </c>
      <c r="AA41" s="106">
        <v>8.7499999999999994E-2</v>
      </c>
      <c r="AB41" s="106">
        <v>7.6899999999999996E-2</v>
      </c>
      <c r="AC41" s="106">
        <v>0.1447</v>
      </c>
      <c r="AD41" s="106">
        <v>0.1004</v>
      </c>
      <c r="AE41" s="106">
        <v>0.12609999999999999</v>
      </c>
      <c r="AF41" s="106">
        <v>0.39150000000000001</v>
      </c>
      <c r="AG41" s="106">
        <v>0.14910000000000001</v>
      </c>
      <c r="AH41" s="106">
        <v>0.16059999999999999</v>
      </c>
      <c r="AI41" s="106">
        <v>0.32400000000000001</v>
      </c>
      <c r="AJ41" s="106">
        <v>8.5500000000000007E-2</v>
      </c>
      <c r="AK41" s="106">
        <v>0.64249999999999996</v>
      </c>
      <c r="AL41" s="106">
        <v>0.10059999999999999</v>
      </c>
      <c r="AM41" s="106">
        <v>0.14649999999999999</v>
      </c>
    </row>
    <row r="42" spans="1:39">
      <c r="A42" s="108" t="s">
        <v>548</v>
      </c>
      <c r="B42" s="106">
        <v>0.1003</v>
      </c>
      <c r="C42" s="106">
        <v>0.315</v>
      </c>
      <c r="D42" s="106">
        <v>0.28570000000000001</v>
      </c>
      <c r="E42" s="106">
        <v>0.1782</v>
      </c>
      <c r="F42" s="106">
        <v>0.33389999999999997</v>
      </c>
      <c r="G42" s="106">
        <v>9.6000000000000002E-2</v>
      </c>
      <c r="H42" s="106">
        <v>0.12959999999999999</v>
      </c>
      <c r="I42" s="106">
        <v>0.36969999999999997</v>
      </c>
      <c r="J42" s="106">
        <v>0.17599999999999999</v>
      </c>
      <c r="K42" s="106">
        <v>0.13120000000000001</v>
      </c>
      <c r="L42" s="106">
        <v>0.15260000000000001</v>
      </c>
      <c r="M42" s="106">
        <v>7.1800000000000003E-2</v>
      </c>
      <c r="N42" s="106">
        <v>0.18609999999999999</v>
      </c>
      <c r="O42" s="106">
        <v>0.13009999999999999</v>
      </c>
      <c r="P42" s="106">
        <v>0.28670000000000001</v>
      </c>
      <c r="Q42" s="106">
        <v>0.16650000000000001</v>
      </c>
      <c r="R42" s="106">
        <v>0.15570000000000001</v>
      </c>
      <c r="S42" s="106">
        <v>9.5600000000000004E-2</v>
      </c>
      <c r="T42" s="106">
        <v>9.2600000000000002E-2</v>
      </c>
      <c r="U42" s="106">
        <v>9.06E-2</v>
      </c>
      <c r="V42" s="106">
        <v>9.4E-2</v>
      </c>
      <c r="W42" s="106">
        <v>0.10100000000000001</v>
      </c>
      <c r="X42" s="106">
        <v>7.6799999999999993E-2</v>
      </c>
      <c r="Y42" s="106">
        <v>9.2899999999999996E-2</v>
      </c>
      <c r="Z42" s="106">
        <v>0.28839999999999999</v>
      </c>
      <c r="AA42" s="106">
        <v>0.25580000000000003</v>
      </c>
      <c r="AB42" s="106">
        <v>0.1341</v>
      </c>
      <c r="AC42" s="106">
        <v>0.17710000000000001</v>
      </c>
      <c r="AD42" s="106">
        <v>5.3100000000000001E-2</v>
      </c>
      <c r="AE42" s="106">
        <v>2.5499999999999998E-2</v>
      </c>
      <c r="AF42" s="106">
        <v>5.45E-2</v>
      </c>
      <c r="AG42" s="106">
        <v>5.33E-2</v>
      </c>
      <c r="AH42" s="106">
        <v>0.15329999999999999</v>
      </c>
      <c r="AI42" s="106">
        <v>4.9099999999999998E-2</v>
      </c>
      <c r="AJ42" s="106">
        <v>0.1237</v>
      </c>
      <c r="AK42" s="106">
        <v>1.1000000000000001E-3</v>
      </c>
      <c r="AL42" s="106">
        <v>0.18340000000000001</v>
      </c>
      <c r="AM42" s="106">
        <v>0.16020000000000001</v>
      </c>
    </row>
    <row r="43" spans="1:39">
      <c r="A43" s="108" t="s">
        <v>549</v>
      </c>
      <c r="B43" s="106">
        <v>6.9699999999999998E-2</v>
      </c>
      <c r="C43" s="106">
        <v>0.1928</v>
      </c>
      <c r="D43" s="106">
        <v>0.1754</v>
      </c>
      <c r="E43" s="106">
        <v>9.0300000000000005E-2</v>
      </c>
      <c r="F43" s="106">
        <v>4.2299999999999997E-2</v>
      </c>
      <c r="G43" s="106">
        <v>4.2599999999999999E-2</v>
      </c>
      <c r="H43" s="106">
        <v>5.1799999999999999E-2</v>
      </c>
      <c r="I43" s="106">
        <v>9.7900000000000001E-2</v>
      </c>
      <c r="J43" s="106">
        <v>4.5199999999999997E-2</v>
      </c>
      <c r="K43" s="106">
        <v>1.29E-2</v>
      </c>
      <c r="L43" s="106">
        <v>1.5900000000000001E-2</v>
      </c>
      <c r="M43" s="106">
        <v>5.3E-3</v>
      </c>
      <c r="N43" s="106">
        <v>6.7400000000000002E-2</v>
      </c>
      <c r="O43" s="106">
        <v>4.5600000000000002E-2</v>
      </c>
      <c r="P43" s="106">
        <v>0.2301</v>
      </c>
      <c r="Q43" s="106">
        <v>2.3800000000000002E-2</v>
      </c>
      <c r="R43" s="106">
        <v>4.7699999999999999E-2</v>
      </c>
      <c r="S43" s="106">
        <v>0</v>
      </c>
      <c r="T43" s="106">
        <v>3.1E-2</v>
      </c>
      <c r="U43" s="106">
        <v>6.6000000000000003E-2</v>
      </c>
      <c r="V43" s="106">
        <v>2.0299999999999999E-2</v>
      </c>
      <c r="W43" s="106">
        <v>1.6000000000000001E-3</v>
      </c>
      <c r="X43" s="106">
        <v>3.1199999999999999E-2</v>
      </c>
      <c r="Y43" s="106">
        <v>2.9899999999999999E-2</v>
      </c>
      <c r="Z43" s="106">
        <v>1.1900000000000001E-2</v>
      </c>
      <c r="AA43" s="106">
        <v>8.6199999999999999E-2</v>
      </c>
      <c r="AB43" s="106">
        <v>5.3100000000000001E-2</v>
      </c>
      <c r="AC43" s="106">
        <v>4.3200000000000002E-2</v>
      </c>
      <c r="AD43" s="106">
        <v>1.7600000000000001E-2</v>
      </c>
      <c r="AE43" s="106">
        <v>7.9000000000000008E-3</v>
      </c>
      <c r="AF43" s="106">
        <v>3.6400000000000002E-2</v>
      </c>
      <c r="AG43" s="106">
        <v>1.43E-2</v>
      </c>
      <c r="AH43" s="106">
        <v>4.48E-2</v>
      </c>
      <c r="AI43" s="106">
        <v>2.7699999999999999E-2</v>
      </c>
      <c r="AJ43" s="106">
        <v>0</v>
      </c>
      <c r="AK43" s="106">
        <v>4.0000000000000002E-4</v>
      </c>
      <c r="AL43" s="106">
        <v>3.9100000000000003E-2</v>
      </c>
      <c r="AM43" s="106">
        <v>6.8199999999999997E-2</v>
      </c>
    </row>
    <row r="44" spans="1:39">
      <c r="A44" s="108" t="s">
        <v>550</v>
      </c>
      <c r="B44" s="106">
        <v>3.9199999999999999E-2</v>
      </c>
      <c r="C44" s="106">
        <v>0.127</v>
      </c>
      <c r="D44" s="106">
        <v>0.16320000000000001</v>
      </c>
      <c r="E44" s="106">
        <v>7.0099999999999996E-2</v>
      </c>
      <c r="F44" s="106">
        <v>0.111</v>
      </c>
      <c r="G44" s="106">
        <v>4.4499999999999998E-2</v>
      </c>
      <c r="H44" s="106">
        <v>3.9100000000000003E-2</v>
      </c>
      <c r="I44" s="106">
        <v>0.1847</v>
      </c>
      <c r="J44" s="106">
        <v>5.79E-2</v>
      </c>
      <c r="K44" s="106">
        <v>5.6000000000000001E-2</v>
      </c>
      <c r="L44" s="106">
        <v>1.8200000000000001E-2</v>
      </c>
      <c r="M44" s="106">
        <v>1.35E-2</v>
      </c>
      <c r="N44" s="106">
        <v>5.8000000000000003E-2</v>
      </c>
      <c r="O44" s="106">
        <v>6.1600000000000002E-2</v>
      </c>
      <c r="P44" s="106">
        <v>0.16</v>
      </c>
      <c r="Q44" s="106">
        <v>3.7199999999999997E-2</v>
      </c>
      <c r="R44" s="106">
        <v>8.5199999999999998E-2</v>
      </c>
      <c r="S44" s="106">
        <v>3.49E-2</v>
      </c>
      <c r="T44" s="106">
        <v>1.26E-2</v>
      </c>
      <c r="U44" s="106">
        <v>3.0200000000000001E-2</v>
      </c>
      <c r="V44" s="106">
        <v>2.1299999999999999E-2</v>
      </c>
      <c r="W44" s="106">
        <v>1.7899999999999999E-2</v>
      </c>
      <c r="X44" s="106">
        <v>2.2100000000000002E-2</v>
      </c>
      <c r="Y44" s="106">
        <v>1.37E-2</v>
      </c>
      <c r="Z44" s="106">
        <v>8.3900000000000002E-2</v>
      </c>
      <c r="AA44" s="106">
        <v>8.8300000000000003E-2</v>
      </c>
      <c r="AB44" s="106">
        <v>6.2E-2</v>
      </c>
      <c r="AC44" s="106">
        <v>5.7599999999999998E-2</v>
      </c>
      <c r="AD44" s="106">
        <v>2.4E-2</v>
      </c>
      <c r="AE44" s="106">
        <v>1.2E-2</v>
      </c>
      <c r="AF44" s="106">
        <v>3.0300000000000001E-2</v>
      </c>
      <c r="AG44" s="106">
        <v>1.1900000000000001E-2</v>
      </c>
      <c r="AH44" s="106">
        <v>4.4299999999999999E-2</v>
      </c>
      <c r="AI44" s="106">
        <v>2.47E-2</v>
      </c>
      <c r="AJ44" s="106">
        <v>4.6899999999999997E-2</v>
      </c>
      <c r="AK44" s="106">
        <v>5.0000000000000001E-4</v>
      </c>
      <c r="AL44" s="106">
        <v>5.21E-2</v>
      </c>
      <c r="AM44" s="106">
        <v>6.4799999999999996E-2</v>
      </c>
    </row>
    <row r="45" spans="1:39">
      <c r="A45" s="108" t="s">
        <v>551</v>
      </c>
      <c r="B45" s="106">
        <v>0.19989999999999999</v>
      </c>
      <c r="C45" s="106">
        <v>0.1467</v>
      </c>
      <c r="D45" s="106">
        <v>0.23469999999999999</v>
      </c>
      <c r="E45" s="106">
        <v>0.1305</v>
      </c>
      <c r="F45" s="106">
        <v>0.31979999999999997</v>
      </c>
      <c r="G45" s="106">
        <v>0.28060000000000002</v>
      </c>
      <c r="H45" s="106">
        <v>0.18579999999999999</v>
      </c>
      <c r="I45" s="106">
        <v>0.22389999999999999</v>
      </c>
      <c r="J45" s="106">
        <v>0.21609999999999999</v>
      </c>
      <c r="K45" s="106">
        <v>0.29049999999999998</v>
      </c>
      <c r="L45" s="106">
        <v>0.26040000000000002</v>
      </c>
      <c r="M45" s="106">
        <v>0.23319999999999999</v>
      </c>
      <c r="N45" s="106">
        <v>0.17230000000000001</v>
      </c>
      <c r="O45" s="106">
        <v>0.15409999999999999</v>
      </c>
      <c r="P45" s="106">
        <v>0.1341</v>
      </c>
      <c r="Q45" s="106">
        <v>0.14549999999999999</v>
      </c>
      <c r="R45" s="106">
        <v>0.20910000000000001</v>
      </c>
      <c r="S45" s="106">
        <v>0.41699999999999998</v>
      </c>
      <c r="T45" s="106">
        <v>0.1588</v>
      </c>
      <c r="U45" s="106">
        <v>0.16769999999999999</v>
      </c>
      <c r="V45" s="106">
        <v>0.13900000000000001</v>
      </c>
      <c r="W45" s="106">
        <v>0.1757</v>
      </c>
      <c r="X45" s="106">
        <v>0.22620000000000001</v>
      </c>
      <c r="Y45" s="106">
        <v>0.1527</v>
      </c>
      <c r="Z45" s="106">
        <v>0.13639999999999999</v>
      </c>
      <c r="AA45" s="106">
        <v>0.1217</v>
      </c>
      <c r="AB45" s="106">
        <v>0.1179</v>
      </c>
      <c r="AC45" s="106">
        <v>0.1762</v>
      </c>
      <c r="AD45" s="106">
        <v>0.11550000000000001</v>
      </c>
      <c r="AE45" s="106">
        <v>0.19389999999999999</v>
      </c>
      <c r="AF45" s="106">
        <v>0.54239999999999999</v>
      </c>
      <c r="AG45" s="106">
        <v>0.1777</v>
      </c>
      <c r="AH45" s="106">
        <v>0.2084</v>
      </c>
      <c r="AI45" s="106">
        <v>0.40239999999999998</v>
      </c>
      <c r="AJ45" s="106">
        <v>0.1103</v>
      </c>
      <c r="AK45" s="106">
        <v>0.76680000000000004</v>
      </c>
      <c r="AL45" s="106">
        <v>0.129</v>
      </c>
      <c r="AM45" s="106">
        <v>0.19259999999999999</v>
      </c>
    </row>
    <row r="46" spans="1:39">
      <c r="A46" s="109" t="s">
        <v>552</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c r="AM46" s="107"/>
    </row>
    <row r="47" spans="1:39">
      <c r="A47" s="108" t="s">
        <v>553</v>
      </c>
      <c r="B47" s="106">
        <v>0.73440000000000005</v>
      </c>
      <c r="C47" s="106">
        <v>0.74219999999999997</v>
      </c>
      <c r="D47" s="106">
        <v>0.77729999999999999</v>
      </c>
      <c r="E47" s="106">
        <v>0.75719999999999998</v>
      </c>
      <c r="F47" s="106">
        <v>0.8075</v>
      </c>
      <c r="G47" s="106">
        <v>0.82430000000000003</v>
      </c>
      <c r="H47" s="106">
        <v>0.86260000000000003</v>
      </c>
      <c r="I47" s="106">
        <v>0.82830000000000004</v>
      </c>
      <c r="J47" s="106">
        <v>0.83740000000000003</v>
      </c>
      <c r="K47" s="106">
        <v>0.84319999999999995</v>
      </c>
      <c r="L47" s="106">
        <v>0.876</v>
      </c>
      <c r="M47" s="106">
        <v>0.92149999999999999</v>
      </c>
      <c r="N47" s="106">
        <v>0.80630000000000002</v>
      </c>
      <c r="O47" s="106">
        <v>0.77059999999999995</v>
      </c>
      <c r="P47" s="106">
        <v>0.79879999999999995</v>
      </c>
      <c r="Q47" s="106">
        <v>0.75029999999999997</v>
      </c>
      <c r="R47" s="106">
        <v>0.84630000000000005</v>
      </c>
      <c r="S47" s="106">
        <v>0.80359999999999998</v>
      </c>
      <c r="T47" s="106">
        <v>0.89080000000000004</v>
      </c>
      <c r="U47" s="106">
        <v>0.72270000000000001</v>
      </c>
      <c r="V47" s="106">
        <v>0.83899999999999997</v>
      </c>
      <c r="W47" s="106">
        <v>0.9294</v>
      </c>
      <c r="X47" s="106">
        <v>0.76039999999999996</v>
      </c>
      <c r="Y47" s="106">
        <v>0.87019999999999997</v>
      </c>
      <c r="Z47" s="106">
        <v>0.81559999999999999</v>
      </c>
      <c r="AA47" s="106">
        <v>0.84609999999999996</v>
      </c>
      <c r="AB47" s="106">
        <v>0.87270000000000003</v>
      </c>
      <c r="AC47" s="106">
        <v>0.76770000000000005</v>
      </c>
      <c r="AD47" s="106">
        <v>0.82240000000000002</v>
      </c>
      <c r="AE47" s="106">
        <v>0.87980000000000003</v>
      </c>
      <c r="AF47" s="106">
        <v>0.82340000000000002</v>
      </c>
      <c r="AG47" s="106">
        <v>0.87670000000000003</v>
      </c>
      <c r="AH47" s="106">
        <v>0.78759999999999997</v>
      </c>
      <c r="AI47" s="106">
        <v>0.76229999999999998</v>
      </c>
      <c r="AJ47" s="106">
        <v>0.79530000000000001</v>
      </c>
      <c r="AK47" s="106">
        <v>0.86680000000000001</v>
      </c>
      <c r="AL47" s="106">
        <v>0.83930000000000005</v>
      </c>
      <c r="AM47" s="106">
        <v>0.80300000000000005</v>
      </c>
    </row>
    <row r="48" spans="1:39">
      <c r="A48" s="108" t="s">
        <v>554</v>
      </c>
      <c r="B48" s="106">
        <v>0.85070000000000001</v>
      </c>
      <c r="C48" s="106">
        <v>0.94869999999999999</v>
      </c>
      <c r="D48" s="106">
        <v>0.93989999999999996</v>
      </c>
      <c r="E48" s="106">
        <v>0.92979999999999996</v>
      </c>
      <c r="F48" s="106">
        <v>0.95620000000000005</v>
      </c>
      <c r="G48" s="106">
        <v>0.93740000000000001</v>
      </c>
      <c r="H48" s="106">
        <v>0.90169999999999995</v>
      </c>
      <c r="I48" s="106">
        <v>0.93140000000000001</v>
      </c>
      <c r="J48" s="106">
        <v>0.94330000000000003</v>
      </c>
      <c r="K48" s="106">
        <v>0.94879999999999998</v>
      </c>
      <c r="L48" s="106">
        <v>0.92010000000000003</v>
      </c>
      <c r="M48" s="106">
        <v>0.94099999999999995</v>
      </c>
      <c r="N48" s="106">
        <v>0.95350000000000001</v>
      </c>
      <c r="O48" s="106">
        <v>0.94820000000000004</v>
      </c>
      <c r="P48" s="106">
        <v>0.94730000000000003</v>
      </c>
      <c r="Q48" s="106">
        <v>0.94359999999999999</v>
      </c>
      <c r="R48" s="106">
        <v>0.89539999999999997</v>
      </c>
      <c r="S48" s="106">
        <v>0.86240000000000006</v>
      </c>
      <c r="T48" s="106">
        <v>0.90069999999999995</v>
      </c>
      <c r="U48" s="106">
        <v>0.95409999999999995</v>
      </c>
      <c r="V48" s="106">
        <v>0.92390000000000005</v>
      </c>
      <c r="W48" s="106">
        <v>0.93579999999999997</v>
      </c>
      <c r="X48" s="106">
        <v>0.93069999999999997</v>
      </c>
      <c r="Y48" s="106">
        <v>0.94020000000000004</v>
      </c>
      <c r="Z48" s="106">
        <v>0.94679999999999997</v>
      </c>
      <c r="AA48" s="106">
        <v>0.93830000000000002</v>
      </c>
      <c r="AB48" s="106">
        <v>0.93359999999999999</v>
      </c>
      <c r="AC48" s="106">
        <v>0.94159999999999999</v>
      </c>
      <c r="AD48" s="106">
        <v>0.95760000000000001</v>
      </c>
      <c r="AE48" s="106">
        <v>0.92520000000000002</v>
      </c>
      <c r="AF48" s="106">
        <v>0.88460000000000005</v>
      </c>
      <c r="AG48" s="106">
        <v>0.9516</v>
      </c>
      <c r="AH48" s="106">
        <v>0.93940000000000001</v>
      </c>
      <c r="AI48" s="106">
        <v>0.80520000000000003</v>
      </c>
      <c r="AJ48" s="106">
        <v>0.94299999999999995</v>
      </c>
      <c r="AK48" s="106">
        <v>0.69450000000000001</v>
      </c>
      <c r="AL48" s="106">
        <v>0.95669999999999999</v>
      </c>
      <c r="AM48" s="106">
        <v>0.91849999999999998</v>
      </c>
    </row>
    <row r="49" spans="1:39">
      <c r="A49" s="108" t="s">
        <v>555</v>
      </c>
      <c r="B49" s="106">
        <v>-3.3399999999999999E-2</v>
      </c>
      <c r="C49" s="106">
        <v>-0.1225</v>
      </c>
      <c r="D49" s="106">
        <v>-2.9899999999999999E-2</v>
      </c>
      <c r="E49" s="106">
        <v>-9.4299999999999995E-2</v>
      </c>
      <c r="F49" s="106">
        <v>3.3099999999999997E-2</v>
      </c>
      <c r="G49" s="106">
        <v>7.4499999999999997E-2</v>
      </c>
      <c r="H49" s="106">
        <v>0.13569999999999999</v>
      </c>
      <c r="I49" s="106">
        <v>8.6300000000000002E-2</v>
      </c>
      <c r="J49" s="106">
        <v>7.1400000000000005E-2</v>
      </c>
      <c r="K49" s="106">
        <v>0.14269999999999999</v>
      </c>
      <c r="L49" s="106">
        <v>0.1832</v>
      </c>
      <c r="M49" s="106">
        <v>0.2329</v>
      </c>
      <c r="N49" s="106">
        <v>-1.11E-2</v>
      </c>
      <c r="O49" s="106">
        <v>-7.7200000000000005E-2</v>
      </c>
      <c r="P49" s="106">
        <v>-7.8E-2</v>
      </c>
      <c r="Q49" s="106">
        <v>-0.11260000000000001</v>
      </c>
      <c r="R49" s="106">
        <v>8.4000000000000005E-2</v>
      </c>
      <c r="S49" s="106">
        <v>0.3967</v>
      </c>
      <c r="T49" s="106">
        <v>0.1149</v>
      </c>
      <c r="U49" s="106">
        <v>-0.1323</v>
      </c>
      <c r="V49" s="106">
        <v>6.7999999999999996E-3</v>
      </c>
      <c r="W49" s="106">
        <v>0.10879999999999999</v>
      </c>
      <c r="X49" s="106">
        <v>-1.34E-2</v>
      </c>
      <c r="Y49" s="106">
        <v>5.16E-2</v>
      </c>
      <c r="Z49" s="106">
        <v>-3.85E-2</v>
      </c>
      <c r="AA49" s="106">
        <v>-1.1900000000000001E-2</v>
      </c>
      <c r="AB49" s="106">
        <v>1.26E-2</v>
      </c>
      <c r="AC49" s="106">
        <v>-4.6699999999999998E-2</v>
      </c>
      <c r="AD49" s="106">
        <v>-4.53E-2</v>
      </c>
      <c r="AE49" s="106">
        <v>8.8200000000000001E-2</v>
      </c>
      <c r="AF49" s="106">
        <v>0.52969999999999995</v>
      </c>
      <c r="AG49" s="106">
        <v>8.2600000000000007E-2</v>
      </c>
      <c r="AH49" s="106">
        <v>-1.2999999999999999E-3</v>
      </c>
      <c r="AI49" s="106">
        <v>0.40060000000000001</v>
      </c>
      <c r="AJ49" s="106">
        <v>-7.7799999999999994E-2</v>
      </c>
      <c r="AK49" s="106">
        <v>2.4908000000000001</v>
      </c>
      <c r="AL49" s="106">
        <v>-2.47E-2</v>
      </c>
      <c r="AM49" s="106">
        <v>8.3000000000000001E-3</v>
      </c>
    </row>
    <row r="50" spans="1:39" ht="15.75" thickBot="1">
      <c r="A50" s="288" t="s">
        <v>556</v>
      </c>
      <c r="B50" s="112">
        <v>1.4855</v>
      </c>
      <c r="C50" s="112">
        <v>2.3791000000000002</v>
      </c>
      <c r="D50" s="112">
        <v>1.5105</v>
      </c>
      <c r="E50" s="112">
        <v>2.4079999999999999</v>
      </c>
      <c r="F50" s="112">
        <v>1.0541</v>
      </c>
      <c r="G50" s="112">
        <v>0.96750000000000003</v>
      </c>
      <c r="H50" s="112">
        <v>0.87139999999999995</v>
      </c>
      <c r="I50" s="112">
        <v>0.9466</v>
      </c>
      <c r="J50" s="112">
        <v>0.94840000000000002</v>
      </c>
      <c r="K50" s="112">
        <v>0.7056</v>
      </c>
      <c r="L50" s="112">
        <v>0.63480000000000003</v>
      </c>
      <c r="M50" s="112">
        <v>0.38159999999999999</v>
      </c>
      <c r="N50" s="112">
        <v>1.3371999999999999</v>
      </c>
      <c r="O50" s="112">
        <v>1.9224000000000001</v>
      </c>
      <c r="P50" s="112">
        <v>2.3561000000000001</v>
      </c>
      <c r="Q50" s="112">
        <v>2.4007000000000001</v>
      </c>
      <c r="R50" s="112">
        <v>1.1997</v>
      </c>
      <c r="S50" s="112">
        <v>0.59</v>
      </c>
      <c r="T50" s="112">
        <v>0.96709999999999996</v>
      </c>
      <c r="U50" s="112">
        <v>2.1837</v>
      </c>
      <c r="V50" s="112">
        <v>1.6432</v>
      </c>
      <c r="W50" s="112">
        <v>0.67689999999999995</v>
      </c>
      <c r="X50" s="112">
        <v>1.3940999999999999</v>
      </c>
      <c r="Y50" s="112">
        <v>1.0831</v>
      </c>
      <c r="Z50" s="112">
        <v>1.7713000000000001</v>
      </c>
      <c r="AA50" s="112">
        <v>1.7597</v>
      </c>
      <c r="AB50" s="112">
        <v>1.6553</v>
      </c>
      <c r="AC50" s="112">
        <v>1.6053999999999999</v>
      </c>
      <c r="AD50" s="112">
        <v>1.7690999999999999</v>
      </c>
      <c r="AE50" s="112">
        <v>0.95289999999999997</v>
      </c>
      <c r="AF50" s="112">
        <v>0.45100000000000001</v>
      </c>
      <c r="AG50" s="112">
        <v>0.82750000000000001</v>
      </c>
      <c r="AH50" s="112">
        <v>1.323</v>
      </c>
      <c r="AI50" s="112">
        <v>0.73340000000000005</v>
      </c>
      <c r="AJ50" s="112">
        <v>2.3944999999999999</v>
      </c>
      <c r="AK50" s="112">
        <v>0.20730000000000001</v>
      </c>
      <c r="AL50" s="112">
        <v>1.5980000000000001</v>
      </c>
      <c r="AM50" s="112">
        <v>1.3452</v>
      </c>
    </row>
    <row r="51" spans="1:39" ht="15.75" thickTop="1">
      <c r="A51" s="790" t="s">
        <v>557</v>
      </c>
      <c r="B51" s="790"/>
      <c r="C51" s="790"/>
      <c r="D51" s="790"/>
      <c r="E51" s="790"/>
      <c r="F51" s="790"/>
      <c r="G51" s="790"/>
      <c r="H51" s="790"/>
      <c r="I51" s="790"/>
      <c r="J51" s="790"/>
      <c r="K51" s="790"/>
      <c r="L51" s="790"/>
      <c r="M51" s="790"/>
      <c r="N51" s="790"/>
      <c r="O51" s="790"/>
      <c r="P51" s="790"/>
      <c r="Q51" s="790"/>
      <c r="R51" s="790"/>
      <c r="S51" s="790"/>
      <c r="T51" s="790"/>
      <c r="U51" s="790"/>
      <c r="V51" s="790"/>
      <c r="W51" s="790"/>
      <c r="X51" s="790"/>
      <c r="Y51" s="790"/>
      <c r="Z51" s="790"/>
      <c r="AA51" s="790"/>
      <c r="AB51" s="790"/>
      <c r="AC51" s="790"/>
      <c r="AD51" s="790"/>
      <c r="AE51" s="790"/>
      <c r="AF51" s="790"/>
      <c r="AG51" s="790"/>
      <c r="AH51" s="790"/>
      <c r="AI51" s="790"/>
      <c r="AJ51" s="790"/>
      <c r="AK51" s="790"/>
      <c r="AL51" s="790"/>
      <c r="AM51" s="790"/>
    </row>
    <row r="52" spans="1:39" ht="37.5" customHeight="1">
      <c r="A52" s="747" t="s">
        <v>558</v>
      </c>
      <c r="B52" s="747"/>
      <c r="C52" s="747"/>
      <c r="D52" s="747"/>
      <c r="E52" s="747"/>
      <c r="F52" s="747"/>
      <c r="G52" s="747"/>
      <c r="H52" s="747"/>
      <c r="I52" s="747"/>
      <c r="J52" s="747"/>
      <c r="K52" s="747"/>
      <c r="L52" s="747"/>
      <c r="M52" s="747"/>
      <c r="N52" s="747"/>
      <c r="O52" s="747"/>
      <c r="P52" s="747"/>
      <c r="Q52" s="747"/>
      <c r="R52" s="747"/>
      <c r="S52" s="747"/>
      <c r="T52" s="747"/>
      <c r="U52" s="747"/>
      <c r="V52" s="747"/>
      <c r="W52" s="747"/>
      <c r="X52" s="747"/>
      <c r="Y52" s="747"/>
      <c r="Z52" s="747"/>
      <c r="AA52" s="747"/>
      <c r="AB52" s="747"/>
      <c r="AC52" s="747"/>
      <c r="AD52" s="747"/>
      <c r="AE52" s="747"/>
      <c r="AF52" s="747"/>
      <c r="AG52" s="747"/>
      <c r="AH52" s="747"/>
      <c r="AI52" s="747"/>
      <c r="AJ52" s="747"/>
      <c r="AK52" s="747"/>
      <c r="AL52" s="747"/>
      <c r="AM52" s="747"/>
    </row>
    <row r="53" spans="1:39" ht="26.25" customHeight="1">
      <c r="A53" s="747" t="s">
        <v>559</v>
      </c>
      <c r="B53" s="747"/>
      <c r="C53" s="747"/>
      <c r="D53" s="747"/>
      <c r="E53" s="747"/>
      <c r="F53" s="747"/>
      <c r="G53" s="747"/>
      <c r="H53" s="747"/>
      <c r="I53" s="747"/>
      <c r="J53" s="747"/>
      <c r="K53" s="747"/>
      <c r="L53" s="747"/>
      <c r="M53" s="747"/>
      <c r="N53" s="747"/>
      <c r="O53" s="747"/>
      <c r="P53" s="747"/>
      <c r="Q53" s="747"/>
      <c r="R53" s="747"/>
      <c r="S53" s="747"/>
      <c r="T53" s="747"/>
      <c r="U53" s="747"/>
      <c r="V53" s="747"/>
      <c r="W53" s="747"/>
      <c r="X53" s="747"/>
      <c r="Y53" s="747"/>
      <c r="Z53" s="747"/>
      <c r="AA53" s="747"/>
      <c r="AB53" s="747"/>
      <c r="AC53" s="747"/>
      <c r="AD53" s="747"/>
      <c r="AE53" s="747"/>
      <c r="AF53" s="747"/>
      <c r="AG53" s="747"/>
      <c r="AH53" s="747"/>
      <c r="AI53" s="747"/>
      <c r="AJ53" s="747"/>
      <c r="AK53" s="747"/>
      <c r="AL53" s="747"/>
      <c r="AM53" s="747"/>
    </row>
    <row r="54" spans="1:39">
      <c r="A54" s="745" t="s">
        <v>1458</v>
      </c>
      <c r="B54" s="745"/>
      <c r="C54" s="745"/>
      <c r="D54" s="745"/>
      <c r="E54" s="745"/>
      <c r="F54" s="745"/>
      <c r="G54" s="745"/>
      <c r="H54" s="745"/>
      <c r="I54" s="745"/>
      <c r="J54" s="745"/>
      <c r="K54" s="745"/>
      <c r="L54" s="745"/>
      <c r="M54" s="745"/>
      <c r="N54" s="745"/>
      <c r="O54" s="745"/>
      <c r="P54" s="745"/>
      <c r="Q54" s="745"/>
      <c r="R54" s="745"/>
      <c r="S54" s="745"/>
      <c r="T54" s="745"/>
      <c r="U54" s="745"/>
      <c r="V54" s="745"/>
      <c r="W54" s="745"/>
      <c r="X54" s="745"/>
      <c r="Y54" s="745"/>
      <c r="Z54" s="745"/>
      <c r="AA54" s="745"/>
      <c r="AB54" s="745"/>
      <c r="AC54" s="745"/>
      <c r="AD54" s="745"/>
      <c r="AE54" s="745"/>
      <c r="AF54" s="745"/>
      <c r="AG54" s="745"/>
      <c r="AH54" s="745"/>
      <c r="AI54" s="745"/>
      <c r="AJ54" s="745"/>
      <c r="AK54" s="745"/>
      <c r="AL54" s="745"/>
      <c r="AM54" s="745"/>
    </row>
    <row r="55" spans="1:39">
      <c r="A55" s="745" t="s">
        <v>561</v>
      </c>
      <c r="B55" s="745"/>
      <c r="C55" s="745"/>
      <c r="D55" s="745"/>
      <c r="E55" s="745"/>
      <c r="F55" s="745"/>
      <c r="G55" s="745"/>
      <c r="H55" s="745"/>
      <c r="I55" s="745"/>
      <c r="J55" s="745"/>
      <c r="K55" s="745"/>
      <c r="L55" s="745"/>
      <c r="M55" s="745"/>
      <c r="N55" s="745"/>
      <c r="O55" s="745"/>
      <c r="P55" s="745"/>
      <c r="Q55" s="745"/>
      <c r="R55" s="745"/>
      <c r="S55" s="745"/>
      <c r="T55" s="745"/>
      <c r="U55" s="745"/>
      <c r="V55" s="745"/>
      <c r="W55" s="745"/>
      <c r="X55" s="745"/>
      <c r="Y55" s="745"/>
      <c r="Z55" s="745"/>
      <c r="AA55" s="745"/>
      <c r="AB55" s="745"/>
      <c r="AC55" s="745"/>
      <c r="AD55" s="745"/>
      <c r="AE55" s="745"/>
      <c r="AF55" s="745"/>
      <c r="AG55" s="745"/>
      <c r="AH55" s="745"/>
      <c r="AI55" s="745"/>
      <c r="AJ55" s="745"/>
      <c r="AK55" s="745"/>
      <c r="AL55" s="745"/>
      <c r="AM55" s="745"/>
    </row>
    <row r="56" spans="1:39">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0"/>
      <c r="AA56" s="10"/>
      <c r="AB56" s="10"/>
      <c r="AC56" s="10"/>
      <c r="AD56" s="10"/>
      <c r="AE56" s="10"/>
      <c r="AF56" s="10"/>
      <c r="AG56" s="10"/>
      <c r="AH56" s="10"/>
      <c r="AI56" s="10"/>
      <c r="AJ56" s="10"/>
      <c r="AK56" s="10"/>
      <c r="AL56" s="10"/>
      <c r="AM56" s="10"/>
    </row>
    <row r="57" spans="1:39" ht="25.5">
      <c r="A57" s="159"/>
      <c r="B57" s="67" t="s">
        <v>68</v>
      </c>
      <c r="C57" s="67" t="s">
        <v>69</v>
      </c>
      <c r="D57" s="67" t="s">
        <v>70</v>
      </c>
      <c r="E57" s="67" t="s">
        <v>93</v>
      </c>
      <c r="F57" s="67" t="s">
        <v>71</v>
      </c>
      <c r="G57" s="67" t="s">
        <v>72</v>
      </c>
      <c r="H57" s="68" t="s">
        <v>90</v>
      </c>
      <c r="I57" s="68" t="s">
        <v>73</v>
      </c>
      <c r="J57" s="68" t="s">
        <v>74</v>
      </c>
      <c r="K57" s="67" t="s">
        <v>75</v>
      </c>
      <c r="L57" s="67" t="s">
        <v>76</v>
      </c>
      <c r="M57" s="67" t="s">
        <v>77</v>
      </c>
      <c r="N57" s="67" t="s">
        <v>83</v>
      </c>
      <c r="O57" s="67" t="s">
        <v>81</v>
      </c>
      <c r="P57" s="68" t="s">
        <v>91</v>
      </c>
      <c r="Q57" s="68" t="s">
        <v>82</v>
      </c>
      <c r="R57" s="68" t="s">
        <v>80</v>
      </c>
      <c r="S57" s="67" t="s">
        <v>78</v>
      </c>
      <c r="T57" s="67" t="s">
        <v>92</v>
      </c>
      <c r="U57" s="67" t="s">
        <v>79</v>
      </c>
      <c r="V57" s="67" t="s">
        <v>88</v>
      </c>
      <c r="W57" s="67" t="s">
        <v>89</v>
      </c>
      <c r="X57" s="68" t="s">
        <v>87</v>
      </c>
      <c r="Y57" s="68" t="s">
        <v>85</v>
      </c>
      <c r="Z57" s="68" t="s">
        <v>84</v>
      </c>
      <c r="AA57" s="67" t="s">
        <v>94</v>
      </c>
      <c r="AB57" s="67" t="s">
        <v>95</v>
      </c>
      <c r="AC57" s="67" t="s">
        <v>96</v>
      </c>
      <c r="AD57" s="67" t="s">
        <v>97</v>
      </c>
      <c r="AE57" s="68" t="s">
        <v>98</v>
      </c>
      <c r="AF57" s="68" t="s">
        <v>518</v>
      </c>
      <c r="AG57" s="68" t="s">
        <v>1317</v>
      </c>
      <c r="AH57" s="68" t="s">
        <v>1332</v>
      </c>
      <c r="AI57" s="68" t="s">
        <v>1333</v>
      </c>
      <c r="AJ57" s="68" t="s">
        <v>1349</v>
      </c>
      <c r="AK57" s="68" t="s">
        <v>1350</v>
      </c>
      <c r="AL57" s="68" t="s">
        <v>1481</v>
      </c>
      <c r="AM57" s="68" t="s">
        <v>519</v>
      </c>
    </row>
    <row r="58" spans="1:39">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row>
    <row r="59" spans="1:39">
      <c r="A59" s="109" t="s">
        <v>562</v>
      </c>
      <c r="B59" s="67"/>
      <c r="C59" s="67"/>
      <c r="D59" s="67"/>
      <c r="E59" s="67"/>
      <c r="F59" s="67"/>
      <c r="G59" s="67"/>
      <c r="H59" s="68"/>
      <c r="I59" s="68"/>
      <c r="J59" s="68"/>
      <c r="K59" s="67"/>
      <c r="L59" s="67"/>
      <c r="M59" s="67"/>
      <c r="N59" s="67"/>
      <c r="O59" s="67"/>
      <c r="P59" s="68"/>
      <c r="Q59" s="68"/>
      <c r="R59" s="68"/>
      <c r="S59" s="67"/>
      <c r="T59" s="67"/>
      <c r="U59" s="67"/>
      <c r="V59" s="67"/>
      <c r="W59" s="67"/>
      <c r="X59" s="68"/>
      <c r="Y59" s="68"/>
      <c r="Z59" s="68"/>
      <c r="AA59" s="67"/>
      <c r="AB59" s="67"/>
      <c r="AC59" s="67"/>
      <c r="AD59" s="67"/>
      <c r="AE59" s="68"/>
      <c r="AF59" s="68"/>
      <c r="AG59" s="68"/>
      <c r="AH59" s="68"/>
      <c r="AI59" s="68"/>
      <c r="AJ59" s="68"/>
      <c r="AK59" s="68"/>
      <c r="AL59" s="68"/>
      <c r="AM59" s="68"/>
    </row>
    <row r="60" spans="1:39">
      <c r="A60" s="713" t="s">
        <v>891</v>
      </c>
      <c r="B60" s="160">
        <v>5.9799999999999999E-2</v>
      </c>
      <c r="C60" s="160">
        <v>5.96E-2</v>
      </c>
      <c r="D60" s="160">
        <v>6.1699999999999998E-2</v>
      </c>
      <c r="E60" s="160">
        <v>5.7000000000000002E-2</v>
      </c>
      <c r="F60" s="160">
        <v>6.3299999999999995E-2</v>
      </c>
      <c r="G60" s="160">
        <v>4.7399999999999998E-2</v>
      </c>
      <c r="H60" s="160">
        <v>8.3099999999999993E-2</v>
      </c>
      <c r="I60" s="160">
        <v>6.4500000000000002E-2</v>
      </c>
      <c r="J60" s="160">
        <v>5.4399999999999997E-2</v>
      </c>
      <c r="K60" s="160">
        <v>5.8099999999999999E-2</v>
      </c>
      <c r="L60" s="160">
        <v>5.6599999999999998E-2</v>
      </c>
      <c r="M60" s="160">
        <v>7.4899999999999994E-2</v>
      </c>
      <c r="N60" s="160">
        <v>0.10440000000000001</v>
      </c>
      <c r="O60" s="160">
        <v>7.1800000000000003E-2</v>
      </c>
      <c r="P60" s="160">
        <v>6.2799999999999995E-2</v>
      </c>
      <c r="Q60" s="160">
        <v>6.1100000000000002E-2</v>
      </c>
      <c r="R60" s="160">
        <v>7.0499999999999993E-2</v>
      </c>
      <c r="S60" s="160">
        <v>0.1193</v>
      </c>
      <c r="T60" s="160">
        <v>7.5499999999999998E-2</v>
      </c>
      <c r="U60" s="160">
        <v>9.06E-2</v>
      </c>
      <c r="V60" s="160">
        <v>5.8999999999999997E-2</v>
      </c>
      <c r="W60" s="160">
        <v>6.1100000000000002E-2</v>
      </c>
      <c r="X60" s="160">
        <v>4.9099999999999998E-2</v>
      </c>
      <c r="Y60" s="160">
        <v>6.9699999999999998E-2</v>
      </c>
      <c r="Z60" s="160">
        <v>5.5399999999999998E-2</v>
      </c>
      <c r="AA60" s="160">
        <v>5.1499999999999997E-2</v>
      </c>
      <c r="AB60" s="160">
        <v>4.8500000000000001E-2</v>
      </c>
      <c r="AC60" s="160">
        <v>7.5700000000000003E-2</v>
      </c>
      <c r="AD60" s="160">
        <v>0.1241</v>
      </c>
      <c r="AE60" s="644">
        <v>7.2700000000000001E-2</v>
      </c>
      <c r="AF60" s="160">
        <v>8.7499999999999994E-2</v>
      </c>
      <c r="AG60" s="160">
        <v>7.3599999999999999E-2</v>
      </c>
      <c r="AH60" s="160">
        <v>7.1199999999999999E-2</v>
      </c>
      <c r="AI60" s="160">
        <v>8.9599999999999999E-2</v>
      </c>
      <c r="AJ60" s="160">
        <v>5.79E-2</v>
      </c>
      <c r="AK60" s="160">
        <v>0.17560000000000001</v>
      </c>
      <c r="AL60" s="160">
        <v>5.9499999999999997E-2</v>
      </c>
      <c r="AM60" s="160">
        <v>6.4500000000000002E-2</v>
      </c>
    </row>
    <row r="61" spans="1:39">
      <c r="A61" s="713" t="s">
        <v>1413</v>
      </c>
      <c r="B61" s="160">
        <v>6.4000000000000001E-2</v>
      </c>
      <c r="C61" s="160">
        <v>6.4699999999999994E-2</v>
      </c>
      <c r="D61" s="160">
        <v>6.6199999999999995E-2</v>
      </c>
      <c r="E61" s="160">
        <v>6.13E-2</v>
      </c>
      <c r="F61" s="160">
        <v>6.5199999999999994E-2</v>
      </c>
      <c r="G61" s="160">
        <v>5.1299999999999998E-2</v>
      </c>
      <c r="H61" s="160">
        <v>8.3299999999999999E-2</v>
      </c>
      <c r="I61" s="160">
        <v>6.6500000000000004E-2</v>
      </c>
      <c r="J61" s="160">
        <v>6.0900000000000003E-2</v>
      </c>
      <c r="K61" s="160">
        <v>5.9400000000000001E-2</v>
      </c>
      <c r="L61" s="160">
        <v>5.7000000000000002E-2</v>
      </c>
      <c r="M61" s="160">
        <v>7.6399999999999996E-2</v>
      </c>
      <c r="N61" s="160">
        <v>0.109</v>
      </c>
      <c r="O61" s="160">
        <v>7.8600000000000003E-2</v>
      </c>
      <c r="P61" s="160">
        <v>6.2300000000000001E-2</v>
      </c>
      <c r="Q61" s="160">
        <v>6.1699999999999998E-2</v>
      </c>
      <c r="R61" s="160">
        <v>6.93E-2</v>
      </c>
      <c r="S61" s="160">
        <v>0.1114</v>
      </c>
      <c r="T61" s="160">
        <v>7.6399999999999996E-2</v>
      </c>
      <c r="U61" s="160">
        <v>8.9899999999999994E-2</v>
      </c>
      <c r="V61" s="160">
        <v>5.9900000000000002E-2</v>
      </c>
      <c r="W61" s="160">
        <v>6.1499999999999999E-2</v>
      </c>
      <c r="X61" s="160">
        <v>4.9000000000000002E-2</v>
      </c>
      <c r="Y61" s="160">
        <v>7.0199999999999999E-2</v>
      </c>
      <c r="Z61" s="160">
        <v>5.7599999999999998E-2</v>
      </c>
      <c r="AA61" s="160">
        <v>5.3800000000000001E-2</v>
      </c>
      <c r="AB61" s="160">
        <v>4.8000000000000001E-2</v>
      </c>
      <c r="AC61" s="160">
        <v>7.9299999999999995E-2</v>
      </c>
      <c r="AD61" s="160">
        <v>0.12770000000000001</v>
      </c>
      <c r="AE61" s="160">
        <v>7.2599999999999998E-2</v>
      </c>
      <c r="AF61" s="160">
        <v>7.7499999999999999E-2</v>
      </c>
      <c r="AG61" s="160">
        <v>7.4700000000000003E-2</v>
      </c>
      <c r="AH61" s="160">
        <v>7.2800000000000004E-2</v>
      </c>
      <c r="AI61" s="160">
        <v>8.9499999999999996E-2</v>
      </c>
      <c r="AJ61" s="160">
        <v>6.4000000000000001E-2</v>
      </c>
      <c r="AK61" s="160">
        <v>0.1762</v>
      </c>
      <c r="AL61" s="160">
        <v>6.1400000000000003E-2</v>
      </c>
      <c r="AM61" s="160">
        <v>6.6900000000000001E-2</v>
      </c>
    </row>
    <row r="62" spans="1:39">
      <c r="A62" s="713" t="s">
        <v>1414</v>
      </c>
      <c r="B62" s="160">
        <v>4.9500000000000002E-2</v>
      </c>
      <c r="C62" s="160">
        <v>6.3700000000000007E-2</v>
      </c>
      <c r="D62" s="160">
        <v>6.2399999999999997E-2</v>
      </c>
      <c r="E62" s="160">
        <v>5.8000000000000003E-2</v>
      </c>
      <c r="F62" s="160">
        <v>5.7599999999999998E-2</v>
      </c>
      <c r="G62" s="160">
        <v>4.1300000000000003E-2</v>
      </c>
      <c r="H62" s="160">
        <v>7.9399999999999998E-2</v>
      </c>
      <c r="I62" s="160">
        <v>6.5100000000000005E-2</v>
      </c>
      <c r="J62" s="160">
        <v>5.91E-2</v>
      </c>
      <c r="K62" s="160">
        <v>5.7299999999999997E-2</v>
      </c>
      <c r="L62" s="160">
        <v>5.5399999999999998E-2</v>
      </c>
      <c r="M62" s="160">
        <v>7.2599999999999998E-2</v>
      </c>
      <c r="N62" s="160">
        <v>0.10539999999999999</v>
      </c>
      <c r="O62" s="160">
        <v>6.9900000000000004E-2</v>
      </c>
      <c r="P62" s="160">
        <v>4.3099999999999999E-2</v>
      </c>
      <c r="Q62" s="160">
        <v>6.0999999999999999E-2</v>
      </c>
      <c r="R62" s="160">
        <v>5.2299999999999999E-2</v>
      </c>
      <c r="S62" s="160">
        <v>9.9500000000000005E-2</v>
      </c>
      <c r="T62" s="160">
        <v>7.3899999999999993E-2</v>
      </c>
      <c r="U62" s="160">
        <v>6.83E-2</v>
      </c>
      <c r="V62" s="160">
        <v>5.3600000000000002E-2</v>
      </c>
      <c r="W62" s="160">
        <v>5.91E-2</v>
      </c>
      <c r="X62" s="160">
        <v>4.9500000000000002E-2</v>
      </c>
      <c r="Y62" s="160">
        <v>6.9000000000000006E-2</v>
      </c>
      <c r="Z62" s="160">
        <v>5.6000000000000001E-2</v>
      </c>
      <c r="AA62" s="160">
        <v>4.7899999999999998E-2</v>
      </c>
      <c r="AB62" s="160">
        <v>4.4200000000000003E-2</v>
      </c>
      <c r="AC62" s="160">
        <v>7.7799999999999994E-2</v>
      </c>
      <c r="AD62" s="160">
        <v>0.1183</v>
      </c>
      <c r="AE62" s="160">
        <v>7.22E-2</v>
      </c>
      <c r="AF62" s="160">
        <v>5.8400000000000001E-2</v>
      </c>
      <c r="AG62" s="160">
        <v>7.0599999999999996E-2</v>
      </c>
      <c r="AH62" s="160">
        <v>7.2499999999999995E-2</v>
      </c>
      <c r="AI62" s="160">
        <v>8.7099999999999997E-2</v>
      </c>
      <c r="AJ62" s="160">
        <v>5.96E-2</v>
      </c>
      <c r="AK62" s="160">
        <v>0.15970000000000001</v>
      </c>
      <c r="AL62" s="160">
        <v>6.6699999999999995E-2</v>
      </c>
      <c r="AM62" s="160">
        <v>6.0400000000000002E-2</v>
      </c>
    </row>
    <row r="63" spans="1:39">
      <c r="A63" s="713" t="s">
        <v>1415</v>
      </c>
      <c r="B63" s="160">
        <v>-7.4999999999999997E-3</v>
      </c>
      <c r="C63" s="160">
        <v>4.3E-3</v>
      </c>
      <c r="D63" s="160">
        <v>9.4999999999999998E-3</v>
      </c>
      <c r="E63" s="160">
        <v>-6.6E-3</v>
      </c>
      <c r="F63" s="160">
        <v>-6.7000000000000002E-3</v>
      </c>
      <c r="G63" s="160">
        <v>2.9999999999999997E-4</v>
      </c>
      <c r="H63" s="160">
        <v>-2.9999999999999997E-4</v>
      </c>
      <c r="I63" s="160">
        <v>3.8E-3</v>
      </c>
      <c r="J63" s="160">
        <v>1.5E-3</v>
      </c>
      <c r="K63" s="160">
        <v>7.4000000000000003E-3</v>
      </c>
      <c r="L63" s="160">
        <v>4.1000000000000003E-3</v>
      </c>
      <c r="M63" s="160">
        <v>6.4000000000000003E-3</v>
      </c>
      <c r="N63" s="160">
        <v>-4.0000000000000002E-4</v>
      </c>
      <c r="O63" s="160">
        <v>1.18E-2</v>
      </c>
      <c r="P63" s="160">
        <v>2.0000000000000001E-4</v>
      </c>
      <c r="Q63" s="160">
        <v>-1.0699999999999999E-2</v>
      </c>
      <c r="R63" s="160">
        <v>4.7999999999999996E-3</v>
      </c>
      <c r="S63" s="160">
        <v>1.5800000000000002E-2</v>
      </c>
      <c r="T63" s="160">
        <v>1.8E-3</v>
      </c>
      <c r="U63" s="160">
        <v>-1.61E-2</v>
      </c>
      <c r="V63" s="160">
        <v>1.5900000000000001E-2</v>
      </c>
      <c r="W63" s="160">
        <v>5.4000000000000003E-3</v>
      </c>
      <c r="X63" s="160">
        <v>-1.5599999999999999E-2</v>
      </c>
      <c r="Y63" s="160">
        <v>7.6E-3</v>
      </c>
      <c r="Z63" s="160">
        <v>-4.4000000000000003E-3</v>
      </c>
      <c r="AA63" s="160">
        <v>-1.32E-2</v>
      </c>
      <c r="AB63" s="160">
        <v>3.7000000000000002E-3</v>
      </c>
      <c r="AC63" s="160">
        <v>-5.9999999999999995E-4</v>
      </c>
      <c r="AD63" s="160">
        <v>2.8999999999999998E-3</v>
      </c>
      <c r="AE63" s="160">
        <v>6.6E-3</v>
      </c>
      <c r="AF63" s="160">
        <v>3.2000000000000002E-3</v>
      </c>
      <c r="AG63" s="160">
        <v>-1.4E-3</v>
      </c>
      <c r="AH63" s="160">
        <v>-8.8999999999999999E-3</v>
      </c>
      <c r="AI63" s="160">
        <v>-1.21E-2</v>
      </c>
      <c r="AJ63" s="160">
        <v>-1.47E-2</v>
      </c>
      <c r="AK63" s="160">
        <v>6.3399999999999998E-2</v>
      </c>
      <c r="AL63" s="160">
        <v>-3.0999999999999999E-3</v>
      </c>
      <c r="AM63" s="160">
        <v>1E-3</v>
      </c>
    </row>
    <row r="64" spans="1:39">
      <c r="A64" s="713" t="s">
        <v>1416</v>
      </c>
      <c r="B64" s="160">
        <v>1.6000000000000001E-3</v>
      </c>
      <c r="C64" s="160">
        <v>5.1000000000000004E-3</v>
      </c>
      <c r="D64" s="160">
        <v>1.0699999999999999E-2</v>
      </c>
      <c r="E64" s="160">
        <v>-6.6E-3</v>
      </c>
      <c r="F64" s="160">
        <v>-7.6E-3</v>
      </c>
      <c r="G64" s="160">
        <v>0</v>
      </c>
      <c r="H64" s="160">
        <v>1.2999999999999999E-3</v>
      </c>
      <c r="I64" s="160">
        <v>3.0000000000000001E-3</v>
      </c>
      <c r="J64" s="160">
        <v>2.2000000000000001E-3</v>
      </c>
      <c r="K64" s="160">
        <v>7.4999999999999997E-3</v>
      </c>
      <c r="L64" s="160">
        <v>4.7000000000000002E-3</v>
      </c>
      <c r="M64" s="160">
        <v>7.6E-3</v>
      </c>
      <c r="N64" s="160">
        <v>1.6999999999999999E-3</v>
      </c>
      <c r="O64" s="160">
        <v>9.7999999999999997E-3</v>
      </c>
      <c r="P64" s="160">
        <v>-2.2000000000000001E-3</v>
      </c>
      <c r="Q64" s="160">
        <v>-1.3299999999999999E-2</v>
      </c>
      <c r="R64" s="160">
        <v>5.3E-3</v>
      </c>
      <c r="S64" s="160">
        <v>1.4800000000000001E-2</v>
      </c>
      <c r="T64" s="160">
        <v>3.5999999999999999E-3</v>
      </c>
      <c r="U64" s="160">
        <v>-1.77E-2</v>
      </c>
      <c r="V64" s="160">
        <v>1.67E-2</v>
      </c>
      <c r="W64" s="160">
        <v>5.5999999999999999E-3</v>
      </c>
      <c r="X64" s="160">
        <v>-1.6400000000000001E-2</v>
      </c>
      <c r="Y64" s="160">
        <v>2.7000000000000001E-3</v>
      </c>
      <c r="Z64" s="160">
        <v>-4.1999999999999997E-3</v>
      </c>
      <c r="AA64" s="160">
        <v>-1.3299999999999999E-2</v>
      </c>
      <c r="AB64" s="160">
        <v>3.8999999999999998E-3</v>
      </c>
      <c r="AC64" s="160">
        <v>5.0000000000000001E-4</v>
      </c>
      <c r="AD64" s="160">
        <v>2.2000000000000001E-3</v>
      </c>
      <c r="AE64" s="160">
        <v>6.7000000000000002E-3</v>
      </c>
      <c r="AF64" s="160">
        <v>3.0999999999999999E-3</v>
      </c>
      <c r="AG64" s="160">
        <v>-1.1999999999999999E-3</v>
      </c>
      <c r="AH64" s="160">
        <v>-8.0000000000000002E-3</v>
      </c>
      <c r="AI64" s="160">
        <v>-1.29E-2</v>
      </c>
      <c r="AJ64" s="160">
        <v>-1.5699999999999999E-2</v>
      </c>
      <c r="AK64" s="160">
        <v>6.3100000000000003E-2</v>
      </c>
      <c r="AL64" s="160">
        <v>-3.0999999999999999E-3</v>
      </c>
      <c r="AM64" s="160">
        <v>2.8E-3</v>
      </c>
    </row>
    <row r="65" spans="1:39">
      <c r="A65" s="713" t="s">
        <v>1417</v>
      </c>
      <c r="B65" s="160">
        <v>5.0000000000000001E-4</v>
      </c>
      <c r="C65" s="160">
        <v>5.1000000000000004E-3</v>
      </c>
      <c r="D65" s="160">
        <v>8.5000000000000006E-3</v>
      </c>
      <c r="E65" s="160">
        <v>-6.6E-3</v>
      </c>
      <c r="F65" s="160">
        <v>-7.6E-3</v>
      </c>
      <c r="G65" s="160">
        <v>0</v>
      </c>
      <c r="H65" s="160">
        <v>1.2999999999999999E-3</v>
      </c>
      <c r="I65" s="160">
        <v>3.0000000000000001E-3</v>
      </c>
      <c r="J65" s="160">
        <v>2.2000000000000001E-3</v>
      </c>
      <c r="K65" s="160">
        <v>7.4999999999999997E-3</v>
      </c>
      <c r="L65" s="160">
        <v>4.7000000000000002E-3</v>
      </c>
      <c r="M65" s="160">
        <v>7.6E-3</v>
      </c>
      <c r="N65" s="160">
        <v>1.6999999999999999E-3</v>
      </c>
      <c r="O65" s="160">
        <v>7.7999999999999996E-3</v>
      </c>
      <c r="P65" s="160">
        <v>-2.2000000000000001E-3</v>
      </c>
      <c r="Q65" s="160">
        <v>-1.3299999999999999E-2</v>
      </c>
      <c r="R65" s="160">
        <v>4.3E-3</v>
      </c>
      <c r="S65" s="160">
        <v>1.4800000000000001E-2</v>
      </c>
      <c r="T65" s="160">
        <v>3.5999999999999999E-3</v>
      </c>
      <c r="U65" s="160">
        <v>-1.77E-2</v>
      </c>
      <c r="V65" s="160">
        <v>1.2E-2</v>
      </c>
      <c r="W65" s="160">
        <v>5.5999999999999999E-3</v>
      </c>
      <c r="X65" s="160">
        <v>-1.6400000000000001E-2</v>
      </c>
      <c r="Y65" s="160">
        <v>2.7000000000000001E-3</v>
      </c>
      <c r="Z65" s="160">
        <v>-4.1999999999999997E-3</v>
      </c>
      <c r="AA65" s="160">
        <v>-1.3299999999999999E-2</v>
      </c>
      <c r="AB65" s="160">
        <v>3.8999999999999998E-3</v>
      </c>
      <c r="AC65" s="160">
        <v>5.0000000000000001E-4</v>
      </c>
      <c r="AD65" s="160">
        <v>2.2000000000000001E-3</v>
      </c>
      <c r="AE65" s="160">
        <v>6.7000000000000002E-3</v>
      </c>
      <c r="AF65" s="160">
        <v>3.0999999999999999E-3</v>
      </c>
      <c r="AG65" s="160">
        <v>-1.1999999999999999E-3</v>
      </c>
      <c r="AH65" s="160">
        <v>-8.0000000000000002E-3</v>
      </c>
      <c r="AI65" s="160">
        <v>-1.29E-2</v>
      </c>
      <c r="AJ65" s="160">
        <v>-1.5699999999999999E-2</v>
      </c>
      <c r="AK65" s="160">
        <v>4.7500000000000001E-2</v>
      </c>
      <c r="AL65" s="160">
        <v>-3.0999999999999999E-3</v>
      </c>
      <c r="AM65" s="160">
        <v>2.2000000000000001E-3</v>
      </c>
    </row>
    <row r="66" spans="1:39">
      <c r="A66" s="713" t="s">
        <v>1418</v>
      </c>
      <c r="B66" s="160">
        <v>4.4000000000000003E-3</v>
      </c>
      <c r="C66" s="160">
        <v>4.6899999999999997E-2</v>
      </c>
      <c r="D66" s="160">
        <v>5.8999999999999997E-2</v>
      </c>
      <c r="E66" s="160">
        <v>-6.5000000000000002E-2</v>
      </c>
      <c r="F66" s="160">
        <v>-4.1099999999999998E-2</v>
      </c>
      <c r="G66" s="160">
        <v>0</v>
      </c>
      <c r="H66" s="160">
        <v>7.9000000000000008E-3</v>
      </c>
      <c r="I66" s="160">
        <v>1.6299999999999999E-2</v>
      </c>
      <c r="J66" s="160">
        <v>1.3100000000000001E-2</v>
      </c>
      <c r="K66" s="160">
        <v>3.3599999999999998E-2</v>
      </c>
      <c r="L66" s="160">
        <v>2.3599999999999999E-2</v>
      </c>
      <c r="M66" s="160">
        <v>3.6900000000000002E-2</v>
      </c>
      <c r="N66" s="160">
        <v>1.1900000000000001E-2</v>
      </c>
      <c r="O66" s="160">
        <v>6.4100000000000004E-2</v>
      </c>
      <c r="P66" s="160">
        <v>-2.46E-2</v>
      </c>
      <c r="Q66" s="160">
        <v>-0.1241</v>
      </c>
      <c r="R66" s="160">
        <v>3.3599999999999998E-2</v>
      </c>
      <c r="S66" s="160">
        <v>4.4400000000000002E-2</v>
      </c>
      <c r="T66" s="160">
        <v>3.1899999999999998E-2</v>
      </c>
      <c r="U66" s="160">
        <v>-0.1308</v>
      </c>
      <c r="V66" s="160">
        <v>0.12130000000000001</v>
      </c>
      <c r="W66" s="160">
        <v>5.4399999999999997E-2</v>
      </c>
      <c r="X66" s="160">
        <v>-9.1800000000000007E-2</v>
      </c>
      <c r="Y66" s="160">
        <v>2.1899999999999999E-2</v>
      </c>
      <c r="Z66" s="160">
        <v>-3.9800000000000002E-2</v>
      </c>
      <c r="AA66" s="160">
        <v>-0.1444</v>
      </c>
      <c r="AB66" s="160">
        <v>4.8800000000000003E-2</v>
      </c>
      <c r="AC66" s="160">
        <v>3.5000000000000001E-3</v>
      </c>
      <c r="AD66" s="160">
        <v>2.0899999999999998E-2</v>
      </c>
      <c r="AE66" s="160">
        <v>5.28E-2</v>
      </c>
      <c r="AF66" s="160">
        <v>7.6E-3</v>
      </c>
      <c r="AG66" s="160">
        <v>-7.4999999999999997E-3</v>
      </c>
      <c r="AH66" s="160">
        <v>-4.7899999999999998E-2</v>
      </c>
      <c r="AI66" s="160">
        <v>-3.8199999999999998E-2</v>
      </c>
      <c r="AJ66" s="160">
        <v>-0.1671</v>
      </c>
      <c r="AK66" s="160">
        <v>7.3300000000000004E-2</v>
      </c>
      <c r="AL66" s="160">
        <v>-2.98E-2</v>
      </c>
      <c r="AM66" s="160">
        <v>1.6299999999999999E-2</v>
      </c>
    </row>
    <row r="67" spans="1:39">
      <c r="A67" s="714" t="s">
        <v>563</v>
      </c>
      <c r="B67" s="67"/>
      <c r="C67" s="67"/>
      <c r="D67" s="67"/>
      <c r="E67" s="67"/>
      <c r="F67" s="67"/>
      <c r="G67" s="67"/>
      <c r="H67" s="68"/>
      <c r="I67" s="68"/>
      <c r="J67" s="68"/>
      <c r="K67" s="67"/>
      <c r="L67" s="67"/>
      <c r="M67" s="67"/>
      <c r="N67" s="67"/>
      <c r="O67" s="67"/>
      <c r="P67" s="68"/>
      <c r="Q67" s="68"/>
      <c r="R67" s="68"/>
      <c r="S67" s="67"/>
      <c r="T67" s="67"/>
      <c r="U67" s="67"/>
      <c r="V67" s="67"/>
      <c r="W67" s="67"/>
      <c r="X67" s="68"/>
      <c r="Y67" s="68"/>
      <c r="Z67" s="68"/>
      <c r="AA67" s="67"/>
      <c r="AB67" s="67"/>
      <c r="AC67" s="67"/>
      <c r="AD67" s="67"/>
      <c r="AE67" s="67"/>
      <c r="AF67" s="68"/>
      <c r="AG67" s="68"/>
      <c r="AH67" s="68"/>
      <c r="AI67" s="68"/>
      <c r="AJ67" s="68"/>
      <c r="AK67" s="68"/>
      <c r="AL67" s="68"/>
      <c r="AM67" s="68"/>
    </row>
    <row r="68" spans="1:39">
      <c r="A68" s="713" t="s">
        <v>899</v>
      </c>
      <c r="B68" s="160">
        <v>9.0700000000000003E-2</v>
      </c>
      <c r="C68" s="160">
        <v>9.9299999999999999E-2</v>
      </c>
      <c r="D68" s="160">
        <v>8.7400000000000005E-2</v>
      </c>
      <c r="E68" s="160">
        <v>9.5899999999999999E-2</v>
      </c>
      <c r="F68" s="160">
        <v>7.9799999999999996E-2</v>
      </c>
      <c r="G68" s="160">
        <v>8.3699999999999997E-2</v>
      </c>
      <c r="H68" s="160">
        <v>0.1154</v>
      </c>
      <c r="I68" s="160">
        <v>9.4600000000000004E-2</v>
      </c>
      <c r="J68" s="160">
        <v>9.4399999999999998E-2</v>
      </c>
      <c r="K68" s="160">
        <v>9.0399999999999994E-2</v>
      </c>
      <c r="L68" s="160">
        <v>9.2200000000000004E-2</v>
      </c>
      <c r="M68" s="160">
        <v>0.1013</v>
      </c>
      <c r="N68" s="160">
        <v>0.14760000000000001</v>
      </c>
      <c r="O68" s="160">
        <v>0.10829999999999999</v>
      </c>
      <c r="P68" s="160">
        <v>0.1103</v>
      </c>
      <c r="Q68" s="160">
        <v>9.6600000000000005E-2</v>
      </c>
      <c r="R68" s="160">
        <v>0.1109</v>
      </c>
      <c r="S68" s="160">
        <v>0.14169999999999999</v>
      </c>
      <c r="T68" s="160">
        <v>0.1128</v>
      </c>
      <c r="U68" s="160">
        <v>0.13200000000000001</v>
      </c>
      <c r="V68" s="160">
        <v>0.1</v>
      </c>
      <c r="W68" s="160">
        <v>9.2799999999999994E-2</v>
      </c>
      <c r="X68" s="160">
        <v>8.3599999999999994E-2</v>
      </c>
      <c r="Y68" s="160">
        <v>0.1133</v>
      </c>
      <c r="Z68" s="160">
        <v>8.8200000000000001E-2</v>
      </c>
      <c r="AA68" s="160">
        <v>9.9000000000000005E-2</v>
      </c>
      <c r="AB68" s="160">
        <v>8.8999999999999996E-2</v>
      </c>
      <c r="AC68" s="160">
        <v>0.1075</v>
      </c>
      <c r="AD68" s="160">
        <v>0.17580000000000001</v>
      </c>
      <c r="AE68" s="160">
        <v>0.10580000000000001</v>
      </c>
      <c r="AF68" s="160">
        <v>0.1139</v>
      </c>
      <c r="AG68" s="160">
        <v>0.10639999999999999</v>
      </c>
      <c r="AH68" s="160">
        <v>0.1171</v>
      </c>
      <c r="AI68" s="160">
        <v>0.1197</v>
      </c>
      <c r="AJ68" s="160">
        <v>0.1003</v>
      </c>
      <c r="AK68" s="160">
        <v>0.18870000000000001</v>
      </c>
      <c r="AL68" s="160">
        <v>9.74E-2</v>
      </c>
      <c r="AM68" s="160">
        <v>9.9699999999999997E-2</v>
      </c>
    </row>
    <row r="69" spans="1:39">
      <c r="A69" s="713" t="s">
        <v>901</v>
      </c>
      <c r="B69" s="160">
        <v>-3.09E-2</v>
      </c>
      <c r="C69" s="160">
        <v>-3.9600000000000003E-2</v>
      </c>
      <c r="D69" s="160">
        <v>-2.5600000000000001E-2</v>
      </c>
      <c r="E69" s="160">
        <v>-3.8800000000000001E-2</v>
      </c>
      <c r="F69" s="160">
        <v>-1.6500000000000001E-2</v>
      </c>
      <c r="G69" s="160">
        <v>-3.6400000000000002E-2</v>
      </c>
      <c r="H69" s="160">
        <v>-3.2300000000000002E-2</v>
      </c>
      <c r="I69" s="160">
        <v>-3.0099999999999998E-2</v>
      </c>
      <c r="J69" s="160">
        <v>-0.04</v>
      </c>
      <c r="K69" s="160">
        <v>-3.2199999999999999E-2</v>
      </c>
      <c r="L69" s="160">
        <v>-3.5700000000000003E-2</v>
      </c>
      <c r="M69" s="160">
        <v>-2.6499999999999999E-2</v>
      </c>
      <c r="N69" s="160">
        <v>-4.3200000000000002E-2</v>
      </c>
      <c r="O69" s="160">
        <v>-3.6400000000000002E-2</v>
      </c>
      <c r="P69" s="160">
        <v>-4.7500000000000001E-2</v>
      </c>
      <c r="Q69" s="160">
        <v>-3.5499999999999997E-2</v>
      </c>
      <c r="R69" s="160">
        <v>-4.0399999999999998E-2</v>
      </c>
      <c r="S69" s="160">
        <v>-2.24E-2</v>
      </c>
      <c r="T69" s="160">
        <v>-3.73E-2</v>
      </c>
      <c r="U69" s="160">
        <v>-4.1500000000000002E-2</v>
      </c>
      <c r="V69" s="160">
        <v>-4.1099999999999998E-2</v>
      </c>
      <c r="W69" s="160">
        <v>-3.1699999999999999E-2</v>
      </c>
      <c r="X69" s="160">
        <v>-3.4500000000000003E-2</v>
      </c>
      <c r="Y69" s="160">
        <v>-4.36E-2</v>
      </c>
      <c r="Z69" s="160">
        <v>-3.2800000000000003E-2</v>
      </c>
      <c r="AA69" s="160">
        <v>-4.7500000000000001E-2</v>
      </c>
      <c r="AB69" s="160">
        <v>-4.0500000000000001E-2</v>
      </c>
      <c r="AC69" s="160">
        <v>-3.1800000000000002E-2</v>
      </c>
      <c r="AD69" s="160">
        <v>-5.1700000000000003E-2</v>
      </c>
      <c r="AE69" s="160">
        <v>-3.3099999999999997E-2</v>
      </c>
      <c r="AF69" s="160">
        <v>-2.64E-2</v>
      </c>
      <c r="AG69" s="160">
        <v>-3.2800000000000003E-2</v>
      </c>
      <c r="AH69" s="160">
        <v>-4.58E-2</v>
      </c>
      <c r="AI69" s="160">
        <v>-3.0099999999999998E-2</v>
      </c>
      <c r="AJ69" s="160">
        <v>-4.24E-2</v>
      </c>
      <c r="AK69" s="160">
        <v>-1.3100000000000001E-2</v>
      </c>
      <c r="AL69" s="160">
        <v>-3.7900000000000003E-2</v>
      </c>
      <c r="AM69" s="160">
        <v>-3.5299999999999998E-2</v>
      </c>
    </row>
    <row r="70" spans="1:39">
      <c r="A70" s="713" t="s">
        <v>903</v>
      </c>
      <c r="B70" s="160">
        <v>4.07E-2</v>
      </c>
      <c r="C70" s="160">
        <v>4.7199999999999999E-2</v>
      </c>
      <c r="D70" s="160">
        <v>3.2199999999999999E-2</v>
      </c>
      <c r="E70" s="160">
        <v>4.6899999999999997E-2</v>
      </c>
      <c r="F70" s="160">
        <v>2.1100000000000001E-2</v>
      </c>
      <c r="G70" s="160">
        <v>4.7899999999999998E-2</v>
      </c>
      <c r="H70" s="160">
        <v>4.2599999999999999E-2</v>
      </c>
      <c r="I70" s="160">
        <v>3.9399999999999998E-2</v>
      </c>
      <c r="J70" s="160">
        <v>5.2699999999999997E-2</v>
      </c>
      <c r="K70" s="160">
        <v>4.3900000000000002E-2</v>
      </c>
      <c r="L70" s="160">
        <v>4.8399999999999999E-2</v>
      </c>
      <c r="M70" s="160">
        <v>3.56E-2</v>
      </c>
      <c r="N70" s="160">
        <v>5.3199999999999997E-2</v>
      </c>
      <c r="O70" s="160">
        <v>4.3900000000000002E-2</v>
      </c>
      <c r="P70" s="160">
        <v>5.5199999999999999E-2</v>
      </c>
      <c r="Q70" s="160">
        <v>4.2099999999999999E-2</v>
      </c>
      <c r="R70" s="160">
        <v>5.1799999999999999E-2</v>
      </c>
      <c r="S70" s="160">
        <v>3.9300000000000002E-2</v>
      </c>
      <c r="T70" s="160">
        <v>4.6699999999999998E-2</v>
      </c>
      <c r="U70" s="160">
        <v>5.0200000000000002E-2</v>
      </c>
      <c r="V70" s="160">
        <v>4.9200000000000001E-2</v>
      </c>
      <c r="W70" s="160">
        <v>3.78E-2</v>
      </c>
      <c r="X70" s="160">
        <v>4.5199999999999997E-2</v>
      </c>
      <c r="Y70" s="160">
        <v>5.3100000000000001E-2</v>
      </c>
      <c r="Z70" s="160">
        <v>3.8699999999999998E-2</v>
      </c>
      <c r="AA70" s="160">
        <v>5.57E-2</v>
      </c>
      <c r="AB70" s="160">
        <v>4.7100000000000003E-2</v>
      </c>
      <c r="AC70" s="160">
        <v>3.9899999999999998E-2</v>
      </c>
      <c r="AD70" s="160">
        <v>6.0600000000000001E-2</v>
      </c>
      <c r="AE70" s="160">
        <v>4.1000000000000002E-2</v>
      </c>
      <c r="AF70" s="160">
        <v>5.1799999999999999E-2</v>
      </c>
      <c r="AG70" s="160">
        <v>4.0899999999999999E-2</v>
      </c>
      <c r="AH70" s="160">
        <v>5.8799999999999998E-2</v>
      </c>
      <c r="AI70" s="160">
        <v>5.7099999999999998E-2</v>
      </c>
      <c r="AJ70" s="160">
        <v>4.9599999999999998E-2</v>
      </c>
      <c r="AK70" s="160">
        <v>5.3800000000000001E-2</v>
      </c>
      <c r="AL70" s="160">
        <v>4.4299999999999999E-2</v>
      </c>
      <c r="AM70" s="160">
        <v>4.4499999999999998E-2</v>
      </c>
    </row>
    <row r="71" spans="1:39">
      <c r="A71" s="713" t="s">
        <v>905</v>
      </c>
      <c r="B71" s="160">
        <v>0</v>
      </c>
      <c r="C71" s="160">
        <v>0</v>
      </c>
      <c r="D71" s="160">
        <v>1E-4</v>
      </c>
      <c r="E71" s="160">
        <v>0</v>
      </c>
      <c r="F71" s="160">
        <v>0</v>
      </c>
      <c r="G71" s="160">
        <v>0</v>
      </c>
      <c r="H71" s="160">
        <v>0</v>
      </c>
      <c r="I71" s="160">
        <v>0</v>
      </c>
      <c r="J71" s="160">
        <v>0</v>
      </c>
      <c r="K71" s="160">
        <v>0</v>
      </c>
      <c r="L71" s="160">
        <v>0</v>
      </c>
      <c r="M71" s="160">
        <v>0</v>
      </c>
      <c r="N71" s="160">
        <v>0</v>
      </c>
      <c r="O71" s="160">
        <v>0</v>
      </c>
      <c r="P71" s="160">
        <v>6.9999999999999999E-4</v>
      </c>
      <c r="Q71" s="160">
        <v>1E-4</v>
      </c>
      <c r="R71" s="160">
        <v>0</v>
      </c>
      <c r="S71" s="160">
        <v>0</v>
      </c>
      <c r="T71" s="160">
        <v>0</v>
      </c>
      <c r="U71" s="160">
        <v>0</v>
      </c>
      <c r="V71" s="160">
        <v>0</v>
      </c>
      <c r="W71" s="160">
        <v>0</v>
      </c>
      <c r="X71" s="160">
        <v>0</v>
      </c>
      <c r="Y71" s="160">
        <v>-2.0000000000000001E-4</v>
      </c>
      <c r="Z71" s="160">
        <v>-1E-4</v>
      </c>
      <c r="AA71" s="160">
        <v>-2.0000000000000001E-4</v>
      </c>
      <c r="AB71" s="160">
        <v>0</v>
      </c>
      <c r="AC71" s="160">
        <v>0</v>
      </c>
      <c r="AD71" s="160">
        <v>0</v>
      </c>
      <c r="AE71" s="160">
        <v>0</v>
      </c>
      <c r="AF71" s="160">
        <v>0</v>
      </c>
      <c r="AG71" s="160">
        <v>0</v>
      </c>
      <c r="AH71" s="160">
        <v>0</v>
      </c>
      <c r="AI71" s="160">
        <v>0</v>
      </c>
      <c r="AJ71" s="160">
        <v>0</v>
      </c>
      <c r="AK71" s="160">
        <v>0</v>
      </c>
      <c r="AL71" s="160">
        <v>0</v>
      </c>
      <c r="AM71" s="160">
        <v>0</v>
      </c>
    </row>
    <row r="72" spans="1:39">
      <c r="A72" s="713" t="s">
        <v>1419</v>
      </c>
      <c r="B72" s="160">
        <v>-1.4500000000000001E-2</v>
      </c>
      <c r="C72" s="160">
        <v>-1E-3</v>
      </c>
      <c r="D72" s="160">
        <v>-3.8E-3</v>
      </c>
      <c r="E72" s="160">
        <v>-3.3E-3</v>
      </c>
      <c r="F72" s="160">
        <v>-7.4999999999999997E-3</v>
      </c>
      <c r="G72" s="160">
        <v>-0.01</v>
      </c>
      <c r="H72" s="160">
        <v>-3.8999999999999998E-3</v>
      </c>
      <c r="I72" s="160">
        <v>-1.4E-3</v>
      </c>
      <c r="J72" s="160">
        <v>-1.8E-3</v>
      </c>
      <c r="K72" s="160">
        <v>-2.0999999999999999E-3</v>
      </c>
      <c r="L72" s="160">
        <v>-1.6000000000000001E-3</v>
      </c>
      <c r="M72" s="160">
        <v>-3.8E-3</v>
      </c>
      <c r="N72" s="160">
        <v>-3.5999999999999999E-3</v>
      </c>
      <c r="O72" s="160">
        <v>-8.6999999999999994E-3</v>
      </c>
      <c r="P72" s="160">
        <v>-1.9300000000000001E-2</v>
      </c>
      <c r="Q72" s="160">
        <v>-6.9999999999999999E-4</v>
      </c>
      <c r="R72" s="160">
        <v>-1.7000000000000001E-2</v>
      </c>
      <c r="S72" s="160">
        <v>-1.1900000000000001E-2</v>
      </c>
      <c r="T72" s="160">
        <v>-2.5000000000000001E-3</v>
      </c>
      <c r="U72" s="160">
        <v>-2.1499999999999998E-2</v>
      </c>
      <c r="V72" s="160">
        <v>-6.3E-3</v>
      </c>
      <c r="W72" s="160">
        <v>-2.3999999999999998E-3</v>
      </c>
      <c r="X72" s="160">
        <v>5.0000000000000001E-4</v>
      </c>
      <c r="Y72" s="160">
        <v>-1.1999999999999999E-3</v>
      </c>
      <c r="Z72" s="160">
        <v>-1.6000000000000001E-3</v>
      </c>
      <c r="AA72" s="160">
        <v>-5.8999999999999999E-3</v>
      </c>
      <c r="AB72" s="160">
        <v>-3.8E-3</v>
      </c>
      <c r="AC72" s="160">
        <v>-1.5E-3</v>
      </c>
      <c r="AD72" s="160">
        <v>-9.4000000000000004E-3</v>
      </c>
      <c r="AE72" s="160">
        <v>-2.9999999999999997E-4</v>
      </c>
      <c r="AF72" s="160">
        <v>-1.9099999999999999E-2</v>
      </c>
      <c r="AG72" s="160">
        <v>-4.1999999999999997E-3</v>
      </c>
      <c r="AH72" s="160">
        <v>-4.0000000000000002E-4</v>
      </c>
      <c r="AI72" s="160">
        <v>-2.3999999999999998E-3</v>
      </c>
      <c r="AJ72" s="160">
        <v>-4.4000000000000003E-3</v>
      </c>
      <c r="AK72" s="160">
        <v>-1.6400000000000001E-2</v>
      </c>
      <c r="AL72" s="160">
        <v>5.3E-3</v>
      </c>
      <c r="AM72" s="160">
        <v>-6.4999999999999997E-3</v>
      </c>
    </row>
    <row r="73" spans="1:39">
      <c r="A73" s="713" t="s">
        <v>1420</v>
      </c>
      <c r="B73" s="160">
        <v>4.1999999999999997E-3</v>
      </c>
      <c r="C73" s="160">
        <v>5.0000000000000001E-3</v>
      </c>
      <c r="D73" s="160">
        <v>4.4999999999999997E-3</v>
      </c>
      <c r="E73" s="160">
        <v>4.3E-3</v>
      </c>
      <c r="F73" s="160">
        <v>1.9E-3</v>
      </c>
      <c r="G73" s="160">
        <v>4.0000000000000001E-3</v>
      </c>
      <c r="H73" s="160">
        <v>2.0000000000000001E-4</v>
      </c>
      <c r="I73" s="160">
        <v>2E-3</v>
      </c>
      <c r="J73" s="160">
        <v>6.4999999999999997E-3</v>
      </c>
      <c r="K73" s="160">
        <v>1.2999999999999999E-3</v>
      </c>
      <c r="L73" s="160">
        <v>4.0000000000000002E-4</v>
      </c>
      <c r="M73" s="160">
        <v>1.5E-3</v>
      </c>
      <c r="N73" s="160">
        <v>4.5999999999999999E-3</v>
      </c>
      <c r="O73" s="160">
        <v>6.7999999999999996E-3</v>
      </c>
      <c r="P73" s="160">
        <v>-5.0000000000000001E-4</v>
      </c>
      <c r="Q73" s="160">
        <v>5.9999999999999995E-4</v>
      </c>
      <c r="R73" s="160">
        <v>-1.1999999999999999E-3</v>
      </c>
      <c r="S73" s="160">
        <v>-7.9000000000000008E-3</v>
      </c>
      <c r="T73" s="160">
        <v>8.9999999999999998E-4</v>
      </c>
      <c r="U73" s="160">
        <v>-6.9999999999999999E-4</v>
      </c>
      <c r="V73" s="160">
        <v>1E-3</v>
      </c>
      <c r="W73" s="160">
        <v>2.9999999999999997E-4</v>
      </c>
      <c r="X73" s="160">
        <v>-1E-4</v>
      </c>
      <c r="Y73" s="160">
        <v>5.0000000000000001E-4</v>
      </c>
      <c r="Z73" s="160">
        <v>2.2000000000000001E-3</v>
      </c>
      <c r="AA73" s="160">
        <v>2.3E-3</v>
      </c>
      <c r="AB73" s="160">
        <v>-5.0000000000000001E-4</v>
      </c>
      <c r="AC73" s="160">
        <v>3.5999999999999999E-3</v>
      </c>
      <c r="AD73" s="160">
        <v>3.5999999999999999E-3</v>
      </c>
      <c r="AE73" s="160">
        <v>-1E-4</v>
      </c>
      <c r="AF73" s="160">
        <v>-0.01</v>
      </c>
      <c r="AG73" s="160">
        <v>1.1000000000000001E-3</v>
      </c>
      <c r="AH73" s="160">
        <v>1.6000000000000001E-3</v>
      </c>
      <c r="AI73" s="160">
        <v>-1E-4</v>
      </c>
      <c r="AJ73" s="160">
        <v>6.1000000000000004E-3</v>
      </c>
      <c r="AK73" s="160">
        <v>5.0000000000000001E-4</v>
      </c>
      <c r="AL73" s="160">
        <v>1.9E-3</v>
      </c>
      <c r="AM73" s="160">
        <v>2.5000000000000001E-3</v>
      </c>
    </row>
    <row r="74" spans="1:39">
      <c r="A74" s="713" t="s">
        <v>1421</v>
      </c>
      <c r="B74" s="160">
        <v>-5.7000000000000002E-2</v>
      </c>
      <c r="C74" s="160">
        <v>-5.9299999999999999E-2</v>
      </c>
      <c r="D74" s="160">
        <v>-5.2900000000000003E-2</v>
      </c>
      <c r="E74" s="160">
        <v>-6.4699999999999994E-2</v>
      </c>
      <c r="F74" s="160">
        <v>-6.4299999999999996E-2</v>
      </c>
      <c r="G74" s="160">
        <v>-4.1000000000000002E-2</v>
      </c>
      <c r="H74" s="160">
        <v>-7.9799999999999996E-2</v>
      </c>
      <c r="I74" s="160">
        <v>-6.1400000000000003E-2</v>
      </c>
      <c r="J74" s="160">
        <v>-5.7599999999999998E-2</v>
      </c>
      <c r="K74" s="160">
        <v>-0.05</v>
      </c>
      <c r="L74" s="160">
        <v>-5.1299999999999998E-2</v>
      </c>
      <c r="M74" s="160">
        <v>-6.6199999999999995E-2</v>
      </c>
      <c r="N74" s="160">
        <v>-0.1057</v>
      </c>
      <c r="O74" s="160">
        <v>-5.8200000000000002E-2</v>
      </c>
      <c r="P74" s="160">
        <v>-4.2900000000000001E-2</v>
      </c>
      <c r="Q74" s="160">
        <v>-7.17E-2</v>
      </c>
      <c r="R74" s="160">
        <v>-4.7500000000000001E-2</v>
      </c>
      <c r="S74" s="160">
        <v>-8.3699999999999997E-2</v>
      </c>
      <c r="T74" s="160">
        <v>-7.1999999999999995E-2</v>
      </c>
      <c r="U74" s="160">
        <v>-8.4500000000000006E-2</v>
      </c>
      <c r="V74" s="160">
        <v>-3.7699999999999997E-2</v>
      </c>
      <c r="W74" s="160">
        <v>-5.3699999999999998E-2</v>
      </c>
      <c r="X74" s="160">
        <v>-6.5100000000000005E-2</v>
      </c>
      <c r="Y74" s="160">
        <v>-6.1400000000000003E-2</v>
      </c>
      <c r="Z74" s="160">
        <v>-6.0299999999999999E-2</v>
      </c>
      <c r="AA74" s="160">
        <v>-6.1100000000000002E-2</v>
      </c>
      <c r="AB74" s="160">
        <v>-4.0599999999999997E-2</v>
      </c>
      <c r="AC74" s="160">
        <v>-7.8399999999999997E-2</v>
      </c>
      <c r="AD74" s="160">
        <v>-0.1154</v>
      </c>
      <c r="AE74" s="160">
        <v>-6.5600000000000006E-2</v>
      </c>
      <c r="AF74" s="160">
        <v>-5.5100000000000003E-2</v>
      </c>
      <c r="AG74" s="160">
        <v>-7.1999999999999995E-2</v>
      </c>
      <c r="AH74" s="160">
        <v>-8.1299999999999997E-2</v>
      </c>
      <c r="AI74" s="160">
        <v>-9.9199999999999997E-2</v>
      </c>
      <c r="AJ74" s="160">
        <v>-7.4300000000000005E-2</v>
      </c>
      <c r="AK74" s="160">
        <v>-9.64E-2</v>
      </c>
      <c r="AL74" s="160">
        <v>-6.9800000000000001E-2</v>
      </c>
      <c r="AM74" s="160">
        <v>-5.9400000000000001E-2</v>
      </c>
    </row>
    <row r="75" spans="1:39">
      <c r="A75" s="713" t="s">
        <v>1422</v>
      </c>
      <c r="B75" s="160">
        <v>9.1000000000000004E-3</v>
      </c>
      <c r="C75" s="160">
        <v>8.0000000000000004E-4</v>
      </c>
      <c r="D75" s="160">
        <v>1.1000000000000001E-3</v>
      </c>
      <c r="E75" s="160">
        <v>0</v>
      </c>
      <c r="F75" s="160">
        <v>-8.0000000000000004E-4</v>
      </c>
      <c r="G75" s="160">
        <v>-2.9999999999999997E-4</v>
      </c>
      <c r="H75" s="160">
        <v>1.6000000000000001E-3</v>
      </c>
      <c r="I75" s="160">
        <v>-8.0000000000000004E-4</v>
      </c>
      <c r="J75" s="160">
        <v>8.0000000000000004E-4</v>
      </c>
      <c r="K75" s="160">
        <v>2.0000000000000001E-4</v>
      </c>
      <c r="L75" s="160">
        <v>5.9999999999999995E-4</v>
      </c>
      <c r="M75" s="160">
        <v>1.1999999999999999E-3</v>
      </c>
      <c r="N75" s="160">
        <v>2.0999999999999999E-3</v>
      </c>
      <c r="O75" s="160">
        <v>-1.9E-3</v>
      </c>
      <c r="P75" s="160">
        <v>-3.0999999999999999E-3</v>
      </c>
      <c r="Q75" s="160">
        <v>-2.7000000000000001E-3</v>
      </c>
      <c r="R75" s="160">
        <v>5.0000000000000001E-4</v>
      </c>
      <c r="S75" s="160">
        <v>-1.1000000000000001E-3</v>
      </c>
      <c r="T75" s="160">
        <v>1.8E-3</v>
      </c>
      <c r="U75" s="160">
        <v>-1.6000000000000001E-3</v>
      </c>
      <c r="V75" s="160">
        <v>8.0000000000000004E-4</v>
      </c>
      <c r="W75" s="160">
        <v>2.0000000000000001E-4</v>
      </c>
      <c r="X75" s="160">
        <v>-8.0000000000000004E-4</v>
      </c>
      <c r="Y75" s="160">
        <v>-4.7000000000000002E-3</v>
      </c>
      <c r="Z75" s="160">
        <v>2.9999999999999997E-4</v>
      </c>
      <c r="AA75" s="160">
        <v>1E-4</v>
      </c>
      <c r="AB75" s="160">
        <v>2.0000000000000001E-4</v>
      </c>
      <c r="AC75" s="160">
        <v>1.1000000000000001E-3</v>
      </c>
      <c r="AD75" s="160">
        <v>-8.0000000000000004E-4</v>
      </c>
      <c r="AE75" s="160">
        <v>1E-4</v>
      </c>
      <c r="AF75" s="160">
        <v>-1E-4</v>
      </c>
      <c r="AG75" s="160">
        <v>2.0000000000000001E-4</v>
      </c>
      <c r="AH75" s="160">
        <v>8.0000000000000004E-4</v>
      </c>
      <c r="AI75" s="160">
        <v>-6.9999999999999999E-4</v>
      </c>
      <c r="AJ75" s="160">
        <v>-1E-3</v>
      </c>
      <c r="AK75" s="160">
        <v>-2.0000000000000001E-4</v>
      </c>
      <c r="AL75" s="160">
        <v>1E-4</v>
      </c>
      <c r="AM75" s="160">
        <v>1.8E-3</v>
      </c>
    </row>
    <row r="76" spans="1:39">
      <c r="A76" s="713" t="s">
        <v>1423</v>
      </c>
      <c r="B76" s="160">
        <v>0.10879999999999999</v>
      </c>
      <c r="C76" s="160">
        <v>0.17530000000000001</v>
      </c>
      <c r="D76" s="160">
        <v>8.1799999999999998E-2</v>
      </c>
      <c r="E76" s="160">
        <v>7.8200000000000006E-2</v>
      </c>
      <c r="F76" s="160">
        <v>7.6100000000000001E-2</v>
      </c>
      <c r="G76" s="160">
        <v>0.1925</v>
      </c>
      <c r="H76" s="160">
        <v>0.20880000000000001</v>
      </c>
      <c r="I76" s="160">
        <v>0.25919999999999999</v>
      </c>
      <c r="J76" s="160">
        <v>0.18890000000000001</v>
      </c>
      <c r="K76" s="160">
        <v>0.19070000000000001</v>
      </c>
      <c r="L76" s="160">
        <v>0.13600000000000001</v>
      </c>
      <c r="M76" s="160">
        <v>0.17929999999999999</v>
      </c>
      <c r="N76" s="160">
        <v>0.1467</v>
      </c>
      <c r="O76" s="160">
        <v>0.16850000000000001</v>
      </c>
      <c r="P76" s="160">
        <v>0.1128</v>
      </c>
      <c r="Q76" s="160">
        <v>0.21060000000000001</v>
      </c>
      <c r="R76" s="160">
        <v>0.2288</v>
      </c>
      <c r="S76" s="160">
        <v>0.26229999999999998</v>
      </c>
      <c r="T76" s="160">
        <v>0.39510000000000001</v>
      </c>
      <c r="U76" s="160">
        <v>0.1605</v>
      </c>
      <c r="V76" s="160">
        <v>0.1973</v>
      </c>
      <c r="W76" s="160">
        <v>0.17180000000000001</v>
      </c>
      <c r="X76" s="160">
        <v>4.5499999999999999E-2</v>
      </c>
      <c r="Y76" s="160">
        <v>0.1807</v>
      </c>
      <c r="Z76" s="160">
        <v>0.11609999999999999</v>
      </c>
      <c r="AA76" s="160">
        <v>0.19639999999999999</v>
      </c>
      <c r="AB76" s="160">
        <v>0.10780000000000001</v>
      </c>
      <c r="AC76" s="160">
        <v>9.9000000000000005E-2</v>
      </c>
      <c r="AD76" s="160">
        <v>0.28179999999999999</v>
      </c>
      <c r="AE76" s="160">
        <v>0.24759999999999999</v>
      </c>
      <c r="AF76" s="160">
        <v>0.17979999999999999</v>
      </c>
      <c r="AG76" s="160">
        <v>0.1318</v>
      </c>
      <c r="AH76" s="160">
        <v>0.13700000000000001</v>
      </c>
      <c r="AI76" s="160">
        <v>8.6999999999999994E-2</v>
      </c>
      <c r="AJ76" s="160">
        <v>8.6800000000000002E-2</v>
      </c>
      <c r="AK76" s="160">
        <v>0.35830000000000001</v>
      </c>
      <c r="AL76" s="160">
        <v>0.10489999999999999</v>
      </c>
      <c r="AM76" s="160">
        <v>0.13700000000000001</v>
      </c>
    </row>
    <row r="77" spans="1:39">
      <c r="A77" s="714" t="s">
        <v>564</v>
      </c>
      <c r="B77" s="67"/>
      <c r="C77" s="67"/>
      <c r="D77" s="67"/>
      <c r="E77" s="67"/>
      <c r="F77" s="67"/>
      <c r="G77" s="67"/>
      <c r="H77" s="68"/>
      <c r="I77" s="68"/>
      <c r="J77" s="68"/>
      <c r="K77" s="67"/>
      <c r="L77" s="67"/>
      <c r="M77" s="67"/>
      <c r="N77" s="67"/>
      <c r="O77" s="67"/>
      <c r="P77" s="68"/>
      <c r="Q77" s="68"/>
      <c r="R77" s="68"/>
      <c r="S77" s="67"/>
      <c r="T77" s="67"/>
      <c r="U77" s="67"/>
      <c r="V77" s="67"/>
      <c r="W77" s="67"/>
      <c r="X77" s="68"/>
      <c r="Y77" s="68"/>
      <c r="Z77" s="68"/>
      <c r="AA77" s="67"/>
      <c r="AB77" s="67"/>
      <c r="AC77" s="67"/>
      <c r="AD77" s="67"/>
      <c r="AE77" s="67"/>
      <c r="AF77" s="68"/>
      <c r="AG77" s="68"/>
      <c r="AH77" s="68"/>
      <c r="AI77" s="68"/>
      <c r="AJ77" s="68"/>
      <c r="AK77" s="68"/>
      <c r="AL77" s="68"/>
      <c r="AM77" s="68"/>
    </row>
    <row r="78" spans="1:39">
      <c r="A78" s="713" t="s">
        <v>1424</v>
      </c>
      <c r="B78" s="160">
        <v>0.14549999999999999</v>
      </c>
      <c r="C78" s="160">
        <v>0.1464</v>
      </c>
      <c r="D78" s="160">
        <v>0.1231</v>
      </c>
      <c r="E78" s="160">
        <v>0.14219999999999999</v>
      </c>
      <c r="F78" s="160">
        <v>0.17299999999999999</v>
      </c>
      <c r="G78" s="160">
        <v>0.17749999999999999</v>
      </c>
      <c r="H78" s="160">
        <v>0.15359999999999999</v>
      </c>
      <c r="I78" s="160">
        <v>0.13289999999999999</v>
      </c>
      <c r="J78" s="160">
        <v>0.25209999999999999</v>
      </c>
      <c r="K78" s="160">
        <v>0.1196</v>
      </c>
      <c r="L78" s="160">
        <v>0.1741</v>
      </c>
      <c r="M78" s="160">
        <v>0.156</v>
      </c>
      <c r="N78" s="160">
        <v>0.191</v>
      </c>
      <c r="O78" s="160">
        <v>0.2011</v>
      </c>
      <c r="P78" s="160">
        <v>0.25559999999999999</v>
      </c>
      <c r="Q78" s="160">
        <v>0.12720000000000001</v>
      </c>
      <c r="R78" s="160">
        <v>0.13769999999999999</v>
      </c>
      <c r="S78" s="160">
        <v>0.19</v>
      </c>
      <c r="T78" s="160">
        <v>0.1484</v>
      </c>
      <c r="U78" s="160">
        <v>0.1802</v>
      </c>
      <c r="V78" s="160">
        <v>0.17230000000000001</v>
      </c>
      <c r="W78" s="160">
        <v>0.13120000000000001</v>
      </c>
      <c r="X78" s="160">
        <v>0.12130000000000001</v>
      </c>
      <c r="Y78" s="160">
        <v>0.1578</v>
      </c>
      <c r="Z78" s="160">
        <v>0.1166</v>
      </c>
      <c r="AA78" s="160">
        <v>0.12909999999999999</v>
      </c>
      <c r="AB78" s="160">
        <v>0.11749999999999999</v>
      </c>
      <c r="AC78" s="160">
        <v>0.1515</v>
      </c>
      <c r="AD78" s="160">
        <v>0.19439999999999999</v>
      </c>
      <c r="AE78" s="160">
        <v>0.14419999999999999</v>
      </c>
      <c r="AF78" s="160">
        <v>0.22639999999999999</v>
      </c>
      <c r="AG78" s="160">
        <v>0.13700000000000001</v>
      </c>
      <c r="AH78" s="160">
        <v>0.1462</v>
      </c>
      <c r="AI78" s="160">
        <v>0.16819999999999999</v>
      </c>
      <c r="AJ78" s="160">
        <v>0.1487</v>
      </c>
      <c r="AK78" s="160">
        <v>0.21240000000000001</v>
      </c>
      <c r="AL78" s="160">
        <v>0.1183</v>
      </c>
      <c r="AM78" s="160">
        <v>0.15310000000000001</v>
      </c>
    </row>
    <row r="79" spans="1:39">
      <c r="A79" s="713" t="s">
        <v>1425</v>
      </c>
      <c r="B79" s="160">
        <v>0.1193</v>
      </c>
      <c r="C79" s="160">
        <v>0.1308</v>
      </c>
      <c r="D79" s="160">
        <v>0.114</v>
      </c>
      <c r="E79" s="160">
        <v>0.14230000000000001</v>
      </c>
      <c r="F79" s="160">
        <v>0</v>
      </c>
      <c r="G79" s="160">
        <v>0</v>
      </c>
      <c r="H79" s="160">
        <v>0.15129999999999999</v>
      </c>
      <c r="I79" s="160">
        <v>9.0899999999999995E-2</v>
      </c>
      <c r="J79" s="160">
        <v>0</v>
      </c>
      <c r="K79" s="160">
        <v>0.12559999999999999</v>
      </c>
      <c r="L79" s="160">
        <v>5.2999999999999999E-2</v>
      </c>
      <c r="M79" s="160">
        <v>-0.1077</v>
      </c>
      <c r="N79" s="160">
        <v>0.15690000000000001</v>
      </c>
      <c r="O79" s="160">
        <v>0</v>
      </c>
      <c r="P79" s="160">
        <v>2.5999999999999999E-3</v>
      </c>
      <c r="Q79" s="160">
        <v>0.15060000000000001</v>
      </c>
      <c r="R79" s="160">
        <v>0.12330000000000001</v>
      </c>
      <c r="S79" s="160">
        <v>0.18099999999999999</v>
      </c>
      <c r="T79" s="160">
        <v>0.13850000000000001</v>
      </c>
      <c r="U79" s="160">
        <v>0.13719999999999999</v>
      </c>
      <c r="V79" s="160">
        <v>0</v>
      </c>
      <c r="W79" s="160">
        <v>0</v>
      </c>
      <c r="X79" s="160">
        <v>0.12670000000000001</v>
      </c>
      <c r="Y79" s="160">
        <v>0.1241</v>
      </c>
      <c r="Z79" s="160">
        <v>0.1452</v>
      </c>
      <c r="AA79" s="160">
        <v>0.1244</v>
      </c>
      <c r="AB79" s="160">
        <v>0.1134</v>
      </c>
      <c r="AC79" s="160">
        <v>0.12659999999999999</v>
      </c>
      <c r="AD79" s="160">
        <v>0.27850000000000003</v>
      </c>
      <c r="AE79" s="160">
        <v>0.14749999999999999</v>
      </c>
      <c r="AF79" s="160">
        <v>6.9999999999999999E-4</v>
      </c>
      <c r="AG79" s="160">
        <v>0.1125</v>
      </c>
      <c r="AH79" s="160">
        <v>0.155</v>
      </c>
      <c r="AI79" s="160">
        <v>0.1598</v>
      </c>
      <c r="AJ79" s="160">
        <v>0.12089999999999999</v>
      </c>
      <c r="AK79" s="160">
        <v>0.21809999999999999</v>
      </c>
      <c r="AL79" s="160">
        <v>6.9699999999999998E-2</v>
      </c>
      <c r="AM79" s="160">
        <v>9.8799999999999999E-2</v>
      </c>
    </row>
    <row r="80" spans="1:39">
      <c r="A80" s="713" t="s">
        <v>1426</v>
      </c>
      <c r="B80" s="160">
        <v>0.24490000000000001</v>
      </c>
      <c r="C80" s="160">
        <v>9.1399999999999995E-2</v>
      </c>
      <c r="D80" s="160">
        <v>0.20150000000000001</v>
      </c>
      <c r="E80" s="160">
        <v>3.44E-2</v>
      </c>
      <c r="F80" s="160">
        <v>5.9200000000000003E-2</v>
      </c>
      <c r="G80" s="160">
        <v>0.54410000000000003</v>
      </c>
      <c r="H80" s="160">
        <v>2.46E-2</v>
      </c>
      <c r="I80" s="160">
        <v>2.4E-2</v>
      </c>
      <c r="J80" s="160">
        <v>3.1E-2</v>
      </c>
      <c r="K80" s="160">
        <v>3.0599999999999999E-2</v>
      </c>
      <c r="L80" s="160">
        <v>1.21E-2</v>
      </c>
      <c r="M80" s="160">
        <v>0.114</v>
      </c>
      <c r="N80" s="160">
        <v>0.30449999999999999</v>
      </c>
      <c r="O80" s="160">
        <v>0.12239999999999999</v>
      </c>
      <c r="P80" s="160">
        <v>1.7675000000000001</v>
      </c>
      <c r="Q80" s="160">
        <v>3.8600000000000002E-2</v>
      </c>
      <c r="R80" s="160">
        <v>0.32829999999999998</v>
      </c>
      <c r="S80" s="160">
        <v>4.5600000000000002E-2</v>
      </c>
      <c r="T80" s="160">
        <v>6.7000000000000004E-2</v>
      </c>
      <c r="U80" s="160">
        <v>0.27779999999999999</v>
      </c>
      <c r="V80" s="160">
        <v>2.0000000000000001E-4</v>
      </c>
      <c r="W80" s="160">
        <v>5.6099999999999997E-2</v>
      </c>
      <c r="X80" s="160">
        <v>7.1900000000000006E-2</v>
      </c>
      <c r="Y80" s="160">
        <v>0</v>
      </c>
      <c r="Z80" s="160">
        <v>2.2700000000000001E-2</v>
      </c>
      <c r="AA80" s="160">
        <v>0.15920000000000001</v>
      </c>
      <c r="AB80" s="160">
        <v>0.125</v>
      </c>
      <c r="AC80" s="160">
        <v>5.2200000000000003E-2</v>
      </c>
      <c r="AD80" s="160">
        <v>1.3335999999999999</v>
      </c>
      <c r="AE80" s="160">
        <v>8.3000000000000004E-2</v>
      </c>
      <c r="AF80" s="160">
        <v>0.20569999999999999</v>
      </c>
      <c r="AG80" s="160">
        <v>0.11650000000000001</v>
      </c>
      <c r="AH80" s="160">
        <v>8.09E-2</v>
      </c>
      <c r="AI80" s="160">
        <v>0.23960000000000001</v>
      </c>
      <c r="AJ80" s="160">
        <v>6.3E-3</v>
      </c>
      <c r="AK80" s="160">
        <v>3.3498000000000001</v>
      </c>
      <c r="AL80" s="160">
        <v>0.18959999999999999</v>
      </c>
      <c r="AM80" s="160">
        <v>0.1225</v>
      </c>
    </row>
    <row r="81" spans="1:39">
      <c r="A81" s="713" t="s">
        <v>1427</v>
      </c>
      <c r="B81" s="160">
        <v>0.14879999999999999</v>
      </c>
      <c r="C81" s="160">
        <v>0.19650000000000001</v>
      </c>
      <c r="D81" s="160">
        <v>0.31730000000000003</v>
      </c>
      <c r="E81" s="160">
        <v>0.184</v>
      </c>
      <c r="F81" s="160">
        <v>0</v>
      </c>
      <c r="G81" s="160">
        <v>0</v>
      </c>
      <c r="H81" s="160">
        <v>4.87E-2</v>
      </c>
      <c r="I81" s="160">
        <v>1.7999999999999999E-2</v>
      </c>
      <c r="J81" s="160">
        <v>0</v>
      </c>
      <c r="K81" s="160">
        <v>7.5200000000000003E-2</v>
      </c>
      <c r="L81" s="160">
        <v>1.44E-2</v>
      </c>
      <c r="M81" s="160">
        <v>7.9500000000000001E-2</v>
      </c>
      <c r="N81" s="160">
        <v>0.65249999999999997</v>
      </c>
      <c r="O81" s="160">
        <v>4.5100000000000001E-2</v>
      </c>
      <c r="P81" s="160">
        <v>0</v>
      </c>
      <c r="Q81" s="160">
        <v>0.2029</v>
      </c>
      <c r="R81" s="160">
        <v>0.1239</v>
      </c>
      <c r="S81" s="160">
        <v>0.251</v>
      </c>
      <c r="T81" s="160">
        <v>7.6600000000000001E-2</v>
      </c>
      <c r="U81" s="160">
        <v>2.3582999999999998</v>
      </c>
      <c r="V81" s="160">
        <v>0</v>
      </c>
      <c r="W81" s="160">
        <v>0</v>
      </c>
      <c r="X81" s="160">
        <v>8.8599999999999998E-2</v>
      </c>
      <c r="Y81" s="160">
        <v>0</v>
      </c>
      <c r="Z81" s="160">
        <v>0.23150000000000001</v>
      </c>
      <c r="AA81" s="160">
        <v>3.1600000000000003E-2</v>
      </c>
      <c r="AB81" s="160">
        <v>0.1108</v>
      </c>
      <c r="AC81" s="160">
        <v>0.1961</v>
      </c>
      <c r="AD81" s="160">
        <v>0.68810000000000004</v>
      </c>
      <c r="AE81" s="160">
        <v>0</v>
      </c>
      <c r="AF81" s="160">
        <v>0.34620000000000001</v>
      </c>
      <c r="AG81" s="160">
        <v>0.24279999999999999</v>
      </c>
      <c r="AH81" s="160">
        <v>0.47060000000000002</v>
      </c>
      <c r="AI81" s="160">
        <v>0.16569999999999999</v>
      </c>
      <c r="AJ81" s="160">
        <v>0</v>
      </c>
      <c r="AK81" s="160">
        <v>18.343</v>
      </c>
      <c r="AL81" s="160">
        <v>1.6171</v>
      </c>
      <c r="AM81" s="160">
        <v>0.19650000000000001</v>
      </c>
    </row>
    <row r="82" spans="1:39">
      <c r="A82" s="713" t="s">
        <v>1428</v>
      </c>
      <c r="B82" s="160">
        <v>4.7000000000000002E-3</v>
      </c>
      <c r="C82" s="160">
        <v>0</v>
      </c>
      <c r="D82" s="160">
        <v>1.6999999999999999E-3</v>
      </c>
      <c r="E82" s="160">
        <v>6.4000000000000003E-3</v>
      </c>
      <c r="F82" s="160">
        <v>0</v>
      </c>
      <c r="G82" s="160">
        <v>0</v>
      </c>
      <c r="H82" s="160">
        <v>6.0600000000000001E-2</v>
      </c>
      <c r="I82" s="160">
        <v>0</v>
      </c>
      <c r="J82" s="160">
        <v>2.12E-2</v>
      </c>
      <c r="K82" s="160">
        <v>0</v>
      </c>
      <c r="L82" s="160">
        <v>0</v>
      </c>
      <c r="M82" s="160">
        <v>1E-4</v>
      </c>
      <c r="N82" s="160">
        <v>7.9000000000000008E-3</v>
      </c>
      <c r="O82" s="160">
        <v>6.7000000000000002E-3</v>
      </c>
      <c r="P82" s="160">
        <v>0</v>
      </c>
      <c r="Q82" s="160">
        <v>0</v>
      </c>
      <c r="R82" s="160">
        <v>5.0000000000000001E-4</v>
      </c>
      <c r="S82" s="160">
        <v>4.3E-3</v>
      </c>
      <c r="T82" s="160">
        <v>3.7000000000000002E-3</v>
      </c>
      <c r="U82" s="160">
        <v>3.5000000000000001E-3</v>
      </c>
      <c r="V82" s="160">
        <v>1</v>
      </c>
      <c r="W82" s="160">
        <v>1.72E-2</v>
      </c>
      <c r="X82" s="160">
        <v>1.4E-3</v>
      </c>
      <c r="Y82" s="160">
        <v>0</v>
      </c>
      <c r="Z82" s="160">
        <v>1.1900000000000001E-2</v>
      </c>
      <c r="AA82" s="160">
        <v>1E-3</v>
      </c>
      <c r="AB82" s="160">
        <v>8.9999999999999998E-4</v>
      </c>
      <c r="AC82" s="160">
        <v>0</v>
      </c>
      <c r="AD82" s="160">
        <v>0.34389999999999998</v>
      </c>
      <c r="AE82" s="160">
        <v>1.84E-2</v>
      </c>
      <c r="AF82" s="160">
        <v>0</v>
      </c>
      <c r="AG82" s="160">
        <v>0.74509999999999998</v>
      </c>
      <c r="AH82" s="160">
        <v>2.9999999999999997E-4</v>
      </c>
      <c r="AI82" s="160">
        <v>2E-3</v>
      </c>
      <c r="AJ82" s="160">
        <v>0</v>
      </c>
      <c r="AK82" s="160">
        <v>4.6300000000000001E-2</v>
      </c>
      <c r="AL82" s="160">
        <v>2.0000000000000001E-4</v>
      </c>
      <c r="AM82" s="160">
        <v>1.2999999999999999E-2</v>
      </c>
    </row>
    <row r="83" spans="1:39">
      <c r="A83" s="713" t="s">
        <v>1429</v>
      </c>
      <c r="B83" s="160">
        <v>9.1000000000000004E-3</v>
      </c>
      <c r="C83" s="160">
        <v>0</v>
      </c>
      <c r="D83" s="160">
        <v>4.4000000000000003E-3</v>
      </c>
      <c r="E83" s="160">
        <v>1.4500000000000001E-2</v>
      </c>
      <c r="F83" s="160">
        <v>0</v>
      </c>
      <c r="G83" s="160">
        <v>0</v>
      </c>
      <c r="H83" s="160">
        <v>2.7300000000000001E-2</v>
      </c>
      <c r="I83" s="160">
        <v>0</v>
      </c>
      <c r="J83" s="160">
        <v>1.1299999999999999E-2</v>
      </c>
      <c r="K83" s="160">
        <v>0</v>
      </c>
      <c r="L83" s="160">
        <v>0</v>
      </c>
      <c r="M83" s="160">
        <v>6.54E-2</v>
      </c>
      <c r="N83" s="160">
        <v>0</v>
      </c>
      <c r="O83" s="160">
        <v>7.7999999999999996E-3</v>
      </c>
      <c r="P83" s="160">
        <v>0</v>
      </c>
      <c r="Q83" s="160">
        <v>0</v>
      </c>
      <c r="R83" s="160">
        <v>0</v>
      </c>
      <c r="S83" s="160">
        <v>4.7000000000000002E-3</v>
      </c>
      <c r="T83" s="160">
        <v>5.0000000000000001E-3</v>
      </c>
      <c r="U83" s="160">
        <v>1.2999999999999999E-3</v>
      </c>
      <c r="V83" s="160">
        <v>1</v>
      </c>
      <c r="W83" s="160">
        <v>7.4700000000000003E-2</v>
      </c>
      <c r="X83" s="160">
        <v>0.51170000000000004</v>
      </c>
      <c r="Y83" s="160">
        <v>0</v>
      </c>
      <c r="Z83" s="160">
        <v>1.3299999999999999E-2</v>
      </c>
      <c r="AA83" s="160">
        <v>8.4900000000000003E-2</v>
      </c>
      <c r="AB83" s="160">
        <v>2.3E-2</v>
      </c>
      <c r="AC83" s="160">
        <v>0</v>
      </c>
      <c r="AD83" s="160">
        <v>0</v>
      </c>
      <c r="AE83" s="160">
        <v>0.13930000000000001</v>
      </c>
      <c r="AF83" s="160">
        <v>0</v>
      </c>
      <c r="AG83" s="160">
        <v>8.7999999999999995E-2</v>
      </c>
      <c r="AH83" s="160">
        <v>2.9700000000000001E-2</v>
      </c>
      <c r="AI83" s="160">
        <v>4.4000000000000003E-3</v>
      </c>
      <c r="AJ83" s="160">
        <v>1</v>
      </c>
      <c r="AK83" s="160">
        <v>0</v>
      </c>
      <c r="AL83" s="160">
        <v>6.4000000000000003E-3</v>
      </c>
      <c r="AM83" s="160">
        <v>8.6E-3</v>
      </c>
    </row>
    <row r="84" spans="1:39">
      <c r="A84" s="713" t="s">
        <v>1430</v>
      </c>
      <c r="B84" s="160">
        <v>7.1000000000000004E-3</v>
      </c>
      <c r="C84" s="160">
        <v>0</v>
      </c>
      <c r="D84" s="160">
        <v>3.5000000000000001E-3</v>
      </c>
      <c r="E84" s="160">
        <v>1.3599999999999999E-2</v>
      </c>
      <c r="F84" s="160">
        <v>0</v>
      </c>
      <c r="G84" s="160">
        <v>0</v>
      </c>
      <c r="H84" s="160">
        <v>4.3700000000000003E-2</v>
      </c>
      <c r="I84" s="160">
        <v>0</v>
      </c>
      <c r="J84" s="160">
        <v>1.18E-2</v>
      </c>
      <c r="K84" s="160">
        <v>0</v>
      </c>
      <c r="L84" s="160">
        <v>0</v>
      </c>
      <c r="M84" s="160">
        <v>1.04E-2</v>
      </c>
      <c r="N84" s="160">
        <v>7.6E-3</v>
      </c>
      <c r="O84" s="160">
        <v>7.4999999999999997E-3</v>
      </c>
      <c r="P84" s="160">
        <v>0</v>
      </c>
      <c r="Q84" s="160">
        <v>0</v>
      </c>
      <c r="R84" s="160">
        <v>2.0000000000000001E-4</v>
      </c>
      <c r="S84" s="160">
        <v>4.4000000000000003E-3</v>
      </c>
      <c r="T84" s="160">
        <v>4.5999999999999999E-3</v>
      </c>
      <c r="U84" s="160">
        <v>1.5E-3</v>
      </c>
      <c r="V84" s="160">
        <v>1</v>
      </c>
      <c r="W84" s="160">
        <v>5.6500000000000002E-2</v>
      </c>
      <c r="X84" s="160">
        <v>0.1691</v>
      </c>
      <c r="Y84" s="160">
        <v>0</v>
      </c>
      <c r="Z84" s="160">
        <v>1.2800000000000001E-2</v>
      </c>
      <c r="AA84" s="160">
        <v>6.4299999999999996E-2</v>
      </c>
      <c r="AB84" s="160">
        <v>9.7999999999999997E-3</v>
      </c>
      <c r="AC84" s="160">
        <v>0</v>
      </c>
      <c r="AD84" s="160">
        <v>0.32340000000000002</v>
      </c>
      <c r="AE84" s="160">
        <v>7.9100000000000004E-2</v>
      </c>
      <c r="AF84" s="160">
        <v>0</v>
      </c>
      <c r="AG84" s="160">
        <v>0.27029999999999998</v>
      </c>
      <c r="AH84" s="160">
        <v>1.43E-2</v>
      </c>
      <c r="AI84" s="160">
        <v>3.0000000000000001E-3</v>
      </c>
      <c r="AJ84" s="160">
        <v>8.6699999999999999E-2</v>
      </c>
      <c r="AK84" s="160">
        <v>4.4600000000000001E-2</v>
      </c>
      <c r="AL84" s="160">
        <v>1.2999999999999999E-3</v>
      </c>
      <c r="AM84" s="160">
        <v>1.0800000000000001E-2</v>
      </c>
    </row>
    <row r="85" spans="1:39">
      <c r="A85" s="713" t="s">
        <v>1431</v>
      </c>
      <c r="B85" s="160">
        <v>0</v>
      </c>
      <c r="C85" s="160">
        <v>0.1206</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0</v>
      </c>
      <c r="AM85" s="160">
        <v>0.1014</v>
      </c>
    </row>
    <row r="86" spans="1:39">
      <c r="A86" s="713" t="s">
        <v>1432</v>
      </c>
      <c r="B86" s="160">
        <v>1.1299999999999999E-2</v>
      </c>
      <c r="C86" s="160">
        <v>3.4200000000000001E-2</v>
      </c>
      <c r="D86" s="160">
        <v>7.7999999999999996E-3</v>
      </c>
      <c r="E86" s="160">
        <v>1.06E-2</v>
      </c>
      <c r="F86" s="160">
        <v>1.14E-2</v>
      </c>
      <c r="G86" s="160">
        <v>1.44E-2</v>
      </c>
      <c r="H86" s="160">
        <v>1.41E-2</v>
      </c>
      <c r="I86" s="160">
        <v>2.0500000000000001E-2</v>
      </c>
      <c r="J86" s="160">
        <v>1.46E-2</v>
      </c>
      <c r="K86" s="160">
        <v>1.4999999999999999E-2</v>
      </c>
      <c r="L86" s="160">
        <v>1.37E-2</v>
      </c>
      <c r="M86" s="160">
        <v>1.7000000000000001E-2</v>
      </c>
      <c r="N86" s="160">
        <v>1.72E-2</v>
      </c>
      <c r="O86" s="160">
        <v>7.4999999999999997E-3</v>
      </c>
      <c r="P86" s="160">
        <v>2.41E-2</v>
      </c>
      <c r="Q86" s="160">
        <v>7.6E-3</v>
      </c>
      <c r="R86" s="160">
        <v>1.72E-2</v>
      </c>
      <c r="S86" s="160">
        <v>1.7999999999999999E-2</v>
      </c>
      <c r="T86" s="160">
        <v>1.9099999999999999E-2</v>
      </c>
      <c r="U86" s="160">
        <v>1.5699999999999999E-2</v>
      </c>
      <c r="V86" s="160">
        <v>1.6199999999999999E-2</v>
      </c>
      <c r="W86" s="160">
        <v>2.1399999999999999E-2</v>
      </c>
      <c r="X86" s="160">
        <v>1.2E-2</v>
      </c>
      <c r="Y86" s="160">
        <v>2.4299999999999999E-2</v>
      </c>
      <c r="Z86" s="160">
        <v>2.0899999999999998E-2</v>
      </c>
      <c r="AA86" s="160">
        <v>3.9100000000000003E-2</v>
      </c>
      <c r="AB86" s="160">
        <v>3.0499999999999999E-2</v>
      </c>
      <c r="AC86" s="160">
        <v>1.3899999999999999E-2</v>
      </c>
      <c r="AD86" s="160">
        <v>4.4999999999999998E-2</v>
      </c>
      <c r="AE86" s="160">
        <v>1.95E-2</v>
      </c>
      <c r="AF86" s="160">
        <v>2.63E-2</v>
      </c>
      <c r="AG86" s="160">
        <v>1.5599999999999999E-2</v>
      </c>
      <c r="AH86" s="160">
        <v>1.5900000000000001E-2</v>
      </c>
      <c r="AI86" s="160">
        <v>1.14E-2</v>
      </c>
      <c r="AJ86" s="160">
        <v>9.1999999999999998E-3</v>
      </c>
      <c r="AK86" s="160">
        <v>1.8100000000000002E-2</v>
      </c>
      <c r="AL86" s="160">
        <v>1.6999999999999999E-3</v>
      </c>
      <c r="AM86" s="160">
        <v>1.77E-2</v>
      </c>
    </row>
    <row r="87" spans="1:39">
      <c r="A87" s="713" t="s">
        <v>1433</v>
      </c>
      <c r="B87" s="160">
        <v>4.7199999999999999E-2</v>
      </c>
      <c r="C87" s="160">
        <v>5.5100000000000003E-2</v>
      </c>
      <c r="D87" s="160">
        <v>4.6699999999999998E-2</v>
      </c>
      <c r="E87" s="160">
        <v>5.6899999999999999E-2</v>
      </c>
      <c r="F87" s="160">
        <v>3.49E-2</v>
      </c>
      <c r="G87" s="160">
        <v>6.1699999999999998E-2</v>
      </c>
      <c r="H87" s="160">
        <v>5.91E-2</v>
      </c>
      <c r="I87" s="160">
        <v>5.6899999999999999E-2</v>
      </c>
      <c r="J87" s="160">
        <v>6.4799999999999996E-2</v>
      </c>
      <c r="K87" s="160">
        <v>5.7099999999999998E-2</v>
      </c>
      <c r="L87" s="160">
        <v>5.9400000000000001E-2</v>
      </c>
      <c r="M87" s="160">
        <v>4.8300000000000003E-2</v>
      </c>
      <c r="N87" s="160">
        <v>7.3899999999999993E-2</v>
      </c>
      <c r="O87" s="160">
        <v>6.6799999999999998E-2</v>
      </c>
      <c r="P87" s="160">
        <v>6.1100000000000002E-2</v>
      </c>
      <c r="Q87" s="160">
        <v>6.3799999999999996E-2</v>
      </c>
      <c r="R87" s="160">
        <v>7.0099999999999996E-2</v>
      </c>
      <c r="S87" s="160">
        <v>5.1700000000000003E-2</v>
      </c>
      <c r="T87" s="160">
        <v>6.0699999999999997E-2</v>
      </c>
      <c r="U87" s="160">
        <v>7.22E-2</v>
      </c>
      <c r="V87" s="160">
        <v>6.8199999999999997E-2</v>
      </c>
      <c r="W87" s="160">
        <v>6.1199999999999997E-2</v>
      </c>
      <c r="X87" s="160">
        <v>6.4000000000000001E-2</v>
      </c>
      <c r="Y87" s="160">
        <v>6.6199999999999995E-2</v>
      </c>
      <c r="Z87" s="160">
        <v>4.9500000000000002E-2</v>
      </c>
      <c r="AA87" s="160">
        <v>7.0599999999999996E-2</v>
      </c>
      <c r="AB87" s="160">
        <v>5.5899999999999998E-2</v>
      </c>
      <c r="AC87" s="160">
        <v>5.4300000000000001E-2</v>
      </c>
      <c r="AD87" s="160">
        <v>7.2099999999999997E-2</v>
      </c>
      <c r="AE87" s="160">
        <v>5.7700000000000001E-2</v>
      </c>
      <c r="AF87" s="160">
        <v>5.45E-2</v>
      </c>
      <c r="AG87" s="160">
        <v>6.2399999999999997E-2</v>
      </c>
      <c r="AH87" s="160">
        <v>7.1599999999999997E-2</v>
      </c>
      <c r="AI87" s="160">
        <v>7.1300000000000002E-2</v>
      </c>
      <c r="AJ87" s="160">
        <v>0</v>
      </c>
      <c r="AK87" s="160">
        <v>6.6000000000000003E-2</v>
      </c>
      <c r="AL87" s="160">
        <v>4.1099999999999998E-2</v>
      </c>
      <c r="AM87" s="160">
        <v>5.7099999999999998E-2</v>
      </c>
    </row>
    <row r="88" spans="1:39">
      <c r="A88" s="713" t="s">
        <v>1434</v>
      </c>
      <c r="B88" s="160">
        <v>0</v>
      </c>
      <c r="C88" s="160">
        <v>0</v>
      </c>
      <c r="D88" s="160">
        <v>4.5999999999999999E-3</v>
      </c>
      <c r="E88" s="160">
        <v>3.0999999999999999E-3</v>
      </c>
      <c r="F88" s="160">
        <v>0</v>
      </c>
      <c r="G88" s="160">
        <v>1.09E-2</v>
      </c>
      <c r="H88" s="160">
        <v>0</v>
      </c>
      <c r="I88" s="160">
        <v>0</v>
      </c>
      <c r="J88" s="160">
        <v>8.8000000000000005E-3</v>
      </c>
      <c r="K88" s="160">
        <v>0</v>
      </c>
      <c r="L88" s="160">
        <v>0</v>
      </c>
      <c r="M88" s="160">
        <v>0</v>
      </c>
      <c r="N88" s="160">
        <v>2.8E-3</v>
      </c>
      <c r="O88" s="160">
        <v>0</v>
      </c>
      <c r="P88" s="160">
        <v>0</v>
      </c>
      <c r="Q88" s="160">
        <v>0</v>
      </c>
      <c r="R88" s="160">
        <v>6.9999999999999999E-4</v>
      </c>
      <c r="S88" s="160">
        <v>0</v>
      </c>
      <c r="T88" s="160">
        <v>0</v>
      </c>
      <c r="U88" s="160">
        <v>9.7999999999999997E-3</v>
      </c>
      <c r="V88" s="160">
        <v>0</v>
      </c>
      <c r="W88" s="160">
        <v>0.02</v>
      </c>
      <c r="X88" s="160">
        <v>3.3E-3</v>
      </c>
      <c r="Y88" s="160">
        <v>0</v>
      </c>
      <c r="Z88" s="160">
        <v>8.8000000000000005E-3</v>
      </c>
      <c r="AA88" s="160">
        <v>0</v>
      </c>
      <c r="AB88" s="160">
        <v>0</v>
      </c>
      <c r="AC88" s="160">
        <v>0</v>
      </c>
      <c r="AD88" s="160">
        <v>1.1000000000000001E-3</v>
      </c>
      <c r="AE88" s="160">
        <v>0</v>
      </c>
      <c r="AF88" s="160">
        <v>0</v>
      </c>
      <c r="AG88" s="160">
        <v>0</v>
      </c>
      <c r="AH88" s="160">
        <v>0</v>
      </c>
      <c r="AI88" s="160">
        <v>0</v>
      </c>
      <c r="AJ88" s="160">
        <v>0</v>
      </c>
      <c r="AK88" s="160">
        <v>0</v>
      </c>
      <c r="AL88" s="160">
        <v>0</v>
      </c>
      <c r="AM88" s="160">
        <v>3.5000000000000001E-3</v>
      </c>
    </row>
    <row r="89" spans="1:39">
      <c r="A89" s="713" t="s">
        <v>1435</v>
      </c>
      <c r="B89" s="160">
        <v>0</v>
      </c>
      <c r="C89" s="160">
        <v>0</v>
      </c>
      <c r="D89" s="160">
        <v>0</v>
      </c>
      <c r="E89" s="160">
        <v>0</v>
      </c>
      <c r="F89" s="160">
        <v>0</v>
      </c>
      <c r="G89" s="160">
        <v>0</v>
      </c>
      <c r="H89" s="160">
        <v>1.7899999999999999E-2</v>
      </c>
      <c r="I89" s="160">
        <v>0</v>
      </c>
      <c r="J89" s="160">
        <v>3.2399999999999998E-2</v>
      </c>
      <c r="K89" s="160">
        <v>0</v>
      </c>
      <c r="L89" s="160">
        <v>0</v>
      </c>
      <c r="M89" s="160">
        <v>0</v>
      </c>
      <c r="N89" s="160">
        <v>0</v>
      </c>
      <c r="O89" s="160">
        <v>0</v>
      </c>
      <c r="P89" s="160">
        <v>0</v>
      </c>
      <c r="Q89" s="160">
        <v>0</v>
      </c>
      <c r="R89" s="160">
        <v>0</v>
      </c>
      <c r="S89" s="160">
        <v>0</v>
      </c>
      <c r="T89" s="160">
        <v>2.5600000000000001E-2</v>
      </c>
      <c r="U89" s="160">
        <v>3.2199999999999999E-2</v>
      </c>
      <c r="V89" s="160">
        <v>0</v>
      </c>
      <c r="W89" s="160">
        <v>0</v>
      </c>
      <c r="X89" s="160">
        <v>0</v>
      </c>
      <c r="Y89" s="160">
        <v>2.29E-2</v>
      </c>
      <c r="Z89" s="160">
        <v>0</v>
      </c>
      <c r="AA89" s="160">
        <v>0</v>
      </c>
      <c r="AB89" s="160">
        <v>1.67E-2</v>
      </c>
      <c r="AC89" s="160">
        <v>3.5099999999999999E-2</v>
      </c>
      <c r="AD89" s="160">
        <v>0</v>
      </c>
      <c r="AE89" s="160">
        <v>0</v>
      </c>
      <c r="AF89" s="160">
        <v>0</v>
      </c>
      <c r="AG89" s="160">
        <v>0</v>
      </c>
      <c r="AH89" s="160">
        <v>0</v>
      </c>
      <c r="AI89" s="160">
        <v>0</v>
      </c>
      <c r="AJ89" s="160">
        <v>0</v>
      </c>
      <c r="AK89" s="160">
        <v>0</v>
      </c>
      <c r="AL89" s="160">
        <v>0</v>
      </c>
      <c r="AM89" s="160">
        <v>3.8999999999999998E-3</v>
      </c>
    </row>
    <row r="90" spans="1:39">
      <c r="A90" s="714" t="s">
        <v>565</v>
      </c>
      <c r="B90" s="67"/>
      <c r="C90" s="67"/>
      <c r="D90" s="67"/>
      <c r="E90" s="67"/>
      <c r="F90" s="67"/>
      <c r="G90" s="67"/>
      <c r="H90" s="68"/>
      <c r="I90" s="68"/>
      <c r="J90" s="68"/>
      <c r="K90" s="67"/>
      <c r="L90" s="67"/>
      <c r="M90" s="67"/>
      <c r="N90" s="67"/>
      <c r="O90" s="67"/>
      <c r="P90" s="68"/>
      <c r="Q90" s="68"/>
      <c r="R90" s="68"/>
      <c r="S90" s="67"/>
      <c r="T90" s="67"/>
      <c r="U90" s="67"/>
      <c r="V90" s="67"/>
      <c r="W90" s="67"/>
      <c r="X90" s="68"/>
      <c r="Y90" s="68"/>
      <c r="Z90" s="68"/>
      <c r="AA90" s="67"/>
      <c r="AB90" s="67"/>
      <c r="AC90" s="67"/>
      <c r="AD90" s="67"/>
      <c r="AE90" s="67"/>
      <c r="AF90" s="68"/>
      <c r="AG90" s="68"/>
      <c r="AH90" s="68"/>
      <c r="AI90" s="68"/>
      <c r="AJ90" s="68"/>
      <c r="AK90" s="68"/>
      <c r="AL90" s="68"/>
      <c r="AM90" s="68"/>
    </row>
    <row r="91" spans="1:39">
      <c r="A91" s="714" t="s">
        <v>566</v>
      </c>
      <c r="B91" s="67"/>
      <c r="C91" s="67"/>
      <c r="D91" s="67"/>
      <c r="E91" s="67"/>
      <c r="F91" s="67"/>
      <c r="G91" s="67"/>
      <c r="H91" s="68"/>
      <c r="I91" s="68"/>
      <c r="J91" s="68"/>
      <c r="K91" s="67"/>
      <c r="L91" s="67"/>
      <c r="M91" s="67"/>
      <c r="N91" s="67"/>
      <c r="O91" s="67"/>
      <c r="P91" s="68"/>
      <c r="Q91" s="68"/>
      <c r="R91" s="68"/>
      <c r="S91" s="67"/>
      <c r="T91" s="67"/>
      <c r="U91" s="67"/>
      <c r="V91" s="67"/>
      <c r="W91" s="67"/>
      <c r="X91" s="68"/>
      <c r="Y91" s="68"/>
      <c r="Z91" s="68"/>
      <c r="AA91" s="67"/>
      <c r="AB91" s="67"/>
      <c r="AC91" s="67"/>
      <c r="AD91" s="67"/>
      <c r="AE91" s="67"/>
      <c r="AF91" s="68"/>
      <c r="AG91" s="68"/>
      <c r="AH91" s="68"/>
      <c r="AI91" s="68"/>
      <c r="AJ91" s="68"/>
      <c r="AK91" s="68"/>
      <c r="AL91" s="68"/>
      <c r="AM91" s="68"/>
    </row>
    <row r="92" spans="1:39">
      <c r="A92" s="713" t="s">
        <v>923</v>
      </c>
      <c r="B92" s="160">
        <v>5.7000000000000002E-2</v>
      </c>
      <c r="C92" s="160">
        <v>5.9299999999999999E-2</v>
      </c>
      <c r="D92" s="160">
        <v>5.2900000000000003E-2</v>
      </c>
      <c r="E92" s="160">
        <v>6.4699999999999994E-2</v>
      </c>
      <c r="F92" s="160">
        <v>6.4299999999999996E-2</v>
      </c>
      <c r="G92" s="160">
        <v>4.1000000000000002E-2</v>
      </c>
      <c r="H92" s="160">
        <v>7.9799999999999996E-2</v>
      </c>
      <c r="I92" s="160">
        <v>6.1400000000000003E-2</v>
      </c>
      <c r="J92" s="160">
        <v>5.7599999999999998E-2</v>
      </c>
      <c r="K92" s="160">
        <v>0.05</v>
      </c>
      <c r="L92" s="160">
        <v>5.1299999999999998E-2</v>
      </c>
      <c r="M92" s="160">
        <v>6.6199999999999995E-2</v>
      </c>
      <c r="N92" s="160">
        <v>0.1057</v>
      </c>
      <c r="O92" s="160">
        <v>5.8200000000000002E-2</v>
      </c>
      <c r="P92" s="160">
        <v>4.2900000000000001E-2</v>
      </c>
      <c r="Q92" s="160">
        <v>7.17E-2</v>
      </c>
      <c r="R92" s="160">
        <v>4.7500000000000001E-2</v>
      </c>
      <c r="S92" s="160">
        <v>8.3699999999999997E-2</v>
      </c>
      <c r="T92" s="160">
        <v>7.1999999999999995E-2</v>
      </c>
      <c r="U92" s="160">
        <v>8.4500000000000006E-2</v>
      </c>
      <c r="V92" s="160">
        <v>3.7699999999999997E-2</v>
      </c>
      <c r="W92" s="160">
        <v>5.3699999999999998E-2</v>
      </c>
      <c r="X92" s="160">
        <v>6.5100000000000005E-2</v>
      </c>
      <c r="Y92" s="160">
        <v>6.1400000000000003E-2</v>
      </c>
      <c r="Z92" s="160">
        <v>6.0299999999999999E-2</v>
      </c>
      <c r="AA92" s="160">
        <v>6.1100000000000002E-2</v>
      </c>
      <c r="AB92" s="160">
        <v>4.0599999999999997E-2</v>
      </c>
      <c r="AC92" s="160">
        <v>7.8399999999999997E-2</v>
      </c>
      <c r="AD92" s="160">
        <v>0.1154</v>
      </c>
      <c r="AE92" s="160">
        <v>6.5600000000000006E-2</v>
      </c>
      <c r="AF92" s="160">
        <v>5.5100000000000003E-2</v>
      </c>
      <c r="AG92" s="160">
        <v>7.1999999999999995E-2</v>
      </c>
      <c r="AH92" s="160">
        <v>8.1299999999999997E-2</v>
      </c>
      <c r="AI92" s="160">
        <v>9.9199999999999997E-2</v>
      </c>
      <c r="AJ92" s="160">
        <v>7.4300000000000005E-2</v>
      </c>
      <c r="AK92" s="160">
        <v>9.64E-2</v>
      </c>
      <c r="AL92" s="160">
        <v>6.9800000000000001E-2</v>
      </c>
      <c r="AM92" s="160">
        <v>5.9400000000000001E-2</v>
      </c>
    </row>
    <row r="93" spans="1:39">
      <c r="A93" s="713" t="s">
        <v>925</v>
      </c>
      <c r="B93" s="160">
        <v>8.0100000000000005E-2</v>
      </c>
      <c r="C93" s="160">
        <v>7.8899999999999998E-2</v>
      </c>
      <c r="D93" s="160">
        <v>6.6600000000000006E-2</v>
      </c>
      <c r="E93" s="160">
        <v>8.6300000000000002E-2</v>
      </c>
      <c r="F93" s="160">
        <v>7.7600000000000002E-2</v>
      </c>
      <c r="G93" s="160">
        <v>4.9799999999999997E-2</v>
      </c>
      <c r="H93" s="160">
        <v>9.2299999999999993E-2</v>
      </c>
      <c r="I93" s="160">
        <v>7.3200000000000001E-2</v>
      </c>
      <c r="J93" s="160">
        <v>7.0599999999999996E-2</v>
      </c>
      <c r="K93" s="160">
        <v>5.9299999999999999E-2</v>
      </c>
      <c r="L93" s="160">
        <v>5.8999999999999997E-2</v>
      </c>
      <c r="M93" s="160">
        <v>7.17E-2</v>
      </c>
      <c r="N93" s="160">
        <v>0.13150000000000001</v>
      </c>
      <c r="O93" s="160">
        <v>7.46E-2</v>
      </c>
      <c r="P93" s="160">
        <v>5.4800000000000001E-2</v>
      </c>
      <c r="Q93" s="160">
        <v>9.4E-2</v>
      </c>
      <c r="R93" s="160">
        <v>5.62E-2</v>
      </c>
      <c r="S93" s="160">
        <v>0.1042</v>
      </c>
      <c r="T93" s="160">
        <v>8.1100000000000005E-2</v>
      </c>
      <c r="U93" s="160">
        <v>0.1128</v>
      </c>
      <c r="V93" s="160">
        <v>4.4999999999999998E-2</v>
      </c>
      <c r="W93" s="160">
        <v>5.8200000000000002E-2</v>
      </c>
      <c r="X93" s="160">
        <v>8.5699999999999998E-2</v>
      </c>
      <c r="Y93" s="160">
        <v>7.1099999999999997E-2</v>
      </c>
      <c r="Z93" s="160">
        <v>7.2999999999999995E-2</v>
      </c>
      <c r="AA93" s="160">
        <v>7.1800000000000003E-2</v>
      </c>
      <c r="AB93" s="160">
        <v>4.65E-2</v>
      </c>
      <c r="AC93" s="160">
        <v>0.1018</v>
      </c>
      <c r="AD93" s="160">
        <v>0.1406</v>
      </c>
      <c r="AE93" s="160">
        <v>7.4700000000000003E-2</v>
      </c>
      <c r="AF93" s="160">
        <v>6.7000000000000004E-2</v>
      </c>
      <c r="AG93" s="160">
        <v>8.2400000000000001E-2</v>
      </c>
      <c r="AH93" s="160">
        <v>0.1013</v>
      </c>
      <c r="AI93" s="160">
        <v>0.13020000000000001</v>
      </c>
      <c r="AJ93" s="160">
        <v>9.2999999999999999E-2</v>
      </c>
      <c r="AK93" s="160">
        <v>0.1104</v>
      </c>
      <c r="AL93" s="160">
        <v>8.2199999999999995E-2</v>
      </c>
      <c r="AM93" s="160">
        <v>7.4300000000000005E-2</v>
      </c>
    </row>
    <row r="94" spans="1:39">
      <c r="A94" s="713" t="s">
        <v>927</v>
      </c>
      <c r="B94" s="160">
        <v>0.09</v>
      </c>
      <c r="C94" s="160">
        <v>8.4900000000000003E-2</v>
      </c>
      <c r="D94" s="160">
        <v>7.7799999999999994E-2</v>
      </c>
      <c r="E94" s="160">
        <v>9.5899999999999999E-2</v>
      </c>
      <c r="F94" s="160">
        <v>0.1018</v>
      </c>
      <c r="G94" s="160">
        <v>6.1100000000000002E-2</v>
      </c>
      <c r="H94" s="160">
        <v>0.1045</v>
      </c>
      <c r="I94" s="160">
        <v>7.6100000000000001E-2</v>
      </c>
      <c r="J94" s="160">
        <v>7.5800000000000006E-2</v>
      </c>
      <c r="K94" s="160">
        <v>6.6600000000000006E-2</v>
      </c>
      <c r="L94" s="160">
        <v>7.0000000000000007E-2</v>
      </c>
      <c r="M94" s="160">
        <v>7.9200000000000007E-2</v>
      </c>
      <c r="N94" s="160">
        <v>0.1363</v>
      </c>
      <c r="O94" s="160">
        <v>7.9500000000000001E-2</v>
      </c>
      <c r="P94" s="160">
        <v>6.6900000000000001E-2</v>
      </c>
      <c r="Q94" s="160">
        <v>9.9900000000000003E-2</v>
      </c>
      <c r="R94" s="160">
        <v>6.0199999999999997E-2</v>
      </c>
      <c r="S94" s="160">
        <v>0.109</v>
      </c>
      <c r="T94" s="160">
        <v>9.4100000000000003E-2</v>
      </c>
      <c r="U94" s="160">
        <v>0.1168</v>
      </c>
      <c r="V94" s="160">
        <v>4.82E-2</v>
      </c>
      <c r="W94" s="160">
        <v>7.7600000000000002E-2</v>
      </c>
      <c r="X94" s="160">
        <v>9.5699999999999993E-2</v>
      </c>
      <c r="Y94" s="160">
        <v>8.1000000000000003E-2</v>
      </c>
      <c r="Z94" s="160">
        <v>8.3299999999999999E-2</v>
      </c>
      <c r="AA94" s="160">
        <v>8.0699999999999994E-2</v>
      </c>
      <c r="AB94" s="160">
        <v>5.4800000000000001E-2</v>
      </c>
      <c r="AC94" s="160">
        <v>0.1056</v>
      </c>
      <c r="AD94" s="160">
        <v>0.14910000000000001</v>
      </c>
      <c r="AE94" s="160">
        <v>9.4100000000000003E-2</v>
      </c>
      <c r="AF94" s="160">
        <v>7.1300000000000002E-2</v>
      </c>
      <c r="AG94" s="160">
        <v>9.01E-2</v>
      </c>
      <c r="AH94" s="160">
        <v>0.10440000000000001</v>
      </c>
      <c r="AI94" s="160">
        <v>0.13869999999999999</v>
      </c>
      <c r="AJ94" s="160">
        <v>0.10920000000000001</v>
      </c>
      <c r="AK94" s="160">
        <v>0.11260000000000001</v>
      </c>
      <c r="AL94" s="160">
        <v>8.6599999999999996E-2</v>
      </c>
      <c r="AM94" s="160">
        <v>8.3599999999999994E-2</v>
      </c>
    </row>
    <row r="95" spans="1:39">
      <c r="A95" s="713" t="s">
        <v>1436</v>
      </c>
      <c r="B95" s="160">
        <v>0.105</v>
      </c>
      <c r="C95" s="160">
        <v>9.11E-2</v>
      </c>
      <c r="D95" s="160">
        <v>7.4499999999999997E-2</v>
      </c>
      <c r="E95" s="160">
        <v>8.5800000000000001E-2</v>
      </c>
      <c r="F95" s="160">
        <v>0.1031</v>
      </c>
      <c r="G95" s="160">
        <v>5.9400000000000001E-2</v>
      </c>
      <c r="H95" s="160">
        <v>0.11840000000000001</v>
      </c>
      <c r="I95" s="160">
        <v>9.1999999999999998E-2</v>
      </c>
      <c r="J95" s="160">
        <v>8.3799999999999999E-2</v>
      </c>
      <c r="K95" s="160">
        <v>7.2900000000000006E-2</v>
      </c>
      <c r="L95" s="160">
        <v>7.4099999999999999E-2</v>
      </c>
      <c r="M95" s="160">
        <v>9.1499999999999998E-2</v>
      </c>
      <c r="N95" s="160">
        <v>0.14949999999999999</v>
      </c>
      <c r="O95" s="160">
        <v>7.3800000000000004E-2</v>
      </c>
      <c r="P95" s="160">
        <v>5.5800000000000002E-2</v>
      </c>
      <c r="Q95" s="160">
        <v>8.9499999999999996E-2</v>
      </c>
      <c r="R95" s="160">
        <v>6.5000000000000002E-2</v>
      </c>
      <c r="S95" s="160">
        <v>0.15079999999999999</v>
      </c>
      <c r="T95" s="160">
        <v>9.6799999999999997E-2</v>
      </c>
      <c r="U95" s="160">
        <v>0.11849999999999999</v>
      </c>
      <c r="V95" s="160">
        <v>4.9799999999999997E-2</v>
      </c>
      <c r="W95" s="160">
        <v>6.4500000000000002E-2</v>
      </c>
      <c r="X95" s="160">
        <v>9.2299999999999993E-2</v>
      </c>
      <c r="Y95" s="160">
        <v>8.0799999999999997E-2</v>
      </c>
      <c r="Z95" s="160">
        <v>8.2000000000000003E-2</v>
      </c>
      <c r="AA95" s="160">
        <v>8.8800000000000004E-2</v>
      </c>
      <c r="AB95" s="160">
        <v>5.8400000000000001E-2</v>
      </c>
      <c r="AC95" s="160">
        <v>0.1077</v>
      </c>
      <c r="AD95" s="160">
        <v>0.1595</v>
      </c>
      <c r="AE95" s="160">
        <v>8.5199999999999998E-2</v>
      </c>
      <c r="AF95" s="160">
        <v>0.17530000000000001</v>
      </c>
      <c r="AG95" s="160">
        <v>9.5100000000000004E-2</v>
      </c>
      <c r="AH95" s="160">
        <v>0.1198</v>
      </c>
      <c r="AI95" s="160">
        <v>0.2099</v>
      </c>
      <c r="AJ95" s="160">
        <v>9.0700000000000003E-2</v>
      </c>
      <c r="AK95" s="160">
        <v>0.39710000000000001</v>
      </c>
      <c r="AL95" s="160">
        <v>8.9399999999999993E-2</v>
      </c>
      <c r="AM95" s="160">
        <v>8.77E-2</v>
      </c>
    </row>
    <row r="96" spans="1:39">
      <c r="A96" s="714" t="s">
        <v>567</v>
      </c>
      <c r="B96" s="67"/>
      <c r="C96" s="67"/>
      <c r="D96" s="67"/>
      <c r="E96" s="67"/>
      <c r="F96" s="67"/>
      <c r="G96" s="67"/>
      <c r="H96" s="68"/>
      <c r="I96" s="68"/>
      <c r="J96" s="68"/>
      <c r="K96" s="67"/>
      <c r="L96" s="67"/>
      <c r="M96" s="67"/>
      <c r="N96" s="67"/>
      <c r="O96" s="67"/>
      <c r="P96" s="68"/>
      <c r="Q96" s="68"/>
      <c r="R96" s="68"/>
      <c r="S96" s="67"/>
      <c r="T96" s="67"/>
      <c r="U96" s="67"/>
      <c r="V96" s="67"/>
      <c r="W96" s="67"/>
      <c r="X96" s="68"/>
      <c r="Y96" s="68"/>
      <c r="Z96" s="68"/>
      <c r="AA96" s="67"/>
      <c r="AB96" s="67"/>
      <c r="AC96" s="67"/>
      <c r="AD96" s="67"/>
      <c r="AE96" s="67"/>
      <c r="AF96" s="68"/>
      <c r="AG96" s="68"/>
      <c r="AH96" s="68"/>
      <c r="AI96" s="68"/>
      <c r="AJ96" s="68"/>
      <c r="AK96" s="68"/>
      <c r="AL96" s="68"/>
      <c r="AM96" s="68"/>
    </row>
    <row r="97" spans="1:39">
      <c r="A97" s="713" t="s">
        <v>930</v>
      </c>
      <c r="B97" s="160">
        <v>0.50170000000000003</v>
      </c>
      <c r="C97" s="160">
        <v>0.53300000000000003</v>
      </c>
      <c r="D97" s="160">
        <v>0.57410000000000005</v>
      </c>
      <c r="E97" s="160">
        <v>0.56489999999999996</v>
      </c>
      <c r="F97" s="160">
        <v>0.67359999999999998</v>
      </c>
      <c r="G97" s="160">
        <v>0.49030000000000001</v>
      </c>
      <c r="H97" s="160">
        <v>0.74590000000000001</v>
      </c>
      <c r="I97" s="160">
        <v>0.53300000000000003</v>
      </c>
      <c r="J97" s="160">
        <v>0.58299999999999996</v>
      </c>
      <c r="K97" s="160">
        <v>0.62250000000000005</v>
      </c>
      <c r="L97" s="160">
        <v>0.58350000000000002</v>
      </c>
      <c r="M97" s="160">
        <v>0.67</v>
      </c>
      <c r="N97" s="160">
        <v>0.6139</v>
      </c>
      <c r="O97" s="160">
        <v>0.56200000000000006</v>
      </c>
      <c r="P97" s="160">
        <v>0.59650000000000003</v>
      </c>
      <c r="Q97" s="160">
        <v>0.57420000000000004</v>
      </c>
      <c r="R97" s="160">
        <v>0.57999999999999996</v>
      </c>
      <c r="S97" s="160">
        <v>0.61329999999999996</v>
      </c>
      <c r="T97" s="160">
        <v>0.64490000000000003</v>
      </c>
      <c r="U97" s="160">
        <v>0.629</v>
      </c>
      <c r="V97" s="160">
        <v>0.60550000000000004</v>
      </c>
      <c r="W97" s="160">
        <v>0.46529999999999999</v>
      </c>
      <c r="X97" s="160">
        <v>0.67869999999999997</v>
      </c>
      <c r="Y97" s="160">
        <v>0.56620000000000004</v>
      </c>
      <c r="Z97" s="160">
        <v>0.61750000000000005</v>
      </c>
      <c r="AA97" s="160">
        <v>0.61009999999999998</v>
      </c>
      <c r="AB97" s="160">
        <v>0.61040000000000005</v>
      </c>
      <c r="AC97" s="160">
        <v>0.6472</v>
      </c>
      <c r="AD97" s="160">
        <v>0.67830000000000001</v>
      </c>
      <c r="AE97" s="160">
        <v>0.52529999999999999</v>
      </c>
      <c r="AF97" s="160">
        <v>0.60370000000000001</v>
      </c>
      <c r="AG97" s="160">
        <v>0.68659999999999999</v>
      </c>
      <c r="AH97" s="160">
        <v>0.5968</v>
      </c>
      <c r="AI97" s="160">
        <v>0.628</v>
      </c>
      <c r="AJ97" s="160">
        <v>0.68279999999999996</v>
      </c>
      <c r="AK97" s="160">
        <v>0.6704</v>
      </c>
      <c r="AL97" s="160">
        <v>0.62809999999999999</v>
      </c>
      <c r="AM97" s="160">
        <v>0.57040000000000002</v>
      </c>
    </row>
    <row r="98" spans="1:39">
      <c r="A98" s="713" t="s">
        <v>932</v>
      </c>
      <c r="B98" s="160">
        <v>4.7399999999999998E-2</v>
      </c>
      <c r="C98" s="160">
        <v>4.9000000000000002E-2</v>
      </c>
      <c r="D98" s="160">
        <v>4.1200000000000001E-2</v>
      </c>
      <c r="E98" s="160">
        <v>3.4599999999999999E-2</v>
      </c>
      <c r="F98" s="160">
        <v>2.7799999999999998E-2</v>
      </c>
      <c r="G98" s="160">
        <v>4.5199999999999997E-2</v>
      </c>
      <c r="H98" s="160">
        <v>1.84E-2</v>
      </c>
      <c r="I98" s="160">
        <v>3.09E-2</v>
      </c>
      <c r="J98" s="160">
        <v>4.2599999999999999E-2</v>
      </c>
      <c r="K98" s="160">
        <v>3.2199999999999999E-2</v>
      </c>
      <c r="L98" s="160">
        <v>3.8899999999999997E-2</v>
      </c>
      <c r="M98" s="160">
        <v>3.7499999999999999E-2</v>
      </c>
      <c r="N98" s="160">
        <v>2.4799999999999999E-2</v>
      </c>
      <c r="O98" s="160">
        <v>4.6399999999999997E-2</v>
      </c>
      <c r="P98" s="160">
        <v>2.4299999999999999E-2</v>
      </c>
      <c r="Q98" s="160">
        <v>5.2400000000000002E-2</v>
      </c>
      <c r="R98" s="160">
        <v>7.1499999999999994E-2</v>
      </c>
      <c r="S98" s="160">
        <v>8.2699999999999996E-2</v>
      </c>
      <c r="T98" s="160">
        <v>3.2800000000000003E-2</v>
      </c>
      <c r="U98" s="160">
        <v>5.1200000000000002E-2</v>
      </c>
      <c r="V98" s="160">
        <v>3.1600000000000003E-2</v>
      </c>
      <c r="W98" s="160">
        <v>3.5400000000000001E-2</v>
      </c>
      <c r="X98" s="160">
        <v>4.2200000000000001E-2</v>
      </c>
      <c r="Y98" s="160">
        <v>2.7799999999999998E-2</v>
      </c>
      <c r="Z98" s="160">
        <v>3.1600000000000003E-2</v>
      </c>
      <c r="AA98" s="160">
        <v>3.2899999999999999E-2</v>
      </c>
      <c r="AB98" s="160">
        <v>2.1399999999999999E-2</v>
      </c>
      <c r="AC98" s="160">
        <v>5.28E-2</v>
      </c>
      <c r="AD98" s="160">
        <v>2.8299999999999999E-2</v>
      </c>
      <c r="AE98" s="160">
        <v>5.2200000000000003E-2</v>
      </c>
      <c r="AF98" s="160">
        <v>6.9800000000000001E-2</v>
      </c>
      <c r="AG98" s="160">
        <v>4.24E-2</v>
      </c>
      <c r="AH98" s="160">
        <v>4.48E-2</v>
      </c>
      <c r="AI98" s="160">
        <v>7.1900000000000006E-2</v>
      </c>
      <c r="AJ98" s="160">
        <v>1.9099999999999999E-2</v>
      </c>
      <c r="AK98" s="160">
        <v>3.2399999999999998E-2</v>
      </c>
      <c r="AL98" s="160">
        <v>5.0999999999999997E-2</v>
      </c>
      <c r="AM98" s="160">
        <v>4.24E-2</v>
      </c>
    </row>
    <row r="99" spans="1:39">
      <c r="A99" s="713" t="s">
        <v>934</v>
      </c>
      <c r="B99" s="160">
        <v>0.45090000000000002</v>
      </c>
      <c r="C99" s="160">
        <v>0.41810000000000003</v>
      </c>
      <c r="D99" s="160">
        <v>0.38469999999999999</v>
      </c>
      <c r="E99" s="160">
        <v>0.40050000000000002</v>
      </c>
      <c r="F99" s="160">
        <v>0.29859999999999998</v>
      </c>
      <c r="G99" s="160">
        <v>0.46460000000000001</v>
      </c>
      <c r="H99" s="160">
        <v>0.2356</v>
      </c>
      <c r="I99" s="160">
        <v>0.43609999999999999</v>
      </c>
      <c r="J99" s="160">
        <v>0.37430000000000002</v>
      </c>
      <c r="K99" s="160">
        <v>0.3453</v>
      </c>
      <c r="L99" s="160">
        <v>0.37769999999999998</v>
      </c>
      <c r="M99" s="160">
        <v>0.29249999999999998</v>
      </c>
      <c r="N99" s="160">
        <v>0.36120000000000002</v>
      </c>
      <c r="O99" s="160">
        <v>0.39150000000000001</v>
      </c>
      <c r="P99" s="160">
        <v>0.37930000000000003</v>
      </c>
      <c r="Q99" s="160">
        <v>0.37330000000000002</v>
      </c>
      <c r="R99" s="160">
        <v>0.34839999999999999</v>
      </c>
      <c r="S99" s="160">
        <v>0.30399999999999999</v>
      </c>
      <c r="T99" s="160">
        <v>0.32229999999999998</v>
      </c>
      <c r="U99" s="160">
        <v>0.31979999999999997</v>
      </c>
      <c r="V99" s="160">
        <v>0.36280000000000001</v>
      </c>
      <c r="W99" s="160">
        <v>0.49930000000000002</v>
      </c>
      <c r="X99" s="160">
        <v>0.27910000000000001</v>
      </c>
      <c r="Y99" s="160">
        <v>0.40600000000000003</v>
      </c>
      <c r="Z99" s="160">
        <v>0.35089999999999999</v>
      </c>
      <c r="AA99" s="160">
        <v>0.35699999999999998</v>
      </c>
      <c r="AB99" s="160">
        <v>0.36820000000000003</v>
      </c>
      <c r="AC99" s="160">
        <v>0.3</v>
      </c>
      <c r="AD99" s="160">
        <v>0.29339999999999999</v>
      </c>
      <c r="AE99" s="160">
        <v>0.4224</v>
      </c>
      <c r="AF99" s="160">
        <v>0.32650000000000001</v>
      </c>
      <c r="AG99" s="160">
        <v>0.27100000000000002</v>
      </c>
      <c r="AH99" s="160">
        <v>0.35849999999999999</v>
      </c>
      <c r="AI99" s="160">
        <v>0.30009999999999998</v>
      </c>
      <c r="AJ99" s="160">
        <v>0.29809999999999998</v>
      </c>
      <c r="AK99" s="160">
        <v>0.29720000000000002</v>
      </c>
      <c r="AL99" s="160">
        <v>0.32079999999999997</v>
      </c>
      <c r="AM99" s="160">
        <v>0.38719999999999999</v>
      </c>
    </row>
    <row r="100" spans="1:39">
      <c r="A100" s="713" t="s">
        <v>936</v>
      </c>
      <c r="B100" s="160">
        <v>0.48530000000000001</v>
      </c>
      <c r="C100" s="160">
        <v>0.44109999999999999</v>
      </c>
      <c r="D100" s="160">
        <v>0.31759999999999999</v>
      </c>
      <c r="E100" s="160">
        <v>0.55630000000000002</v>
      </c>
      <c r="F100" s="160">
        <v>0.38669999999999999</v>
      </c>
      <c r="G100" s="160">
        <v>0.39340000000000003</v>
      </c>
      <c r="H100" s="160">
        <v>0.59350000000000003</v>
      </c>
      <c r="I100" s="160">
        <v>0.47720000000000001</v>
      </c>
      <c r="J100" s="160">
        <v>0.48449999999999999</v>
      </c>
      <c r="K100" s="160">
        <v>0.51080000000000003</v>
      </c>
      <c r="L100" s="160">
        <v>0.56200000000000006</v>
      </c>
      <c r="M100" s="160">
        <v>0.5081</v>
      </c>
      <c r="N100" s="160">
        <v>0.68</v>
      </c>
      <c r="O100" s="160">
        <v>0.4849</v>
      </c>
      <c r="P100" s="160">
        <v>0.28599999999999998</v>
      </c>
      <c r="Q100" s="160">
        <v>0.60829999999999995</v>
      </c>
      <c r="R100" s="160">
        <v>0.4178</v>
      </c>
      <c r="S100" s="160">
        <v>0.61880000000000002</v>
      </c>
      <c r="T100" s="160">
        <v>0.55410000000000004</v>
      </c>
      <c r="U100" s="160">
        <v>0.42509999999999998</v>
      </c>
      <c r="V100" s="160">
        <v>0.40550000000000003</v>
      </c>
      <c r="W100" s="160">
        <v>0.56410000000000005</v>
      </c>
      <c r="X100" s="160">
        <v>0.55200000000000005</v>
      </c>
      <c r="Y100" s="160">
        <v>0.52329999999999999</v>
      </c>
      <c r="Z100" s="160">
        <v>0.58709999999999996</v>
      </c>
      <c r="AA100" s="160">
        <v>0.46779999999999999</v>
      </c>
      <c r="AB100" s="160">
        <v>0.42809999999999998</v>
      </c>
      <c r="AC100" s="160">
        <v>0.1983</v>
      </c>
      <c r="AD100" s="160">
        <v>0.61260000000000003</v>
      </c>
      <c r="AE100" s="160">
        <v>0.62880000000000003</v>
      </c>
      <c r="AF100" s="160">
        <v>0.3226</v>
      </c>
      <c r="AG100" s="160">
        <v>0.59489999999999998</v>
      </c>
      <c r="AH100" s="160">
        <v>0.55300000000000005</v>
      </c>
      <c r="AI100" s="160">
        <v>0.67810000000000004</v>
      </c>
      <c r="AJ100" s="160">
        <v>0.59230000000000005</v>
      </c>
      <c r="AK100" s="160">
        <v>0.48330000000000001</v>
      </c>
      <c r="AL100" s="160">
        <v>0.40739999999999998</v>
      </c>
      <c r="AM100" s="160">
        <v>0.44529999999999997</v>
      </c>
    </row>
    <row r="101" spans="1:39">
      <c r="A101" s="714" t="s">
        <v>568</v>
      </c>
      <c r="B101" s="67"/>
      <c r="C101" s="67"/>
      <c r="D101" s="67"/>
      <c r="E101" s="67"/>
      <c r="F101" s="67"/>
      <c r="G101" s="67"/>
      <c r="H101" s="68"/>
      <c r="I101" s="68"/>
      <c r="J101" s="68"/>
      <c r="K101" s="67"/>
      <c r="L101" s="67"/>
      <c r="M101" s="67"/>
      <c r="N101" s="67"/>
      <c r="O101" s="67"/>
      <c r="P101" s="68"/>
      <c r="Q101" s="68"/>
      <c r="R101" s="68"/>
      <c r="S101" s="67"/>
      <c r="T101" s="67"/>
      <c r="U101" s="67"/>
      <c r="V101" s="67"/>
      <c r="W101" s="67"/>
      <c r="X101" s="68"/>
      <c r="Y101" s="68"/>
      <c r="Z101" s="68"/>
      <c r="AA101" s="67"/>
      <c r="AB101" s="67"/>
      <c r="AC101" s="67"/>
      <c r="AD101" s="67"/>
      <c r="AE101" s="67"/>
      <c r="AF101" s="68"/>
      <c r="AG101" s="68"/>
      <c r="AH101" s="68"/>
      <c r="AI101" s="68"/>
      <c r="AJ101" s="68"/>
      <c r="AK101" s="68"/>
      <c r="AL101" s="68"/>
      <c r="AM101" s="68"/>
    </row>
    <row r="102" spans="1:39">
      <c r="A102" s="713" t="s">
        <v>938</v>
      </c>
      <c r="B102" s="160">
        <v>5.6899999999999999E-2</v>
      </c>
      <c r="C102" s="160">
        <v>5.4600000000000003E-2</v>
      </c>
      <c r="D102" s="160">
        <v>9.4000000000000004E-3</v>
      </c>
      <c r="E102" s="160">
        <v>6.0600000000000001E-2</v>
      </c>
      <c r="F102" s="160">
        <v>5.2999999999999999E-2</v>
      </c>
      <c r="G102" s="160">
        <v>3.9399999999999998E-2</v>
      </c>
      <c r="H102" s="160">
        <v>7.5800000000000006E-2</v>
      </c>
      <c r="I102" s="160">
        <v>5.7700000000000001E-2</v>
      </c>
      <c r="J102" s="160">
        <v>6.0199999999999997E-2</v>
      </c>
      <c r="K102" s="160">
        <v>5.91E-2</v>
      </c>
      <c r="L102" s="160">
        <v>5.6500000000000002E-2</v>
      </c>
      <c r="M102" s="160">
        <v>7.5999999999999998E-2</v>
      </c>
      <c r="N102" s="160">
        <v>0.1089</v>
      </c>
      <c r="O102" s="160">
        <v>7.5600000000000001E-2</v>
      </c>
      <c r="P102" s="160">
        <v>4.0500000000000001E-2</v>
      </c>
      <c r="Q102" s="160">
        <v>6.1699999999999998E-2</v>
      </c>
      <c r="R102" s="160">
        <v>6.2600000000000003E-2</v>
      </c>
      <c r="S102" s="160">
        <v>0.10929999999999999</v>
      </c>
      <c r="T102" s="160">
        <v>7.4800000000000005E-2</v>
      </c>
      <c r="U102" s="160">
        <v>7.3400000000000007E-2</v>
      </c>
      <c r="V102" s="160">
        <v>5.9900000000000002E-2</v>
      </c>
      <c r="W102" s="160">
        <v>6.0699999999999997E-2</v>
      </c>
      <c r="X102" s="160">
        <v>4.9000000000000002E-2</v>
      </c>
      <c r="Y102" s="160">
        <v>6.9800000000000001E-2</v>
      </c>
      <c r="Z102" s="160">
        <v>5.7000000000000002E-2</v>
      </c>
      <c r="AA102" s="160">
        <v>4.4699999999999997E-2</v>
      </c>
      <c r="AB102" s="160">
        <v>4.5900000000000003E-2</v>
      </c>
      <c r="AC102" s="160">
        <v>7.5200000000000003E-2</v>
      </c>
      <c r="AD102" s="160">
        <v>0.12379999999999999</v>
      </c>
      <c r="AE102" s="160">
        <v>7.1999999999999995E-2</v>
      </c>
      <c r="AF102" s="160">
        <v>5.3400000000000003E-2</v>
      </c>
      <c r="AG102" s="160">
        <v>7.4399999999999994E-2</v>
      </c>
      <c r="AH102" s="160">
        <v>6.9500000000000006E-2</v>
      </c>
      <c r="AI102" s="160">
        <v>8.6599999999999996E-2</v>
      </c>
      <c r="AJ102" s="160">
        <v>6.3899999999999998E-2</v>
      </c>
      <c r="AK102" s="160">
        <v>0.1714</v>
      </c>
      <c r="AL102" s="160">
        <v>5.3199999999999997E-2</v>
      </c>
      <c r="AM102" s="160">
        <v>5.8400000000000001E-2</v>
      </c>
    </row>
    <row r="103" spans="1:39">
      <c r="A103" s="713" t="s">
        <v>940</v>
      </c>
      <c r="B103" s="160">
        <v>5.5E-2</v>
      </c>
      <c r="C103" s="160">
        <v>4.9599999999999998E-2</v>
      </c>
      <c r="D103" s="160">
        <v>4.8999999999999998E-3</v>
      </c>
      <c r="E103" s="160">
        <v>5.6399999999999999E-2</v>
      </c>
      <c r="F103" s="160">
        <v>5.1200000000000002E-2</v>
      </c>
      <c r="G103" s="160">
        <v>3.5400000000000001E-2</v>
      </c>
      <c r="H103" s="160">
        <v>7.5700000000000003E-2</v>
      </c>
      <c r="I103" s="160">
        <v>5.57E-2</v>
      </c>
      <c r="J103" s="160">
        <v>5.3600000000000002E-2</v>
      </c>
      <c r="K103" s="160">
        <v>5.8000000000000003E-2</v>
      </c>
      <c r="L103" s="160">
        <v>5.62E-2</v>
      </c>
      <c r="M103" s="160">
        <v>7.4499999999999997E-2</v>
      </c>
      <c r="N103" s="160">
        <v>0.1043</v>
      </c>
      <c r="O103" s="160">
        <v>6.88E-2</v>
      </c>
      <c r="P103" s="160">
        <v>4.1000000000000002E-2</v>
      </c>
      <c r="Q103" s="160">
        <v>6.1100000000000002E-2</v>
      </c>
      <c r="R103" s="160">
        <v>6.3799999999999996E-2</v>
      </c>
      <c r="S103" s="160">
        <v>0.1173</v>
      </c>
      <c r="T103" s="160">
        <v>7.3899999999999993E-2</v>
      </c>
      <c r="U103" s="160">
        <v>7.4099999999999999E-2</v>
      </c>
      <c r="V103" s="160">
        <v>5.8900000000000001E-2</v>
      </c>
      <c r="W103" s="160">
        <v>6.0400000000000002E-2</v>
      </c>
      <c r="X103" s="160">
        <v>4.9099999999999998E-2</v>
      </c>
      <c r="Y103" s="160">
        <v>6.93E-2</v>
      </c>
      <c r="Z103" s="160">
        <v>5.4800000000000001E-2</v>
      </c>
      <c r="AA103" s="160">
        <v>4.2500000000000003E-2</v>
      </c>
      <c r="AB103" s="160">
        <v>4.6399999999999997E-2</v>
      </c>
      <c r="AC103" s="160">
        <v>7.1599999999999997E-2</v>
      </c>
      <c r="AD103" s="160">
        <v>0.1202</v>
      </c>
      <c r="AE103" s="160">
        <v>7.22E-2</v>
      </c>
      <c r="AF103" s="160">
        <v>6.3399999999999998E-2</v>
      </c>
      <c r="AG103" s="160">
        <v>7.3700000000000002E-2</v>
      </c>
      <c r="AH103" s="160">
        <v>6.7900000000000002E-2</v>
      </c>
      <c r="AI103" s="160">
        <v>8.6699999999999999E-2</v>
      </c>
      <c r="AJ103" s="160">
        <v>5.8400000000000001E-2</v>
      </c>
      <c r="AK103" s="160">
        <v>0.1709</v>
      </c>
      <c r="AL103" s="160">
        <v>5.1400000000000001E-2</v>
      </c>
      <c r="AM103" s="160">
        <v>5.6399999999999999E-2</v>
      </c>
    </row>
    <row r="104" spans="1:39">
      <c r="A104" s="715" t="s">
        <v>1437</v>
      </c>
      <c r="B104" s="160">
        <v>8.2699999999999996E-2</v>
      </c>
      <c r="C104" s="160">
        <v>7.1900000000000006E-2</v>
      </c>
      <c r="D104" s="160">
        <v>-1E-4</v>
      </c>
      <c r="E104" s="160">
        <v>8.5500000000000007E-2</v>
      </c>
      <c r="F104" s="160">
        <v>6.0699999999999997E-2</v>
      </c>
      <c r="G104" s="160">
        <v>4.4299999999999999E-2</v>
      </c>
      <c r="H104" s="160">
        <v>9.1999999999999998E-2</v>
      </c>
      <c r="I104" s="160">
        <v>7.0699999999999999E-2</v>
      </c>
      <c r="J104" s="160">
        <v>7.3800000000000004E-2</v>
      </c>
      <c r="K104" s="160">
        <v>7.3300000000000004E-2</v>
      </c>
      <c r="L104" s="160">
        <v>6.9400000000000003E-2</v>
      </c>
      <c r="M104" s="160">
        <v>8.1199999999999994E-2</v>
      </c>
      <c r="N104" s="160">
        <v>0.12839999999999999</v>
      </c>
      <c r="O104" s="160">
        <v>9.6500000000000002E-2</v>
      </c>
      <c r="P104" s="160">
        <v>5.3800000000000001E-2</v>
      </c>
      <c r="Q104" s="160">
        <v>8.9800000000000005E-2</v>
      </c>
      <c r="R104" s="160">
        <v>7.7799999999999994E-2</v>
      </c>
      <c r="S104" s="160">
        <v>0.14960000000000001</v>
      </c>
      <c r="T104" s="160">
        <v>8.7099999999999997E-2</v>
      </c>
      <c r="U104" s="160">
        <v>9.2600000000000002E-2</v>
      </c>
      <c r="V104" s="160">
        <v>7.7700000000000005E-2</v>
      </c>
      <c r="W104" s="160">
        <v>6.7400000000000002E-2</v>
      </c>
      <c r="X104" s="160">
        <v>7.4200000000000002E-2</v>
      </c>
      <c r="Y104" s="160">
        <v>8.7099999999999997E-2</v>
      </c>
      <c r="Z104" s="160">
        <v>7.2099999999999997E-2</v>
      </c>
      <c r="AA104" s="160">
        <v>5.5300000000000002E-2</v>
      </c>
      <c r="AB104" s="160">
        <v>5.7799999999999997E-2</v>
      </c>
      <c r="AC104" s="160">
        <v>9.9500000000000005E-2</v>
      </c>
      <c r="AD104" s="160">
        <v>0.1507</v>
      </c>
      <c r="AE104" s="160">
        <v>8.5900000000000004E-2</v>
      </c>
      <c r="AF104" s="160">
        <v>7.6999999999999999E-2</v>
      </c>
      <c r="AG104" s="160">
        <v>8.7900000000000006E-2</v>
      </c>
      <c r="AH104" s="160">
        <v>9.0700000000000003E-2</v>
      </c>
      <c r="AI104" s="160">
        <v>0.1192</v>
      </c>
      <c r="AJ104" s="160">
        <v>8.3500000000000005E-2</v>
      </c>
      <c r="AK104" s="160">
        <v>0.192</v>
      </c>
      <c r="AL104" s="160">
        <v>5.2400000000000002E-2</v>
      </c>
      <c r="AM104" s="160">
        <v>7.46E-2</v>
      </c>
    </row>
    <row r="105" spans="1:39">
      <c r="A105" s="715" t="s">
        <v>943</v>
      </c>
      <c r="B105" s="160">
        <v>0.1115</v>
      </c>
      <c r="C105" s="160">
        <v>0.1116</v>
      </c>
      <c r="D105" s="160">
        <v>2.5499999999999998E-2</v>
      </c>
      <c r="E105" s="160">
        <v>0.12429999999999999</v>
      </c>
      <c r="F105" s="160">
        <v>7.7100000000000002E-2</v>
      </c>
      <c r="G105" s="160">
        <v>8.0699999999999994E-2</v>
      </c>
      <c r="H105" s="160">
        <v>0.12429999999999999</v>
      </c>
      <c r="I105" s="160">
        <v>0.1008</v>
      </c>
      <c r="J105" s="160">
        <v>0.1139</v>
      </c>
      <c r="K105" s="160">
        <v>0.10539999999999999</v>
      </c>
      <c r="L105" s="160">
        <v>0.10489999999999999</v>
      </c>
      <c r="M105" s="160">
        <v>0.1077</v>
      </c>
      <c r="N105" s="160">
        <v>0.1716</v>
      </c>
      <c r="O105" s="160">
        <v>0.13289999999999999</v>
      </c>
      <c r="P105" s="160">
        <v>0.1013</v>
      </c>
      <c r="Q105" s="160">
        <v>0.12529999999999999</v>
      </c>
      <c r="R105" s="160">
        <v>0.1181</v>
      </c>
      <c r="S105" s="160">
        <v>0.17180000000000001</v>
      </c>
      <c r="T105" s="160">
        <v>0.1244</v>
      </c>
      <c r="U105" s="160">
        <v>0.13400000000000001</v>
      </c>
      <c r="V105" s="160">
        <v>0.1187</v>
      </c>
      <c r="W105" s="160">
        <v>9.9099999999999994E-2</v>
      </c>
      <c r="X105" s="160">
        <v>0.1087</v>
      </c>
      <c r="Y105" s="160">
        <v>0.13070000000000001</v>
      </c>
      <c r="Z105" s="160">
        <v>0.10489999999999999</v>
      </c>
      <c r="AA105" s="160">
        <v>0.1028</v>
      </c>
      <c r="AB105" s="160">
        <v>9.8400000000000001E-2</v>
      </c>
      <c r="AC105" s="160">
        <v>0.13139999999999999</v>
      </c>
      <c r="AD105" s="160">
        <v>0.2024</v>
      </c>
      <c r="AE105" s="160">
        <v>0.11899999999999999</v>
      </c>
      <c r="AF105" s="160">
        <v>0.10340000000000001</v>
      </c>
      <c r="AG105" s="160">
        <v>0.1203</v>
      </c>
      <c r="AH105" s="160">
        <v>0.13650000000000001</v>
      </c>
      <c r="AI105" s="160">
        <v>0.14929999999999999</v>
      </c>
      <c r="AJ105" s="160">
        <v>0.12529999999999999</v>
      </c>
      <c r="AK105" s="160">
        <v>0.2051</v>
      </c>
      <c r="AL105" s="160">
        <v>9.0200000000000002E-2</v>
      </c>
      <c r="AM105" s="160">
        <v>0.1095</v>
      </c>
    </row>
    <row r="106" spans="1:39">
      <c r="A106" s="715" t="s">
        <v>945</v>
      </c>
      <c r="B106" s="160">
        <v>-2.8799999999999999E-2</v>
      </c>
      <c r="C106" s="160">
        <v>-3.9600000000000003E-2</v>
      </c>
      <c r="D106" s="160">
        <v>-2.5600000000000001E-2</v>
      </c>
      <c r="E106" s="160">
        <v>-3.8800000000000001E-2</v>
      </c>
      <c r="F106" s="160">
        <v>-1.6400000000000001E-2</v>
      </c>
      <c r="G106" s="160">
        <v>-3.6400000000000002E-2</v>
      </c>
      <c r="H106" s="160">
        <v>-3.2300000000000002E-2</v>
      </c>
      <c r="I106" s="160">
        <v>-3.0099999999999998E-2</v>
      </c>
      <c r="J106" s="160">
        <v>-0.04</v>
      </c>
      <c r="K106" s="160">
        <v>-3.2099999999999997E-2</v>
      </c>
      <c r="L106" s="160">
        <v>-3.56E-2</v>
      </c>
      <c r="M106" s="160">
        <v>-2.6499999999999999E-2</v>
      </c>
      <c r="N106" s="160">
        <v>-4.3200000000000002E-2</v>
      </c>
      <c r="O106" s="160">
        <v>-3.6400000000000002E-2</v>
      </c>
      <c r="P106" s="160">
        <v>-4.7500000000000001E-2</v>
      </c>
      <c r="Q106" s="160">
        <v>-3.5499999999999997E-2</v>
      </c>
      <c r="R106" s="160">
        <v>-4.0399999999999998E-2</v>
      </c>
      <c r="S106" s="160">
        <v>-2.2200000000000001E-2</v>
      </c>
      <c r="T106" s="160">
        <v>-3.73E-2</v>
      </c>
      <c r="U106" s="160">
        <v>-4.1500000000000002E-2</v>
      </c>
      <c r="V106" s="160">
        <v>-4.1099999999999998E-2</v>
      </c>
      <c r="W106" s="160">
        <v>-3.1699999999999999E-2</v>
      </c>
      <c r="X106" s="160">
        <v>-3.4500000000000003E-2</v>
      </c>
      <c r="Y106" s="160">
        <v>-4.36E-2</v>
      </c>
      <c r="Z106" s="160">
        <v>-3.2800000000000003E-2</v>
      </c>
      <c r="AA106" s="160">
        <v>-4.7500000000000001E-2</v>
      </c>
      <c r="AB106" s="160">
        <v>-4.0500000000000001E-2</v>
      </c>
      <c r="AC106" s="160">
        <v>-3.1800000000000002E-2</v>
      </c>
      <c r="AD106" s="160">
        <v>-5.1700000000000003E-2</v>
      </c>
      <c r="AE106" s="160">
        <v>-3.3099999999999997E-2</v>
      </c>
      <c r="AF106" s="160">
        <v>-2.64E-2</v>
      </c>
      <c r="AG106" s="160">
        <v>-3.2399999999999998E-2</v>
      </c>
      <c r="AH106" s="160">
        <v>-4.58E-2</v>
      </c>
      <c r="AI106" s="160">
        <v>-3.0099999999999998E-2</v>
      </c>
      <c r="AJ106" s="160">
        <v>-4.1799999999999997E-2</v>
      </c>
      <c r="AK106" s="160">
        <v>-1.3100000000000001E-2</v>
      </c>
      <c r="AL106" s="160">
        <v>-3.7900000000000003E-2</v>
      </c>
      <c r="AM106" s="160">
        <v>-3.49E-2</v>
      </c>
    </row>
    <row r="107" spans="1:39">
      <c r="A107" s="715" t="s">
        <v>947</v>
      </c>
      <c r="B107" s="160">
        <v>-2.7699999999999999E-2</v>
      </c>
      <c r="C107" s="160">
        <v>-2.23E-2</v>
      </c>
      <c r="D107" s="160">
        <v>5.0000000000000001E-3</v>
      </c>
      <c r="E107" s="160">
        <v>-2.9100000000000001E-2</v>
      </c>
      <c r="F107" s="160">
        <v>-9.4999999999999998E-3</v>
      </c>
      <c r="G107" s="160">
        <v>-8.8999999999999999E-3</v>
      </c>
      <c r="H107" s="160">
        <v>-1.6299999999999999E-2</v>
      </c>
      <c r="I107" s="160">
        <v>-1.5100000000000001E-2</v>
      </c>
      <c r="J107" s="160">
        <v>-2.0199999999999999E-2</v>
      </c>
      <c r="K107" s="160">
        <v>-1.5299999999999999E-2</v>
      </c>
      <c r="L107" s="160">
        <v>-1.32E-2</v>
      </c>
      <c r="M107" s="160">
        <v>-6.7999999999999996E-3</v>
      </c>
      <c r="N107" s="160">
        <v>-2.41E-2</v>
      </c>
      <c r="O107" s="160">
        <v>-2.7699999999999999E-2</v>
      </c>
      <c r="P107" s="160">
        <v>-1.2800000000000001E-2</v>
      </c>
      <c r="Q107" s="160">
        <v>-2.87E-2</v>
      </c>
      <c r="R107" s="160">
        <v>-1.4E-2</v>
      </c>
      <c r="S107" s="160">
        <v>-3.2300000000000002E-2</v>
      </c>
      <c r="T107" s="160">
        <v>-1.32E-2</v>
      </c>
      <c r="U107" s="160">
        <v>-1.8499999999999999E-2</v>
      </c>
      <c r="V107" s="160">
        <v>-1.8700000000000001E-2</v>
      </c>
      <c r="W107" s="160">
        <v>-7.1000000000000004E-3</v>
      </c>
      <c r="X107" s="160">
        <v>-2.5100000000000001E-2</v>
      </c>
      <c r="Y107" s="160">
        <v>-1.78E-2</v>
      </c>
      <c r="Z107" s="160">
        <v>-1.7299999999999999E-2</v>
      </c>
      <c r="AA107" s="160">
        <v>-1.2800000000000001E-2</v>
      </c>
      <c r="AB107" s="160">
        <v>-1.15E-2</v>
      </c>
      <c r="AC107" s="160">
        <v>-2.7900000000000001E-2</v>
      </c>
      <c r="AD107" s="160">
        <v>-3.0499999999999999E-2</v>
      </c>
      <c r="AE107" s="160">
        <v>-1.38E-2</v>
      </c>
      <c r="AF107" s="160">
        <v>-1.3599999999999999E-2</v>
      </c>
      <c r="AG107" s="160">
        <v>-1.4200000000000001E-2</v>
      </c>
      <c r="AH107" s="160">
        <v>-2.2700000000000001E-2</v>
      </c>
      <c r="AI107" s="160">
        <v>-3.2500000000000001E-2</v>
      </c>
      <c r="AJ107" s="160">
        <v>-2.5100000000000001E-2</v>
      </c>
      <c r="AK107" s="160">
        <v>-2.1100000000000001E-2</v>
      </c>
      <c r="AL107" s="160">
        <v>-1E-3</v>
      </c>
      <c r="AM107" s="160">
        <v>-1.83E-2</v>
      </c>
    </row>
    <row r="108" spans="1:39">
      <c r="A108" s="715" t="s">
        <v>949</v>
      </c>
      <c r="B108" s="160">
        <v>1.9E-3</v>
      </c>
      <c r="C108" s="160">
        <v>5.0000000000000001E-3</v>
      </c>
      <c r="D108" s="160">
        <v>4.4999999999999997E-3</v>
      </c>
      <c r="E108" s="160">
        <v>4.3E-3</v>
      </c>
      <c r="F108" s="160">
        <v>1.8E-3</v>
      </c>
      <c r="G108" s="160">
        <v>4.0000000000000001E-3</v>
      </c>
      <c r="H108" s="160">
        <v>2.0000000000000001E-4</v>
      </c>
      <c r="I108" s="160">
        <v>2E-3</v>
      </c>
      <c r="J108" s="160">
        <v>6.4999999999999997E-3</v>
      </c>
      <c r="K108" s="160">
        <v>1.1999999999999999E-3</v>
      </c>
      <c r="L108" s="160">
        <v>4.0000000000000002E-4</v>
      </c>
      <c r="M108" s="160">
        <v>1.5E-3</v>
      </c>
      <c r="N108" s="160">
        <v>4.5999999999999999E-3</v>
      </c>
      <c r="O108" s="160">
        <v>6.7999999999999996E-3</v>
      </c>
      <c r="P108" s="160">
        <v>-5.0000000000000001E-4</v>
      </c>
      <c r="Q108" s="160">
        <v>5.9999999999999995E-4</v>
      </c>
      <c r="R108" s="160">
        <v>-1.1999999999999999E-3</v>
      </c>
      <c r="S108" s="160">
        <v>-8.0000000000000002E-3</v>
      </c>
      <c r="T108" s="160">
        <v>8.9999999999999998E-4</v>
      </c>
      <c r="U108" s="160">
        <v>-6.9999999999999999E-4</v>
      </c>
      <c r="V108" s="160">
        <v>1E-3</v>
      </c>
      <c r="W108" s="160">
        <v>2.9999999999999997E-4</v>
      </c>
      <c r="X108" s="160">
        <v>-1E-4</v>
      </c>
      <c r="Y108" s="160">
        <v>5.0000000000000001E-4</v>
      </c>
      <c r="Z108" s="160">
        <v>2.2000000000000001E-3</v>
      </c>
      <c r="AA108" s="160">
        <v>2.3E-3</v>
      </c>
      <c r="AB108" s="160">
        <v>-5.0000000000000001E-4</v>
      </c>
      <c r="AC108" s="160">
        <v>3.5999999999999999E-3</v>
      </c>
      <c r="AD108" s="160">
        <v>3.5999999999999999E-3</v>
      </c>
      <c r="AE108" s="160">
        <v>-1E-4</v>
      </c>
      <c r="AF108" s="160">
        <v>-0.01</v>
      </c>
      <c r="AG108" s="160">
        <v>6.9999999999999999E-4</v>
      </c>
      <c r="AH108" s="160">
        <v>1.6000000000000001E-3</v>
      </c>
      <c r="AI108" s="160">
        <v>-1E-4</v>
      </c>
      <c r="AJ108" s="160">
        <v>5.4999999999999997E-3</v>
      </c>
      <c r="AK108" s="160">
        <v>5.0000000000000001E-4</v>
      </c>
      <c r="AL108" s="160">
        <v>1.9E-3</v>
      </c>
      <c r="AM108" s="160">
        <v>2E-3</v>
      </c>
    </row>
    <row r="109" spans="1:39">
      <c r="A109" s="714" t="s">
        <v>950</v>
      </c>
      <c r="B109" s="67"/>
      <c r="C109" s="67"/>
      <c r="D109" s="67"/>
      <c r="E109" s="67"/>
      <c r="F109" s="67"/>
      <c r="G109" s="67"/>
      <c r="H109" s="68"/>
      <c r="I109" s="68"/>
      <c r="J109" s="68"/>
      <c r="K109" s="67"/>
      <c r="L109" s="67"/>
      <c r="M109" s="67"/>
      <c r="N109" s="67"/>
      <c r="O109" s="67"/>
      <c r="P109" s="68"/>
      <c r="Q109" s="68"/>
      <c r="R109" s="68"/>
      <c r="S109" s="67"/>
      <c r="T109" s="67"/>
      <c r="U109" s="67"/>
      <c r="V109" s="67"/>
      <c r="W109" s="67"/>
      <c r="X109" s="68"/>
      <c r="Y109" s="68"/>
      <c r="Z109" s="68"/>
      <c r="AA109" s="67"/>
      <c r="AB109" s="67"/>
      <c r="AC109" s="67"/>
      <c r="AD109" s="67"/>
      <c r="AE109" s="67"/>
      <c r="AF109" s="68"/>
      <c r="AG109" s="68"/>
      <c r="AH109" s="68"/>
      <c r="AI109" s="68"/>
      <c r="AJ109" s="68"/>
      <c r="AK109" s="68"/>
      <c r="AL109" s="68"/>
      <c r="AM109" s="68"/>
    </row>
    <row r="110" spans="1:39">
      <c r="A110" s="715" t="s">
        <v>938</v>
      </c>
      <c r="B110" s="160">
        <v>5.6899999999999999E-2</v>
      </c>
      <c r="C110" s="160">
        <v>5.4600000000000003E-2</v>
      </c>
      <c r="D110" s="160">
        <v>9.4000000000000004E-3</v>
      </c>
      <c r="E110" s="160">
        <v>6.0600000000000001E-2</v>
      </c>
      <c r="F110" s="160">
        <v>5.2999999999999999E-2</v>
      </c>
      <c r="G110" s="160">
        <v>3.9399999999999998E-2</v>
      </c>
      <c r="H110" s="160">
        <v>7.5800000000000006E-2</v>
      </c>
      <c r="I110" s="160">
        <v>5.7700000000000001E-2</v>
      </c>
      <c r="J110" s="160">
        <v>6.0199999999999997E-2</v>
      </c>
      <c r="K110" s="160">
        <v>5.91E-2</v>
      </c>
      <c r="L110" s="160">
        <v>5.6500000000000002E-2</v>
      </c>
      <c r="M110" s="160">
        <v>7.5999999999999998E-2</v>
      </c>
      <c r="N110" s="160">
        <v>0.1089</v>
      </c>
      <c r="O110" s="160">
        <v>7.5600000000000001E-2</v>
      </c>
      <c r="P110" s="160">
        <v>4.0500000000000001E-2</v>
      </c>
      <c r="Q110" s="160">
        <v>6.1699999999999998E-2</v>
      </c>
      <c r="R110" s="160">
        <v>6.2600000000000003E-2</v>
      </c>
      <c r="S110" s="160">
        <v>0.10929999999999999</v>
      </c>
      <c r="T110" s="160">
        <v>7.4800000000000005E-2</v>
      </c>
      <c r="U110" s="160">
        <v>7.3400000000000007E-2</v>
      </c>
      <c r="V110" s="160">
        <v>5.9900000000000002E-2</v>
      </c>
      <c r="W110" s="160">
        <v>6.0699999999999997E-2</v>
      </c>
      <c r="X110" s="160">
        <v>4.9000000000000002E-2</v>
      </c>
      <c r="Y110" s="160">
        <v>6.9800000000000001E-2</v>
      </c>
      <c r="Z110" s="160">
        <v>5.7000000000000002E-2</v>
      </c>
      <c r="AA110" s="160">
        <v>4.4699999999999997E-2</v>
      </c>
      <c r="AB110" s="160">
        <v>4.5900000000000003E-2</v>
      </c>
      <c r="AC110" s="160">
        <v>7.5200000000000003E-2</v>
      </c>
      <c r="AD110" s="160">
        <v>0.12379999999999999</v>
      </c>
      <c r="AE110" s="160">
        <v>7.1999999999999995E-2</v>
      </c>
      <c r="AF110" s="160">
        <v>5.3400000000000003E-2</v>
      </c>
      <c r="AG110" s="160">
        <v>7.4399999999999994E-2</v>
      </c>
      <c r="AH110" s="160">
        <v>6.9500000000000006E-2</v>
      </c>
      <c r="AI110" s="160">
        <v>8.6599999999999996E-2</v>
      </c>
      <c r="AJ110" s="160">
        <v>6.3899999999999998E-2</v>
      </c>
      <c r="AK110" s="160">
        <v>0.1714</v>
      </c>
      <c r="AL110" s="160">
        <v>5.3199999999999997E-2</v>
      </c>
      <c r="AM110" s="160">
        <v>5.8400000000000001E-2</v>
      </c>
    </row>
    <row r="111" spans="1:39">
      <c r="A111" s="715" t="s">
        <v>952</v>
      </c>
      <c r="B111" s="160">
        <v>-7.0000000000000001E-3</v>
      </c>
      <c r="C111" s="160">
        <v>8.9999999999999993E-3</v>
      </c>
      <c r="D111" s="160">
        <v>5.2999999999999999E-2</v>
      </c>
      <c r="E111" s="160">
        <v>-2.5999999999999999E-3</v>
      </c>
      <c r="F111" s="160">
        <v>4.7000000000000002E-3</v>
      </c>
      <c r="G111" s="160">
        <v>1.9E-3</v>
      </c>
      <c r="H111" s="160">
        <v>3.5999999999999999E-3</v>
      </c>
      <c r="I111" s="160">
        <v>7.4000000000000003E-3</v>
      </c>
      <c r="J111" s="160">
        <v>-1E-3</v>
      </c>
      <c r="K111" s="160">
        <v>-1.8E-3</v>
      </c>
      <c r="L111" s="160">
        <v>-1.1999999999999999E-3</v>
      </c>
      <c r="M111" s="160">
        <v>-3.3999999999999998E-3</v>
      </c>
      <c r="N111" s="160">
        <v>-3.5000000000000001E-3</v>
      </c>
      <c r="O111" s="160">
        <v>-5.7000000000000002E-3</v>
      </c>
      <c r="P111" s="160">
        <v>2.5999999999999999E-3</v>
      </c>
      <c r="Q111" s="160">
        <v>-6.9999999999999999E-4</v>
      </c>
      <c r="R111" s="160">
        <v>-1.03E-2</v>
      </c>
      <c r="S111" s="160">
        <v>-9.7999999999999997E-3</v>
      </c>
      <c r="T111" s="160">
        <v>-8.9999999999999998E-4</v>
      </c>
      <c r="U111" s="160">
        <v>-5.0000000000000001E-3</v>
      </c>
      <c r="V111" s="160">
        <v>-6.3E-3</v>
      </c>
      <c r="W111" s="160">
        <v>-1.6000000000000001E-3</v>
      </c>
      <c r="X111" s="160">
        <v>5.0000000000000001E-4</v>
      </c>
      <c r="Y111" s="160">
        <v>-8.0000000000000004E-4</v>
      </c>
      <c r="Z111" s="160">
        <v>-1E-3</v>
      </c>
      <c r="AA111" s="160">
        <v>3.0999999999999999E-3</v>
      </c>
      <c r="AB111" s="160">
        <v>-1.6999999999999999E-3</v>
      </c>
      <c r="AC111" s="160">
        <v>2.5999999999999999E-3</v>
      </c>
      <c r="AD111" s="160">
        <v>-5.4999999999999997E-3</v>
      </c>
      <c r="AE111" s="160">
        <v>2.0000000000000001E-4</v>
      </c>
      <c r="AF111" s="160">
        <v>5.0000000000000001E-3</v>
      </c>
      <c r="AG111" s="160">
        <v>-3.8999999999999998E-3</v>
      </c>
      <c r="AH111" s="160">
        <v>2.8999999999999998E-3</v>
      </c>
      <c r="AI111" s="160">
        <v>5.0000000000000001E-4</v>
      </c>
      <c r="AJ111" s="160">
        <v>-4.3E-3</v>
      </c>
      <c r="AK111" s="160">
        <v>-1.17E-2</v>
      </c>
      <c r="AL111" s="160">
        <v>1.35E-2</v>
      </c>
      <c r="AM111" s="160">
        <v>2.0999999999999999E-3</v>
      </c>
    </row>
    <row r="112" spans="1:39">
      <c r="A112" s="715" t="s">
        <v>954</v>
      </c>
      <c r="B112" s="160">
        <v>-5.7500000000000002E-2</v>
      </c>
      <c r="C112" s="160">
        <v>-5.9299999999999999E-2</v>
      </c>
      <c r="D112" s="160">
        <v>-5.2900000000000003E-2</v>
      </c>
      <c r="E112" s="160">
        <v>-6.4699999999999994E-2</v>
      </c>
      <c r="F112" s="160">
        <v>-6.4299999999999996E-2</v>
      </c>
      <c r="G112" s="160">
        <v>-4.1000000000000002E-2</v>
      </c>
      <c r="H112" s="160">
        <v>-7.9799999999999996E-2</v>
      </c>
      <c r="I112" s="160">
        <v>-6.1400000000000003E-2</v>
      </c>
      <c r="J112" s="160">
        <v>-5.7599999999999998E-2</v>
      </c>
      <c r="K112" s="160">
        <v>-0.05</v>
      </c>
      <c r="L112" s="160">
        <v>-5.1299999999999998E-2</v>
      </c>
      <c r="M112" s="160">
        <v>-6.6199999999999995E-2</v>
      </c>
      <c r="N112" s="160">
        <v>-0.1057</v>
      </c>
      <c r="O112" s="160">
        <v>-5.8200000000000002E-2</v>
      </c>
      <c r="P112" s="160">
        <v>-4.2900000000000001E-2</v>
      </c>
      <c r="Q112" s="160">
        <v>-7.17E-2</v>
      </c>
      <c r="R112" s="160">
        <v>-4.7500000000000001E-2</v>
      </c>
      <c r="S112" s="160">
        <v>-8.3699999999999997E-2</v>
      </c>
      <c r="T112" s="160">
        <v>-7.1999999999999995E-2</v>
      </c>
      <c r="U112" s="160">
        <v>-8.4500000000000006E-2</v>
      </c>
      <c r="V112" s="160">
        <v>-3.7699999999999997E-2</v>
      </c>
      <c r="W112" s="160">
        <v>-5.3699999999999998E-2</v>
      </c>
      <c r="X112" s="160">
        <v>-6.5100000000000005E-2</v>
      </c>
      <c r="Y112" s="160">
        <v>-6.1400000000000003E-2</v>
      </c>
      <c r="Z112" s="160">
        <v>-6.0299999999999999E-2</v>
      </c>
      <c r="AA112" s="160">
        <v>-6.1100000000000002E-2</v>
      </c>
      <c r="AB112" s="160">
        <v>-4.0599999999999997E-2</v>
      </c>
      <c r="AC112" s="160">
        <v>-7.8399999999999997E-2</v>
      </c>
      <c r="AD112" s="160">
        <v>-0.1154</v>
      </c>
      <c r="AE112" s="160">
        <v>-6.5600000000000006E-2</v>
      </c>
      <c r="AF112" s="160">
        <v>-5.5100000000000003E-2</v>
      </c>
      <c r="AG112" s="160">
        <v>-7.1999999999999995E-2</v>
      </c>
      <c r="AH112" s="160">
        <v>-8.1299999999999997E-2</v>
      </c>
      <c r="AI112" s="160">
        <v>-9.9199999999999997E-2</v>
      </c>
      <c r="AJ112" s="160">
        <v>-7.4300000000000005E-2</v>
      </c>
      <c r="AK112" s="160">
        <v>-9.64E-2</v>
      </c>
      <c r="AL112" s="160">
        <v>-6.9800000000000001E-2</v>
      </c>
      <c r="AM112" s="160">
        <v>-5.9499999999999997E-2</v>
      </c>
    </row>
    <row r="113" spans="1:39">
      <c r="A113" s="715" t="s">
        <v>956</v>
      </c>
      <c r="B113" s="160">
        <v>0</v>
      </c>
      <c r="C113" s="160">
        <v>0</v>
      </c>
      <c r="D113" s="160">
        <v>0</v>
      </c>
      <c r="E113" s="160">
        <v>0</v>
      </c>
      <c r="F113" s="160">
        <v>0</v>
      </c>
      <c r="G113" s="160">
        <v>0</v>
      </c>
      <c r="H113" s="160">
        <v>0</v>
      </c>
      <c r="I113" s="160">
        <v>0</v>
      </c>
      <c r="J113" s="160">
        <v>0</v>
      </c>
      <c r="K113" s="160">
        <v>0</v>
      </c>
      <c r="L113" s="160">
        <v>0</v>
      </c>
      <c r="M113" s="160">
        <v>0</v>
      </c>
      <c r="N113" s="160">
        <v>0</v>
      </c>
      <c r="O113" s="160">
        <v>1E-4</v>
      </c>
      <c r="P113" s="160">
        <v>-3.5999999999999999E-3</v>
      </c>
      <c r="Q113" s="160">
        <v>0</v>
      </c>
      <c r="R113" s="160">
        <v>0</v>
      </c>
      <c r="S113" s="160">
        <v>1E-4</v>
      </c>
      <c r="T113" s="160">
        <v>0</v>
      </c>
      <c r="U113" s="160">
        <v>-1E-4</v>
      </c>
      <c r="V113" s="160">
        <v>0</v>
      </c>
      <c r="W113" s="160">
        <v>1E-4</v>
      </c>
      <c r="X113" s="160">
        <v>5.0000000000000001E-4</v>
      </c>
      <c r="Y113" s="160">
        <v>0</v>
      </c>
      <c r="Z113" s="160">
        <v>-1.1999999999999999E-3</v>
      </c>
      <c r="AA113" s="160">
        <v>0</v>
      </c>
      <c r="AB113" s="160">
        <v>1E-4</v>
      </c>
      <c r="AC113" s="160">
        <v>0</v>
      </c>
      <c r="AD113" s="160">
        <v>1E-4</v>
      </c>
      <c r="AE113" s="160">
        <v>1E-4</v>
      </c>
      <c r="AF113" s="160">
        <v>0</v>
      </c>
      <c r="AG113" s="160">
        <v>0</v>
      </c>
      <c r="AH113" s="160">
        <v>0</v>
      </c>
      <c r="AI113" s="160">
        <v>2.0000000000000001E-4</v>
      </c>
      <c r="AJ113" s="160">
        <v>1E-4</v>
      </c>
      <c r="AK113" s="160">
        <v>0</v>
      </c>
      <c r="AL113" s="160">
        <v>0</v>
      </c>
      <c r="AM113" s="160">
        <v>-1E-4</v>
      </c>
    </row>
    <row r="114" spans="1:39">
      <c r="A114" s="715" t="s">
        <v>958</v>
      </c>
      <c r="B114" s="160">
        <v>9.1000000000000004E-3</v>
      </c>
      <c r="C114" s="160">
        <v>8.0000000000000004E-4</v>
      </c>
      <c r="D114" s="160">
        <v>1.1000000000000001E-3</v>
      </c>
      <c r="E114" s="160">
        <v>0</v>
      </c>
      <c r="F114" s="160">
        <v>-8.0000000000000004E-4</v>
      </c>
      <c r="G114" s="160">
        <v>-2.9999999999999997E-4</v>
      </c>
      <c r="H114" s="160">
        <v>1.6000000000000001E-3</v>
      </c>
      <c r="I114" s="160">
        <v>-8.0000000000000004E-4</v>
      </c>
      <c r="J114" s="160">
        <v>6.9999999999999999E-4</v>
      </c>
      <c r="K114" s="160">
        <v>2.0000000000000001E-4</v>
      </c>
      <c r="L114" s="160">
        <v>5.9999999999999995E-4</v>
      </c>
      <c r="M114" s="160">
        <v>1.1999999999999999E-3</v>
      </c>
      <c r="N114" s="160">
        <v>2.0999999999999999E-3</v>
      </c>
      <c r="O114" s="160">
        <v>-2E-3</v>
      </c>
      <c r="P114" s="160">
        <v>5.0000000000000001E-4</v>
      </c>
      <c r="Q114" s="160">
        <v>-2.7000000000000001E-3</v>
      </c>
      <c r="R114" s="160">
        <v>5.0000000000000001E-4</v>
      </c>
      <c r="S114" s="160">
        <v>-1.1000000000000001E-3</v>
      </c>
      <c r="T114" s="160">
        <v>1.8E-3</v>
      </c>
      <c r="U114" s="160">
        <v>-1.5E-3</v>
      </c>
      <c r="V114" s="160">
        <v>8.0000000000000004E-4</v>
      </c>
      <c r="W114" s="160">
        <v>1E-4</v>
      </c>
      <c r="X114" s="160">
        <v>-1.2999999999999999E-3</v>
      </c>
      <c r="Y114" s="160">
        <v>-4.7999999999999996E-3</v>
      </c>
      <c r="Z114" s="160">
        <v>1.5E-3</v>
      </c>
      <c r="AA114" s="160">
        <v>1E-4</v>
      </c>
      <c r="AB114" s="160">
        <v>1E-4</v>
      </c>
      <c r="AC114" s="160">
        <v>1.1000000000000001E-3</v>
      </c>
      <c r="AD114" s="160">
        <v>-8.0000000000000004E-4</v>
      </c>
      <c r="AE114" s="160">
        <v>0</v>
      </c>
      <c r="AF114" s="160">
        <v>-1E-4</v>
      </c>
      <c r="AG114" s="160">
        <v>2.0000000000000001E-4</v>
      </c>
      <c r="AH114" s="160">
        <v>8.0000000000000004E-4</v>
      </c>
      <c r="AI114" s="160">
        <v>-8.9999999999999998E-4</v>
      </c>
      <c r="AJ114" s="160">
        <v>-1.1000000000000001E-3</v>
      </c>
      <c r="AK114" s="160">
        <v>-2.0000000000000001E-4</v>
      </c>
      <c r="AL114" s="160">
        <v>1E-4</v>
      </c>
      <c r="AM114" s="160">
        <v>1.9E-3</v>
      </c>
    </row>
    <row r="115" spans="1:39">
      <c r="A115" s="715" t="s">
        <v>959</v>
      </c>
      <c r="B115" s="160">
        <v>0</v>
      </c>
      <c r="C115" s="160">
        <v>0</v>
      </c>
      <c r="D115" s="160">
        <v>1E-4</v>
      </c>
      <c r="E115" s="160">
        <v>0</v>
      </c>
      <c r="F115" s="160">
        <v>0</v>
      </c>
      <c r="G115" s="160">
        <v>0</v>
      </c>
      <c r="H115" s="160">
        <v>0</v>
      </c>
      <c r="I115" s="160">
        <v>0</v>
      </c>
      <c r="J115" s="160">
        <v>0</v>
      </c>
      <c r="K115" s="160">
        <v>0</v>
      </c>
      <c r="L115" s="160">
        <v>0</v>
      </c>
      <c r="M115" s="160">
        <v>0</v>
      </c>
      <c r="N115" s="160">
        <v>0</v>
      </c>
      <c r="O115" s="160">
        <v>0</v>
      </c>
      <c r="P115" s="160">
        <v>6.9999999999999999E-4</v>
      </c>
      <c r="Q115" s="160">
        <v>1E-4</v>
      </c>
      <c r="R115" s="160">
        <v>0</v>
      </c>
      <c r="S115" s="160">
        <v>0</v>
      </c>
      <c r="T115" s="160">
        <v>0</v>
      </c>
      <c r="U115" s="160">
        <v>0</v>
      </c>
      <c r="V115" s="160">
        <v>0</v>
      </c>
      <c r="W115" s="160">
        <v>0</v>
      </c>
      <c r="X115" s="160">
        <v>0</v>
      </c>
      <c r="Y115" s="160">
        <v>-2.0000000000000001E-4</v>
      </c>
      <c r="Z115" s="160">
        <v>-1E-4</v>
      </c>
      <c r="AA115" s="160">
        <v>-2.0000000000000001E-4</v>
      </c>
      <c r="AB115" s="160">
        <v>0</v>
      </c>
      <c r="AC115" s="160">
        <v>0</v>
      </c>
      <c r="AD115" s="160">
        <v>0</v>
      </c>
      <c r="AE115" s="160">
        <v>0</v>
      </c>
      <c r="AF115" s="160">
        <v>0</v>
      </c>
      <c r="AG115" s="160">
        <v>0</v>
      </c>
      <c r="AH115" s="160">
        <v>0</v>
      </c>
      <c r="AI115" s="160">
        <v>0</v>
      </c>
      <c r="AJ115" s="160">
        <v>0</v>
      </c>
      <c r="AK115" s="160">
        <v>0</v>
      </c>
      <c r="AL115" s="160">
        <v>0</v>
      </c>
      <c r="AM115" s="160">
        <v>0</v>
      </c>
    </row>
    <row r="116" spans="1:39">
      <c r="A116" s="72" t="s">
        <v>569</v>
      </c>
      <c r="B116" s="161">
        <v>1.6000000000000001E-3</v>
      </c>
      <c r="C116" s="161">
        <v>5.1000000000000004E-3</v>
      </c>
      <c r="D116" s="161">
        <v>1.0699999999999999E-2</v>
      </c>
      <c r="E116" s="161">
        <v>-6.6E-3</v>
      </c>
      <c r="F116" s="161">
        <v>-7.6E-3</v>
      </c>
      <c r="G116" s="161">
        <v>0</v>
      </c>
      <c r="H116" s="161">
        <v>1.2999999999999999E-3</v>
      </c>
      <c r="I116" s="161">
        <v>3.0000000000000001E-3</v>
      </c>
      <c r="J116" s="161">
        <v>2.2000000000000001E-3</v>
      </c>
      <c r="K116" s="161">
        <v>7.4999999999999997E-3</v>
      </c>
      <c r="L116" s="161">
        <v>4.7000000000000002E-3</v>
      </c>
      <c r="M116" s="161">
        <v>7.6E-3</v>
      </c>
      <c r="N116" s="161">
        <v>1.6999999999999999E-3</v>
      </c>
      <c r="O116" s="161">
        <v>9.7999999999999997E-3</v>
      </c>
      <c r="P116" s="161">
        <v>-2.2000000000000001E-3</v>
      </c>
      <c r="Q116" s="161">
        <v>-1.3299999999999999E-2</v>
      </c>
      <c r="R116" s="161">
        <v>5.3E-3</v>
      </c>
      <c r="S116" s="161">
        <v>1.4800000000000001E-2</v>
      </c>
      <c r="T116" s="161">
        <v>3.5999999999999999E-3</v>
      </c>
      <c r="U116" s="161">
        <v>-1.77E-2</v>
      </c>
      <c r="V116" s="161">
        <v>1.67E-2</v>
      </c>
      <c r="W116" s="161">
        <v>5.5999999999999999E-3</v>
      </c>
      <c r="X116" s="161">
        <v>-1.6400000000000001E-2</v>
      </c>
      <c r="Y116" s="161">
        <v>2.7000000000000001E-3</v>
      </c>
      <c r="Z116" s="161">
        <v>-4.1999999999999997E-3</v>
      </c>
      <c r="AA116" s="161">
        <v>-1.3299999999999999E-2</v>
      </c>
      <c r="AB116" s="161">
        <v>3.8999999999999998E-3</v>
      </c>
      <c r="AC116" s="161">
        <v>5.0000000000000001E-4</v>
      </c>
      <c r="AD116" s="161">
        <v>2.2000000000000001E-3</v>
      </c>
      <c r="AE116" s="161">
        <v>6.7000000000000002E-3</v>
      </c>
      <c r="AF116" s="161">
        <v>3.0999999999999999E-3</v>
      </c>
      <c r="AG116" s="161">
        <v>-1.1999999999999999E-3</v>
      </c>
      <c r="AH116" s="161">
        <v>-8.0000000000000002E-3</v>
      </c>
      <c r="AI116" s="161">
        <v>-1.29E-2</v>
      </c>
      <c r="AJ116" s="161">
        <v>-1.5699999999999999E-2</v>
      </c>
      <c r="AK116" s="161">
        <v>6.3100000000000003E-2</v>
      </c>
      <c r="AL116" s="161">
        <v>-3.0999999999999999E-3</v>
      </c>
      <c r="AM116" s="161">
        <v>2.8E-3</v>
      </c>
    </row>
    <row r="117" spans="1:39" ht="3.75" customHeight="1" thickBot="1">
      <c r="A117" s="528"/>
      <c r="B117" s="529"/>
      <c r="C117" s="529"/>
      <c r="D117" s="529"/>
      <c r="E117" s="529"/>
      <c r="F117" s="529"/>
      <c r="G117" s="529"/>
      <c r="H117" s="529"/>
      <c r="I117" s="529"/>
      <c r="J117" s="529"/>
      <c r="K117" s="530"/>
      <c r="L117" s="530"/>
      <c r="M117" s="530"/>
      <c r="N117" s="530"/>
      <c r="O117" s="530"/>
      <c r="P117" s="530"/>
      <c r="Q117" s="530"/>
      <c r="R117" s="530"/>
      <c r="S117" s="531"/>
      <c r="T117" s="531"/>
      <c r="U117" s="531"/>
      <c r="V117" s="531"/>
      <c r="W117" s="531"/>
      <c r="X117" s="531"/>
      <c r="Y117" s="531"/>
      <c r="Z117" s="532"/>
      <c r="AA117" s="532"/>
      <c r="AB117" s="532"/>
      <c r="AC117" s="532"/>
      <c r="AD117" s="532"/>
      <c r="AE117" s="532"/>
      <c r="AF117" s="532"/>
      <c r="AG117" s="532"/>
      <c r="AH117" s="532"/>
      <c r="AI117" s="532"/>
      <c r="AJ117" s="532"/>
      <c r="AK117" s="532"/>
      <c r="AL117" s="532"/>
      <c r="AM117" s="532"/>
    </row>
    <row r="118" spans="1:39" ht="15.75" thickTop="1">
      <c r="A118" s="741" t="s">
        <v>1401</v>
      </c>
      <c r="B118" s="741"/>
      <c r="C118" s="741"/>
      <c r="D118" s="741"/>
      <c r="E118" s="741"/>
      <c r="F118" s="741"/>
      <c r="G118" s="741"/>
      <c r="H118" s="741"/>
      <c r="I118" s="741"/>
      <c r="J118" s="741"/>
      <c r="K118" s="741"/>
      <c r="L118" s="741"/>
      <c r="M118" s="741"/>
      <c r="N118" s="741"/>
      <c r="O118" s="741"/>
      <c r="P118" s="741"/>
      <c r="Q118" s="741"/>
      <c r="R118" s="741"/>
      <c r="S118" s="741"/>
      <c r="T118" s="741"/>
      <c r="U118" s="741"/>
      <c r="V118" s="741"/>
      <c r="W118" s="741"/>
      <c r="X118" s="741"/>
      <c r="Y118" s="741"/>
      <c r="Z118" s="741"/>
      <c r="AA118" s="741"/>
      <c r="AB118" s="741"/>
      <c r="AC118" s="741"/>
      <c r="AD118" s="741"/>
      <c r="AE118" s="741"/>
      <c r="AF118" s="741"/>
      <c r="AG118" s="741"/>
      <c r="AH118" s="741"/>
      <c r="AI118" s="741"/>
      <c r="AJ118" s="741"/>
      <c r="AK118" s="741"/>
      <c r="AL118" s="741"/>
      <c r="AM118" s="741"/>
    </row>
    <row r="119" spans="1:39">
      <c r="A119" s="741" t="s">
        <v>1402</v>
      </c>
      <c r="B119" s="741"/>
      <c r="C119" s="741"/>
      <c r="D119" s="741"/>
      <c r="E119" s="741"/>
      <c r="F119" s="741"/>
      <c r="G119" s="741"/>
      <c r="H119" s="741"/>
      <c r="I119" s="741"/>
      <c r="J119" s="741"/>
      <c r="K119" s="741"/>
      <c r="L119" s="741"/>
      <c r="M119" s="741"/>
      <c r="N119" s="741"/>
      <c r="O119" s="741"/>
      <c r="P119" s="741"/>
      <c r="Q119" s="741"/>
      <c r="R119" s="741"/>
      <c r="S119" s="741"/>
      <c r="T119" s="741"/>
      <c r="U119" s="741"/>
      <c r="V119" s="741"/>
      <c r="W119" s="741"/>
      <c r="X119" s="741"/>
      <c r="Y119" s="741"/>
      <c r="Z119" s="741"/>
      <c r="AA119" s="741"/>
      <c r="AB119" s="741"/>
      <c r="AC119" s="741"/>
      <c r="AD119" s="741"/>
      <c r="AE119" s="741"/>
      <c r="AF119" s="741"/>
      <c r="AG119" s="741"/>
      <c r="AH119" s="741"/>
      <c r="AI119" s="741"/>
      <c r="AJ119" s="741"/>
      <c r="AK119" s="741"/>
      <c r="AL119" s="741"/>
      <c r="AM119" s="741"/>
    </row>
    <row r="120" spans="1:39">
      <c r="A120" s="741" t="s">
        <v>1403</v>
      </c>
      <c r="B120" s="741"/>
      <c r="C120" s="741"/>
      <c r="D120" s="741"/>
      <c r="E120" s="741"/>
      <c r="F120" s="741"/>
      <c r="G120" s="741"/>
      <c r="H120" s="741"/>
      <c r="I120" s="741"/>
      <c r="J120" s="741"/>
      <c r="K120" s="741"/>
      <c r="L120" s="741"/>
      <c r="M120" s="741"/>
      <c r="N120" s="741"/>
      <c r="O120" s="741"/>
      <c r="P120" s="741"/>
      <c r="Q120" s="741"/>
      <c r="R120" s="741"/>
      <c r="S120" s="741"/>
      <c r="T120" s="741"/>
      <c r="U120" s="741"/>
      <c r="V120" s="741"/>
      <c r="W120" s="741"/>
      <c r="X120" s="741"/>
      <c r="Y120" s="741"/>
      <c r="Z120" s="741"/>
      <c r="AA120" s="741"/>
      <c r="AB120" s="741"/>
      <c r="AC120" s="741"/>
      <c r="AD120" s="741"/>
      <c r="AE120" s="741"/>
      <c r="AF120" s="741"/>
      <c r="AG120" s="741"/>
      <c r="AH120" s="741"/>
      <c r="AI120" s="741"/>
      <c r="AJ120" s="741"/>
      <c r="AK120" s="741"/>
      <c r="AL120" s="741"/>
      <c r="AM120" s="741"/>
    </row>
    <row r="121" spans="1:39">
      <c r="A121" s="741" t="s">
        <v>1404</v>
      </c>
      <c r="B121" s="741"/>
      <c r="C121" s="741"/>
      <c r="D121" s="741"/>
      <c r="E121" s="741"/>
      <c r="F121" s="741"/>
      <c r="G121" s="741"/>
      <c r="H121" s="741"/>
      <c r="I121" s="741"/>
      <c r="J121" s="741"/>
      <c r="K121" s="741"/>
      <c r="L121" s="741"/>
      <c r="M121" s="741"/>
      <c r="N121" s="741"/>
      <c r="O121" s="741"/>
      <c r="P121" s="741"/>
      <c r="Q121" s="741"/>
      <c r="R121" s="741"/>
      <c r="S121" s="741"/>
      <c r="T121" s="741"/>
      <c r="U121" s="741"/>
      <c r="V121" s="741"/>
      <c r="W121" s="741"/>
      <c r="X121" s="741"/>
      <c r="Y121" s="741"/>
      <c r="Z121" s="741"/>
      <c r="AA121" s="741"/>
      <c r="AB121" s="741"/>
      <c r="AC121" s="741"/>
      <c r="AD121" s="741"/>
      <c r="AE121" s="741"/>
      <c r="AF121" s="741"/>
      <c r="AG121" s="741"/>
      <c r="AH121" s="741"/>
      <c r="AI121" s="741"/>
      <c r="AJ121" s="741"/>
      <c r="AK121" s="741"/>
      <c r="AL121" s="741"/>
      <c r="AM121" s="741"/>
    </row>
    <row r="122" spans="1:39">
      <c r="A122" s="741" t="s">
        <v>1405</v>
      </c>
      <c r="B122" s="741"/>
      <c r="C122" s="741"/>
      <c r="D122" s="741"/>
      <c r="E122" s="741"/>
      <c r="F122" s="741"/>
      <c r="G122" s="741"/>
      <c r="H122" s="741"/>
      <c r="I122" s="741"/>
      <c r="J122" s="741"/>
      <c r="K122" s="741"/>
      <c r="L122" s="741"/>
      <c r="M122" s="741"/>
      <c r="N122" s="741"/>
      <c r="O122" s="741"/>
      <c r="P122" s="741"/>
      <c r="Q122" s="741"/>
      <c r="R122" s="741"/>
      <c r="S122" s="741"/>
      <c r="T122" s="741"/>
      <c r="U122" s="741"/>
      <c r="V122" s="741"/>
      <c r="W122" s="741"/>
      <c r="X122" s="741"/>
      <c r="Y122" s="741"/>
      <c r="Z122" s="741"/>
      <c r="AA122" s="741"/>
      <c r="AB122" s="741"/>
      <c r="AC122" s="741"/>
      <c r="AD122" s="741"/>
      <c r="AE122" s="741"/>
      <c r="AF122" s="741"/>
      <c r="AG122" s="741"/>
      <c r="AH122" s="741"/>
      <c r="AI122" s="741"/>
      <c r="AJ122" s="741"/>
      <c r="AK122" s="741"/>
      <c r="AL122" s="741"/>
      <c r="AM122" s="741"/>
    </row>
    <row r="123" spans="1:39">
      <c r="A123" s="742" t="s">
        <v>964</v>
      </c>
      <c r="B123" s="742"/>
      <c r="C123" s="742"/>
      <c r="D123" s="742"/>
      <c r="E123" s="742"/>
      <c r="F123" s="742"/>
      <c r="G123" s="742"/>
      <c r="H123" s="742"/>
      <c r="I123" s="742"/>
      <c r="J123" s="742"/>
      <c r="K123" s="742"/>
      <c r="L123" s="742"/>
      <c r="M123" s="742"/>
      <c r="N123" s="742"/>
      <c r="O123" s="742"/>
      <c r="P123" s="742"/>
      <c r="Q123" s="742"/>
      <c r="R123" s="742"/>
      <c r="S123" s="742"/>
      <c r="T123" s="742"/>
      <c r="U123" s="742"/>
      <c r="V123" s="742"/>
      <c r="W123" s="742"/>
      <c r="X123" s="742"/>
      <c r="Y123" s="742"/>
      <c r="Z123" s="742"/>
      <c r="AA123" s="742"/>
      <c r="AB123" s="742"/>
      <c r="AC123" s="742"/>
      <c r="AD123" s="742"/>
      <c r="AE123" s="742"/>
      <c r="AF123" s="742"/>
      <c r="AG123" s="742"/>
      <c r="AH123" s="742"/>
      <c r="AI123" s="742"/>
      <c r="AJ123" s="742"/>
      <c r="AK123" s="742"/>
      <c r="AL123" s="742"/>
      <c r="AM123" s="742"/>
    </row>
    <row r="124" spans="1:39">
      <c r="A124" s="741" t="s">
        <v>571</v>
      </c>
      <c r="B124" s="741"/>
      <c r="C124" s="741"/>
      <c r="D124" s="741"/>
      <c r="E124" s="741"/>
      <c r="F124" s="741"/>
      <c r="G124" s="741"/>
      <c r="H124" s="741"/>
      <c r="I124" s="741"/>
      <c r="J124" s="741"/>
      <c r="K124" s="741"/>
      <c r="L124" s="741"/>
      <c r="M124" s="741"/>
      <c r="N124" s="741"/>
      <c r="O124" s="741"/>
      <c r="P124" s="741"/>
      <c r="Q124" s="741"/>
      <c r="R124" s="741"/>
      <c r="S124" s="741"/>
      <c r="T124" s="741"/>
      <c r="U124" s="741"/>
      <c r="V124" s="741"/>
      <c r="W124" s="741"/>
      <c r="X124" s="741"/>
      <c r="Y124" s="741"/>
      <c r="Z124" s="741"/>
      <c r="AA124" s="741"/>
      <c r="AB124" s="741"/>
      <c r="AC124" s="741"/>
      <c r="AD124" s="741"/>
      <c r="AE124" s="741"/>
      <c r="AF124" s="741"/>
      <c r="AG124" s="741"/>
      <c r="AH124" s="741"/>
      <c r="AI124" s="741"/>
      <c r="AJ124" s="741"/>
      <c r="AK124" s="741"/>
      <c r="AL124" s="741"/>
      <c r="AM124" s="741"/>
    </row>
    <row r="125" spans="1:39">
      <c r="A125" s="742" t="s">
        <v>965</v>
      </c>
      <c r="B125" s="742"/>
      <c r="C125" s="742"/>
      <c r="D125" s="742"/>
      <c r="E125" s="742"/>
      <c r="F125" s="742"/>
      <c r="G125" s="742"/>
      <c r="H125" s="742"/>
      <c r="I125" s="742"/>
      <c r="J125" s="742"/>
      <c r="K125" s="742"/>
      <c r="L125" s="742"/>
      <c r="M125" s="742"/>
      <c r="N125" s="742"/>
      <c r="O125" s="742"/>
      <c r="P125" s="742"/>
      <c r="Q125" s="742"/>
      <c r="R125" s="742"/>
      <c r="S125" s="742"/>
      <c r="T125" s="742"/>
      <c r="U125" s="742"/>
      <c r="V125" s="742"/>
      <c r="W125" s="742"/>
      <c r="X125" s="742"/>
      <c r="Y125" s="742"/>
      <c r="Z125" s="742"/>
      <c r="AA125" s="742"/>
      <c r="AB125" s="742"/>
      <c r="AC125" s="742"/>
      <c r="AD125" s="742"/>
      <c r="AE125" s="742"/>
      <c r="AF125" s="742"/>
      <c r="AG125" s="742"/>
      <c r="AH125" s="742"/>
      <c r="AI125" s="742"/>
      <c r="AJ125" s="742"/>
      <c r="AK125" s="742"/>
      <c r="AL125" s="742"/>
      <c r="AM125" s="742"/>
    </row>
  </sheetData>
  <mergeCells count="16">
    <mergeCell ref="A53:AM53"/>
    <mergeCell ref="A1:AM1"/>
    <mergeCell ref="A2:AM2"/>
    <mergeCell ref="A3:AM3"/>
    <mergeCell ref="A51:AM51"/>
    <mergeCell ref="A52:AM52"/>
    <mergeCell ref="A122:AM122"/>
    <mergeCell ref="A123:AM123"/>
    <mergeCell ref="A124:AM124"/>
    <mergeCell ref="A125:AM125"/>
    <mergeCell ref="A54:AM54"/>
    <mergeCell ref="A55:AM55"/>
    <mergeCell ref="A118:AM118"/>
    <mergeCell ref="A119:AM119"/>
    <mergeCell ref="A120:AM120"/>
    <mergeCell ref="A121:AM121"/>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activeCell="A2" sqref="A2:K2"/>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50" t="s">
        <v>962</v>
      </c>
      <c r="B1" s="750"/>
      <c r="C1" s="750"/>
      <c r="D1" s="750"/>
      <c r="E1" s="750"/>
      <c r="F1" s="750"/>
      <c r="G1" s="750"/>
      <c r="H1" s="750"/>
      <c r="I1" s="750"/>
      <c r="J1" s="750"/>
      <c r="K1" s="750"/>
    </row>
    <row r="2" spans="1:11" ht="15" customHeight="1">
      <c r="A2" s="751" t="s">
        <v>572</v>
      </c>
      <c r="B2" s="751"/>
      <c r="C2" s="751"/>
      <c r="D2" s="751"/>
      <c r="E2" s="751"/>
      <c r="F2" s="751"/>
      <c r="G2" s="751"/>
      <c r="H2" s="751"/>
      <c r="I2" s="751"/>
      <c r="J2" s="751"/>
      <c r="K2" s="751"/>
    </row>
    <row r="3" spans="1:11" ht="30" customHeight="1">
      <c r="A3" s="752" t="s">
        <v>512</v>
      </c>
      <c r="B3" s="752"/>
      <c r="C3" s="752"/>
      <c r="D3" s="752"/>
      <c r="E3" s="752"/>
      <c r="F3" s="752"/>
      <c r="G3" s="752"/>
      <c r="H3" s="752"/>
      <c r="I3" s="752"/>
      <c r="J3" s="752"/>
      <c r="K3" s="752"/>
    </row>
    <row r="4" spans="1:11" ht="3.75" customHeight="1" thickBot="1">
      <c r="K4" s="14"/>
    </row>
    <row r="5" spans="1:11" s="15" customFormat="1" ht="30" customHeight="1" thickTop="1" thickBot="1">
      <c r="A5" s="553"/>
      <c r="B5" s="392" t="s">
        <v>574</v>
      </c>
      <c r="C5" s="392" t="s">
        <v>575</v>
      </c>
      <c r="D5" s="392" t="s">
        <v>576</v>
      </c>
      <c r="E5" s="392" t="s">
        <v>577</v>
      </c>
      <c r="F5" s="392" t="s">
        <v>578</v>
      </c>
      <c r="G5" s="392" t="s">
        <v>579</v>
      </c>
      <c r="H5" s="392" t="s">
        <v>1268</v>
      </c>
      <c r="I5" s="392" t="s">
        <v>1503</v>
      </c>
      <c r="J5" s="392" t="s">
        <v>1359</v>
      </c>
      <c r="K5" s="392" t="s">
        <v>1504</v>
      </c>
    </row>
    <row r="6" spans="1:11" ht="15" customHeight="1" thickTop="1" thickBot="1">
      <c r="A6" s="394" t="s">
        <v>580</v>
      </c>
      <c r="B6" s="395">
        <v>6346780.98649</v>
      </c>
      <c r="C6" s="395">
        <v>6742531.6573100006</v>
      </c>
      <c r="D6" s="395">
        <v>7463390.9307899997</v>
      </c>
      <c r="E6" s="395">
        <v>8097442.2818599995</v>
      </c>
      <c r="F6" s="395">
        <v>8600157.797770001</v>
      </c>
      <c r="G6" s="395">
        <v>8634880.4145400003</v>
      </c>
      <c r="H6" s="395">
        <v>8819705.0921800006</v>
      </c>
      <c r="I6" s="395">
        <v>9039377.267479999</v>
      </c>
      <c r="J6" s="395">
        <v>9465708.483860001</v>
      </c>
      <c r="K6" s="395">
        <v>9883550.6163699999</v>
      </c>
    </row>
    <row r="7" spans="1:11" s="16" customFormat="1" ht="15" customHeight="1" thickTop="1">
      <c r="A7" s="147" t="s">
        <v>162</v>
      </c>
      <c r="B7" s="114">
        <v>750530.69742999994</v>
      </c>
      <c r="C7" s="114">
        <v>778856.65601000004</v>
      </c>
      <c r="D7" s="114">
        <v>849076.53466</v>
      </c>
      <c r="E7" s="114">
        <v>863346.04076999996</v>
      </c>
      <c r="F7" s="114">
        <v>1085860.4016</v>
      </c>
      <c r="G7" s="114">
        <v>994148.4328200001</v>
      </c>
      <c r="H7" s="114">
        <v>923398.25358999998</v>
      </c>
      <c r="I7" s="114">
        <v>967923.29229999997</v>
      </c>
      <c r="J7" s="114">
        <v>1027842.21364</v>
      </c>
      <c r="K7" s="114">
        <v>1023091.5928400001</v>
      </c>
    </row>
    <row r="8" spans="1:11" s="16" customFormat="1" ht="15" customHeight="1">
      <c r="A8" s="147" t="s">
        <v>171</v>
      </c>
      <c r="B8" s="114">
        <v>869450.23566000001</v>
      </c>
      <c r="C8" s="114">
        <v>988389.44837999996</v>
      </c>
      <c r="D8" s="114">
        <v>1048799.8753200001</v>
      </c>
      <c r="E8" s="114">
        <v>968267.01883000007</v>
      </c>
      <c r="F8" s="114">
        <v>802684.07961000002</v>
      </c>
      <c r="G8" s="114">
        <v>616261.01666999992</v>
      </c>
      <c r="H8" s="114">
        <v>572181.70239999995</v>
      </c>
      <c r="I8" s="114">
        <v>681638.5732000001</v>
      </c>
      <c r="J8" s="114">
        <v>724111.34905999992</v>
      </c>
      <c r="K8" s="114">
        <v>765360.15563000005</v>
      </c>
    </row>
    <row r="9" spans="1:11" s="16" customFormat="1" ht="15" customHeight="1">
      <c r="A9" s="147" t="s">
        <v>180</v>
      </c>
      <c r="B9" s="114">
        <v>4453567.6606099997</v>
      </c>
      <c r="C9" s="114">
        <v>4697583.0869899997</v>
      </c>
      <c r="D9" s="114">
        <v>5280072.1117099999</v>
      </c>
      <c r="E9" s="114">
        <v>5801649.3040899998</v>
      </c>
      <c r="F9" s="114">
        <v>6218344.7975600008</v>
      </c>
      <c r="G9" s="114">
        <v>6411317.9907099996</v>
      </c>
      <c r="H9" s="114">
        <v>6608542.7707799999</v>
      </c>
      <c r="I9" s="114">
        <v>6661859.5718999999</v>
      </c>
      <c r="J9" s="114">
        <v>6995371.3027799996</v>
      </c>
      <c r="K9" s="114">
        <v>7309825.0386800002</v>
      </c>
    </row>
    <row r="10" spans="1:11" s="16" customFormat="1" ht="15" customHeight="1">
      <c r="A10" s="148" t="s">
        <v>581</v>
      </c>
      <c r="B10" s="114">
        <v>4589945.4798400002</v>
      </c>
      <c r="C10" s="114">
        <v>4839511.4438500004</v>
      </c>
      <c r="D10" s="114">
        <v>5439687.8013999993</v>
      </c>
      <c r="E10" s="114">
        <v>5971091.7822399996</v>
      </c>
      <c r="F10" s="114">
        <v>6382419.5136899995</v>
      </c>
      <c r="G10" s="114">
        <v>6584271.8021400003</v>
      </c>
      <c r="H10" s="114">
        <v>6351438.1310299998</v>
      </c>
      <c r="I10" s="114">
        <v>6260406.8401600001</v>
      </c>
      <c r="J10" s="114">
        <v>6531950.9309799997</v>
      </c>
      <c r="K10" s="114">
        <v>6797657.9295500005</v>
      </c>
    </row>
    <row r="11" spans="1:11" s="16" customFormat="1" ht="15" customHeight="1">
      <c r="A11" s="148" t="s">
        <v>582</v>
      </c>
      <c r="B11" s="114">
        <v>4484628.2372500002</v>
      </c>
      <c r="C11" s="114">
        <v>4719942.1965699997</v>
      </c>
      <c r="D11" s="114">
        <v>5273702.9245299995</v>
      </c>
      <c r="E11" s="114">
        <v>5773500.9840600006</v>
      </c>
      <c r="F11" s="114">
        <v>6132043.5630000001</v>
      </c>
      <c r="G11" s="114">
        <v>6295073.0187400002</v>
      </c>
      <c r="H11" s="114">
        <v>6008049.9428500002</v>
      </c>
      <c r="I11" s="114">
        <v>4829010.6411800003</v>
      </c>
      <c r="J11" s="114">
        <v>4618358.3792599998</v>
      </c>
      <c r="K11" s="114">
        <v>4777579.2845200002</v>
      </c>
    </row>
    <row r="12" spans="1:11" s="16" customFormat="1" ht="15" customHeight="1">
      <c r="A12" s="148" t="s">
        <v>583</v>
      </c>
      <c r="B12" s="114">
        <v>105317.24259000001</v>
      </c>
      <c r="C12" s="114">
        <v>119569.24728</v>
      </c>
      <c r="D12" s="114">
        <v>165984.87687000001</v>
      </c>
      <c r="E12" s="114">
        <v>197590.79818000001</v>
      </c>
      <c r="F12" s="114">
        <v>250375.95069</v>
      </c>
      <c r="G12" s="114">
        <v>289198.78339999996</v>
      </c>
      <c r="H12" s="114">
        <v>343388.18818</v>
      </c>
      <c r="I12" s="114">
        <v>1431396.1989800001</v>
      </c>
      <c r="J12" s="114">
        <v>1913592.5517200001</v>
      </c>
      <c r="K12" s="114">
        <v>2020078.64503</v>
      </c>
    </row>
    <row r="13" spans="1:11" s="16" customFormat="1" ht="15" customHeight="1">
      <c r="A13" s="148" t="s">
        <v>584</v>
      </c>
      <c r="B13" s="114">
        <v>28520.864960000003</v>
      </c>
      <c r="C13" s="114">
        <v>25788.206249999999</v>
      </c>
      <c r="D13" s="114">
        <v>38478.044320000001</v>
      </c>
      <c r="E13" s="114">
        <v>49061.826869999997</v>
      </c>
      <c r="F13" s="114">
        <v>58189.964599999999</v>
      </c>
      <c r="G13" s="114">
        <v>64683.643299999996</v>
      </c>
      <c r="H13" s="114">
        <v>21124.274649999999</v>
      </c>
      <c r="I13" s="114">
        <v>29841.693230000001</v>
      </c>
      <c r="J13" s="114">
        <v>32410.119730000002</v>
      </c>
      <c r="K13" s="114">
        <v>73630.906040000002</v>
      </c>
    </row>
    <row r="14" spans="1:11" s="16" customFormat="1" ht="15" customHeight="1">
      <c r="A14" s="148" t="s">
        <v>585</v>
      </c>
      <c r="B14" s="114">
        <v>24186.194230000001</v>
      </c>
      <c r="C14" s="114">
        <v>22100.38782</v>
      </c>
      <c r="D14" s="114">
        <v>28902.98647</v>
      </c>
      <c r="E14" s="114">
        <v>35671.100610000001</v>
      </c>
      <c r="F14" s="114">
        <v>42710.330179999997</v>
      </c>
      <c r="G14" s="114">
        <v>49039.407090000001</v>
      </c>
      <c r="H14" s="114">
        <v>15469.651760000001</v>
      </c>
      <c r="I14" s="114">
        <v>20662.51341</v>
      </c>
      <c r="J14" s="114">
        <v>17278.79349</v>
      </c>
      <c r="K14" s="114">
        <v>27788.856100000001</v>
      </c>
    </row>
    <row r="15" spans="1:11" s="16" customFormat="1" ht="15" customHeight="1">
      <c r="A15" s="148" t="s">
        <v>586</v>
      </c>
      <c r="B15" s="114">
        <v>4334.6707300000007</v>
      </c>
      <c r="C15" s="114">
        <v>3687.8184300000003</v>
      </c>
      <c r="D15" s="114">
        <v>9575.0578499999992</v>
      </c>
      <c r="E15" s="114">
        <v>13390.726259999999</v>
      </c>
      <c r="F15" s="114">
        <v>15479.63442</v>
      </c>
      <c r="G15" s="114">
        <v>15644.236210000001</v>
      </c>
      <c r="H15" s="114">
        <v>5654.6228899999996</v>
      </c>
      <c r="I15" s="114">
        <v>9179.1798200000012</v>
      </c>
      <c r="J15" s="114">
        <v>15131.32624</v>
      </c>
      <c r="K15" s="114">
        <v>45842.049939999997</v>
      </c>
    </row>
    <row r="16" spans="1:11" s="16" customFormat="1" ht="15" customHeight="1">
      <c r="A16" s="148" t="s">
        <v>587</v>
      </c>
      <c r="B16" s="114">
        <v>57004.357790000002</v>
      </c>
      <c r="C16" s="114">
        <v>67303.963199999998</v>
      </c>
      <c r="D16" s="114">
        <v>82506.288610000003</v>
      </c>
      <c r="E16" s="114">
        <v>102422.6743</v>
      </c>
      <c r="F16" s="114">
        <v>119352.26256</v>
      </c>
      <c r="G16" s="114">
        <v>160835.57756000001</v>
      </c>
      <c r="H16" s="114">
        <v>156915.12161999999</v>
      </c>
      <c r="I16" s="114">
        <v>148941.82973</v>
      </c>
      <c r="J16" s="114">
        <v>133323.87591</v>
      </c>
      <c r="K16" s="114">
        <v>158650.81675</v>
      </c>
    </row>
    <row r="17" spans="1:11" s="16" customFormat="1" ht="15" customHeight="1">
      <c r="A17" s="148" t="s">
        <v>588</v>
      </c>
      <c r="B17" s="114">
        <v>48108.372900000002</v>
      </c>
      <c r="C17" s="114">
        <v>53984.914270000001</v>
      </c>
      <c r="D17" s="114">
        <v>69363.83851999999</v>
      </c>
      <c r="E17" s="114">
        <v>80913.611739999993</v>
      </c>
      <c r="F17" s="114">
        <v>85742.610509999999</v>
      </c>
      <c r="G17" s="114">
        <v>114268.38924999999</v>
      </c>
      <c r="H17" s="114">
        <v>117366.27035999999</v>
      </c>
      <c r="I17" s="114">
        <v>112964.96077999999</v>
      </c>
      <c r="J17" s="114">
        <v>100155.24487000001</v>
      </c>
      <c r="K17" s="114">
        <v>105578.76188999999</v>
      </c>
    </row>
    <row r="18" spans="1:11" s="16" customFormat="1" ht="15" customHeight="1">
      <c r="A18" s="148" t="s">
        <v>589</v>
      </c>
      <c r="B18" s="114">
        <v>8895.9848899999997</v>
      </c>
      <c r="C18" s="114">
        <v>13319.048929999999</v>
      </c>
      <c r="D18" s="114">
        <v>13142.45009</v>
      </c>
      <c r="E18" s="114">
        <v>21509.062559999998</v>
      </c>
      <c r="F18" s="114">
        <v>33609.652049999997</v>
      </c>
      <c r="G18" s="114">
        <v>46567.188310000005</v>
      </c>
      <c r="H18" s="114">
        <v>39548.851259999996</v>
      </c>
      <c r="I18" s="114">
        <v>35976.868950000004</v>
      </c>
      <c r="J18" s="114">
        <v>33168.63104</v>
      </c>
      <c r="K18" s="114">
        <v>53072.054859999997</v>
      </c>
    </row>
    <row r="19" spans="1:11" s="16" customFormat="1" ht="15" customHeight="1">
      <c r="A19" s="148" t="s">
        <v>193</v>
      </c>
      <c r="B19" s="114">
        <v>39182.464650000002</v>
      </c>
      <c r="C19" s="114">
        <v>41313.004780000003</v>
      </c>
      <c r="D19" s="114">
        <v>50557.009180000001</v>
      </c>
      <c r="E19" s="114">
        <v>57133.997229999994</v>
      </c>
      <c r="F19" s="114">
        <v>62895.826670000002</v>
      </c>
      <c r="G19" s="114">
        <v>67141.631569999998</v>
      </c>
      <c r="H19" s="114">
        <v>578569.43801000004</v>
      </c>
      <c r="I19" s="114">
        <v>722973.62939999998</v>
      </c>
      <c r="J19" s="114">
        <v>802623.20799999998</v>
      </c>
      <c r="K19" s="114">
        <v>801319.11105999991</v>
      </c>
    </row>
    <row r="20" spans="1:11" s="16" customFormat="1" ht="15" customHeight="1">
      <c r="A20" s="148" t="s">
        <v>590</v>
      </c>
      <c r="B20" s="114">
        <v>-261085.50662999999</v>
      </c>
      <c r="C20" s="114">
        <v>-276333.53108999995</v>
      </c>
      <c r="D20" s="114">
        <v>-331157.0318</v>
      </c>
      <c r="E20" s="114">
        <v>-378060.97655000002</v>
      </c>
      <c r="F20" s="114">
        <v>-404512.76996000001</v>
      </c>
      <c r="G20" s="114">
        <v>-465614.66386000003</v>
      </c>
      <c r="H20" s="114">
        <v>-499504.19452999998</v>
      </c>
      <c r="I20" s="114">
        <v>-500304.42061999999</v>
      </c>
      <c r="J20" s="114">
        <v>-504936.83184</v>
      </c>
      <c r="K20" s="114">
        <v>-521433.72472000006</v>
      </c>
    </row>
    <row r="21" spans="1:11" s="16" customFormat="1" ht="15" customHeight="1">
      <c r="A21" s="147" t="s">
        <v>206</v>
      </c>
      <c r="B21" s="114">
        <v>30860.168089999999</v>
      </c>
      <c r="C21" s="114">
        <v>32951.839789999998</v>
      </c>
      <c r="D21" s="114">
        <v>48327.026310000001</v>
      </c>
      <c r="E21" s="114">
        <v>43401.871180000002</v>
      </c>
      <c r="F21" s="114">
        <v>44714.962090000001</v>
      </c>
      <c r="G21" s="114">
        <v>53735.872719999999</v>
      </c>
      <c r="H21" s="114">
        <v>81259.851750000002</v>
      </c>
      <c r="I21" s="114">
        <v>79523.667579999994</v>
      </c>
      <c r="J21" s="114">
        <v>78260.084989999988</v>
      </c>
      <c r="K21" s="114">
        <v>80305.195240000001</v>
      </c>
    </row>
    <row r="22" spans="1:11" s="16" customFormat="1" ht="15" customHeight="1">
      <c r="A22" s="147" t="s">
        <v>212</v>
      </c>
      <c r="B22" s="114">
        <v>1050.26828</v>
      </c>
      <c r="C22" s="114">
        <v>456.70222999999999</v>
      </c>
      <c r="D22" s="114">
        <v>2465.6646900000001</v>
      </c>
      <c r="E22" s="114">
        <v>3333.7183300000002</v>
      </c>
      <c r="F22" s="114">
        <v>6846.8100899999999</v>
      </c>
      <c r="G22" s="114">
        <v>8918.9692599999998</v>
      </c>
      <c r="H22" s="114">
        <v>9044.178890000001</v>
      </c>
      <c r="I22" s="114">
        <v>6800.4070099999999</v>
      </c>
      <c r="J22" s="114">
        <v>7792.3845899999997</v>
      </c>
      <c r="K22" s="114">
        <v>7220.9281500000006</v>
      </c>
    </row>
    <row r="23" spans="1:11" s="16" customFormat="1" ht="15" customHeight="1">
      <c r="A23" s="147" t="s">
        <v>591</v>
      </c>
      <c r="B23" s="114">
        <v>26891.61289</v>
      </c>
      <c r="C23" s="114">
        <v>21058.730379999997</v>
      </c>
      <c r="D23" s="114">
        <v>24778.40912</v>
      </c>
      <c r="E23" s="114">
        <v>196379.05617</v>
      </c>
      <c r="F23" s="114">
        <v>218531.77412000002</v>
      </c>
      <c r="G23" s="114">
        <v>329946.79598</v>
      </c>
      <c r="H23" s="114">
        <v>411312.77299000003</v>
      </c>
      <c r="I23" s="114">
        <v>434545.12332000001</v>
      </c>
      <c r="J23" s="114">
        <v>420657.94524999999</v>
      </c>
      <c r="K23" s="114">
        <v>486084.66198000003</v>
      </c>
    </row>
    <row r="24" spans="1:11" s="16" customFormat="1" ht="15" customHeight="1">
      <c r="A24" s="147" t="s">
        <v>223</v>
      </c>
      <c r="B24" s="114">
        <v>180667.23075999998</v>
      </c>
      <c r="C24" s="114">
        <v>177689.79877000002</v>
      </c>
      <c r="D24" s="114">
        <v>189126.60128999999</v>
      </c>
      <c r="E24" s="114">
        <v>200098.06341</v>
      </c>
      <c r="F24" s="114">
        <v>201846.01078000001</v>
      </c>
      <c r="G24" s="114">
        <v>201058.03750000001</v>
      </c>
      <c r="H24" s="114">
        <v>193542.37025000001</v>
      </c>
      <c r="I24" s="114">
        <v>187098.72290999998</v>
      </c>
      <c r="J24" s="114">
        <v>191368.78878</v>
      </c>
      <c r="K24" s="114">
        <v>191529.50899</v>
      </c>
    </row>
    <row r="25" spans="1:11" s="16" customFormat="1" ht="15" customHeight="1">
      <c r="A25" s="147" t="s">
        <v>592</v>
      </c>
      <c r="B25" s="114">
        <v>33763.11277</v>
      </c>
      <c r="C25" s="114">
        <v>45545.394759999996</v>
      </c>
      <c r="D25" s="114">
        <v>20744.707690000003</v>
      </c>
      <c r="E25" s="114">
        <v>20967.209079999997</v>
      </c>
      <c r="F25" s="114">
        <v>21328.961920000002</v>
      </c>
      <c r="G25" s="114">
        <v>19493.298879999998</v>
      </c>
      <c r="H25" s="114">
        <v>20423.19153</v>
      </c>
      <c r="I25" s="114">
        <v>19987.90926</v>
      </c>
      <c r="J25" s="114">
        <v>20304.414769999999</v>
      </c>
      <c r="K25" s="114">
        <v>20133.53486</v>
      </c>
    </row>
    <row r="26" spans="1:11" s="17" customFormat="1" ht="15" customHeight="1" thickBot="1">
      <c r="A26" s="147" t="s">
        <v>239</v>
      </c>
      <c r="B26" s="114">
        <v>0</v>
      </c>
      <c r="C26" s="114">
        <v>0</v>
      </c>
      <c r="D26" s="114">
        <v>0</v>
      </c>
      <c r="E26" s="114">
        <v>0</v>
      </c>
      <c r="F26" s="114">
        <v>0</v>
      </c>
      <c r="G26" s="114">
        <v>0</v>
      </c>
      <c r="H26" s="114">
        <v>0</v>
      </c>
      <c r="I26" s="114">
        <v>0</v>
      </c>
      <c r="J26" s="114">
        <v>0</v>
      </c>
      <c r="K26" s="114">
        <v>0</v>
      </c>
    </row>
    <row r="27" spans="1:11" ht="15" customHeight="1" thickTop="1" thickBot="1">
      <c r="A27" s="394" t="s">
        <v>593</v>
      </c>
      <c r="B27" s="395">
        <v>5528361.2653100006</v>
      </c>
      <c r="C27" s="395">
        <v>5882492.1751999995</v>
      </c>
      <c r="D27" s="395">
        <v>6507362.8375699995</v>
      </c>
      <c r="E27" s="395">
        <v>7056459.9472399997</v>
      </c>
      <c r="F27" s="395">
        <v>7507910.4816899998</v>
      </c>
      <c r="G27" s="395">
        <v>7492852.3054200001</v>
      </c>
      <c r="H27" s="395">
        <v>7611010.91395</v>
      </c>
      <c r="I27" s="395">
        <v>7811843.1653300002</v>
      </c>
      <c r="J27" s="395">
        <v>8179804.9918800006</v>
      </c>
      <c r="K27" s="395">
        <v>8567139.9248599987</v>
      </c>
    </row>
    <row r="28" spans="1:11" s="16" customFormat="1" ht="15" customHeight="1" thickTop="1">
      <c r="A28" s="147" t="s">
        <v>594</v>
      </c>
      <c r="B28" s="114">
        <v>4883380.5992900003</v>
      </c>
      <c r="C28" s="114">
        <v>5224672.61723</v>
      </c>
      <c r="D28" s="114">
        <v>5759462.8663800005</v>
      </c>
      <c r="E28" s="114">
        <v>6163559.0259999996</v>
      </c>
      <c r="F28" s="114">
        <v>6454191.63112</v>
      </c>
      <c r="G28" s="114">
        <v>6289660.2405099999</v>
      </c>
      <c r="H28" s="114">
        <v>6254373.60207</v>
      </c>
      <c r="I28" s="114">
        <v>6531572.71789</v>
      </c>
      <c r="J28" s="114">
        <v>6757382.0621800004</v>
      </c>
      <c r="K28" s="114">
        <v>7118260.6927100001</v>
      </c>
    </row>
    <row r="29" spans="1:11" s="16" customFormat="1" ht="15" customHeight="1">
      <c r="A29" s="148" t="s">
        <v>595</v>
      </c>
      <c r="B29" s="114">
        <v>2646.9847</v>
      </c>
      <c r="C29" s="114">
        <v>4247.7262899999996</v>
      </c>
      <c r="D29" s="114">
        <v>9448.6178099999997</v>
      </c>
      <c r="E29" s="114">
        <v>5238.9225700000006</v>
      </c>
      <c r="F29" s="114">
        <v>5449.0407699999996</v>
      </c>
      <c r="G29" s="114">
        <v>6545.0367800000004</v>
      </c>
      <c r="H29" s="114">
        <v>8434.1232100000016</v>
      </c>
      <c r="I29" s="114">
        <v>4972.5483099999992</v>
      </c>
      <c r="J29" s="114">
        <v>4231.4000599999999</v>
      </c>
      <c r="K29" s="114">
        <v>4609.8181100000002</v>
      </c>
    </row>
    <row r="30" spans="1:11" s="16" customFormat="1" ht="15" customHeight="1">
      <c r="A30" s="148" t="s">
        <v>596</v>
      </c>
      <c r="B30" s="114">
        <v>2000669.5300999999</v>
      </c>
      <c r="C30" s="114">
        <v>2033489.1775</v>
      </c>
      <c r="D30" s="114">
        <v>2042260.4625799998</v>
      </c>
      <c r="E30" s="114">
        <v>2203581.90472</v>
      </c>
      <c r="F30" s="114">
        <v>2313745.6927199997</v>
      </c>
      <c r="G30" s="114">
        <v>2174227.1072900002</v>
      </c>
      <c r="H30" s="114">
        <v>2084205.28599</v>
      </c>
      <c r="I30" s="114">
        <v>2123349.3617500002</v>
      </c>
      <c r="J30" s="114">
        <v>2225780.9408800001</v>
      </c>
      <c r="K30" s="114">
        <v>2162172.77599</v>
      </c>
    </row>
    <row r="31" spans="1:11" s="16" customFormat="1" ht="15" customHeight="1">
      <c r="A31" s="148" t="s">
        <v>597</v>
      </c>
      <c r="B31" s="114">
        <v>2298563.4105000002</v>
      </c>
      <c r="C31" s="114">
        <v>2367328.89904</v>
      </c>
      <c r="D31" s="114">
        <v>2673235.09418</v>
      </c>
      <c r="E31" s="114">
        <v>2952762.4016199997</v>
      </c>
      <c r="F31" s="114">
        <v>3206802.6031799996</v>
      </c>
      <c r="G31" s="114">
        <v>3250495.8386300001</v>
      </c>
      <c r="H31" s="114">
        <v>3330377.2463099998</v>
      </c>
      <c r="I31" s="114">
        <v>3553276.4174000002</v>
      </c>
      <c r="J31" s="114">
        <v>3630534.9464400001</v>
      </c>
      <c r="K31" s="114">
        <v>3953883.1250100001</v>
      </c>
    </row>
    <row r="32" spans="1:11" s="16" customFormat="1" ht="15" customHeight="1">
      <c r="A32" s="148" t="s">
        <v>598</v>
      </c>
      <c r="B32" s="114">
        <v>177149.40874000001</v>
      </c>
      <c r="C32" s="114">
        <v>178282.16821</v>
      </c>
      <c r="D32" s="114">
        <v>246087.24721999999</v>
      </c>
      <c r="E32" s="114">
        <v>249594.43935</v>
      </c>
      <c r="F32" s="114">
        <v>241891.65102000002</v>
      </c>
      <c r="G32" s="114">
        <v>241414.73177000001</v>
      </c>
      <c r="H32" s="114">
        <v>223957.72047999999</v>
      </c>
      <c r="I32" s="114">
        <v>229697.03758</v>
      </c>
      <c r="J32" s="114">
        <v>277311.11907999997</v>
      </c>
      <c r="K32" s="114">
        <v>259705.19033000001</v>
      </c>
    </row>
    <row r="33" spans="1:11" s="16" customFormat="1" ht="15" customHeight="1">
      <c r="A33" s="148" t="s">
        <v>599</v>
      </c>
      <c r="B33" s="114">
        <v>343317.95686999999</v>
      </c>
      <c r="C33" s="114">
        <v>572398.31961000001</v>
      </c>
      <c r="D33" s="114">
        <v>705442.62714</v>
      </c>
      <c r="E33" s="114">
        <v>657157.83044000005</v>
      </c>
      <c r="F33" s="114">
        <v>583922.11165999994</v>
      </c>
      <c r="G33" s="114">
        <v>523896.18082999997</v>
      </c>
      <c r="H33" s="114">
        <v>512059.32198000001</v>
      </c>
      <c r="I33" s="114">
        <v>521430.01686000003</v>
      </c>
      <c r="J33" s="114">
        <v>515371.50229000003</v>
      </c>
      <c r="K33" s="114">
        <v>623877.66517999989</v>
      </c>
    </row>
    <row r="34" spans="1:11" s="16" customFormat="1" ht="15" customHeight="1">
      <c r="A34" s="148" t="s">
        <v>600</v>
      </c>
      <c r="B34" s="114">
        <v>61033.308380000002</v>
      </c>
      <c r="C34" s="114">
        <v>68926.326579999994</v>
      </c>
      <c r="D34" s="114">
        <v>82988.817450000002</v>
      </c>
      <c r="E34" s="114">
        <v>95223.527300000002</v>
      </c>
      <c r="F34" s="114">
        <v>102380.53177</v>
      </c>
      <c r="G34" s="114">
        <v>93081.345209999999</v>
      </c>
      <c r="H34" s="114">
        <v>95339.9041</v>
      </c>
      <c r="I34" s="114">
        <v>98847.335989999992</v>
      </c>
      <c r="J34" s="114">
        <v>104152.15343000001</v>
      </c>
      <c r="K34" s="114">
        <v>114012.11809</v>
      </c>
    </row>
    <row r="35" spans="1:11" s="16" customFormat="1" ht="15" customHeight="1">
      <c r="A35" s="147" t="s">
        <v>601</v>
      </c>
      <c r="B35" s="114">
        <v>136.08073000000002</v>
      </c>
      <c r="C35" s="114">
        <v>129.12429</v>
      </c>
      <c r="D35" s="114">
        <v>425.98725000000002</v>
      </c>
      <c r="E35" s="114">
        <v>248.84399999999999</v>
      </c>
      <c r="F35" s="114">
        <v>754.34410000000003</v>
      </c>
      <c r="G35" s="114">
        <v>776.28143</v>
      </c>
      <c r="H35" s="114">
        <v>688.73364000000004</v>
      </c>
      <c r="I35" s="114">
        <v>219.57731000000001</v>
      </c>
      <c r="J35" s="114">
        <v>539.25990999999999</v>
      </c>
      <c r="K35" s="114">
        <v>183.32513</v>
      </c>
    </row>
    <row r="36" spans="1:11" s="16" customFormat="1" ht="15" customHeight="1">
      <c r="A36" s="147" t="s">
        <v>602</v>
      </c>
      <c r="B36" s="114">
        <v>352017.38552999997</v>
      </c>
      <c r="C36" s="114">
        <v>371357.30971</v>
      </c>
      <c r="D36" s="114">
        <v>389243.85083999997</v>
      </c>
      <c r="E36" s="114">
        <v>506007.52360000001</v>
      </c>
      <c r="F36" s="114">
        <v>569328.40872000006</v>
      </c>
      <c r="G36" s="114">
        <v>622842.92712000001</v>
      </c>
      <c r="H36" s="114">
        <v>724545.49872000003</v>
      </c>
      <c r="I36" s="114">
        <v>673574.04934999999</v>
      </c>
      <c r="J36" s="114">
        <v>759436.98622000008</v>
      </c>
      <c r="K36" s="114">
        <v>798760.08182000008</v>
      </c>
    </row>
    <row r="37" spans="1:11" s="16" customFormat="1" ht="15" customHeight="1">
      <c r="A37" s="147" t="s">
        <v>603</v>
      </c>
      <c r="B37" s="114">
        <v>172857.29358000003</v>
      </c>
      <c r="C37" s="114">
        <v>166007.93231999999</v>
      </c>
      <c r="D37" s="114">
        <v>190998.27522000001</v>
      </c>
      <c r="E37" s="114">
        <v>194108.70028999998</v>
      </c>
      <c r="F37" s="114">
        <v>297065.84743999998</v>
      </c>
      <c r="G37" s="114">
        <v>311735.26517999999</v>
      </c>
      <c r="H37" s="114">
        <v>345555.76274000003</v>
      </c>
      <c r="I37" s="114">
        <v>312602.42939999996</v>
      </c>
      <c r="J37" s="114">
        <v>315174.25472000003</v>
      </c>
      <c r="K37" s="114">
        <v>294466.24721</v>
      </c>
    </row>
    <row r="38" spans="1:11" s="16" customFormat="1" ht="15" customHeight="1">
      <c r="A38" s="147" t="s">
        <v>277</v>
      </c>
      <c r="B38" s="114">
        <v>118801.62046999999</v>
      </c>
      <c r="C38" s="114">
        <v>119156.90594</v>
      </c>
      <c r="D38" s="114">
        <v>128161.89262</v>
      </c>
      <c r="E38" s="114">
        <v>146658.45231999998</v>
      </c>
      <c r="F38" s="114">
        <v>155902.65747000001</v>
      </c>
      <c r="G38" s="114">
        <v>173502.34091999999</v>
      </c>
      <c r="H38" s="114">
        <v>190602.41011000003</v>
      </c>
      <c r="I38" s="114">
        <v>198882.41815000001</v>
      </c>
      <c r="J38" s="114">
        <v>204622.02218</v>
      </c>
      <c r="K38" s="114">
        <v>211538.58405999999</v>
      </c>
    </row>
    <row r="39" spans="1:11" s="16" customFormat="1" ht="15" customHeight="1">
      <c r="A39" s="147" t="s">
        <v>283</v>
      </c>
      <c r="B39" s="114">
        <v>0</v>
      </c>
      <c r="C39" s="114">
        <v>0</v>
      </c>
      <c r="D39" s="114">
        <v>37382.519420000004</v>
      </c>
      <c r="E39" s="114">
        <v>43867.250509999998</v>
      </c>
      <c r="F39" s="114">
        <v>28007.488890000001</v>
      </c>
      <c r="G39" s="114">
        <v>86561.83167</v>
      </c>
      <c r="H39" s="114">
        <v>88543.125</v>
      </c>
      <c r="I39" s="114">
        <v>91761.45</v>
      </c>
      <c r="J39" s="114">
        <v>136648.69555999999</v>
      </c>
      <c r="K39" s="114">
        <v>140364.72553</v>
      </c>
    </row>
    <row r="40" spans="1:11" s="16" customFormat="1" ht="15" customHeight="1">
      <c r="A40" s="147" t="s">
        <v>604</v>
      </c>
      <c r="B40" s="114">
        <v>1168.2857099999999</v>
      </c>
      <c r="C40" s="114">
        <v>1168.2857099999999</v>
      </c>
      <c r="D40" s="114">
        <v>1687.4458400000001</v>
      </c>
      <c r="E40" s="114">
        <v>2010.1505199999999</v>
      </c>
      <c r="F40" s="114">
        <v>1751.98676</v>
      </c>
      <c r="G40" s="114">
        <v>1687.4458400000001</v>
      </c>
      <c r="H40" s="114">
        <v>1573.5303899999999</v>
      </c>
      <c r="I40" s="114">
        <v>1391.26567</v>
      </c>
      <c r="J40" s="114">
        <v>1788.5173799999998</v>
      </c>
      <c r="K40" s="114">
        <v>1788.5173799999998</v>
      </c>
    </row>
    <row r="41" spans="1:11" s="17" customFormat="1" ht="15" customHeight="1" thickBot="1">
      <c r="A41" s="147" t="s">
        <v>455</v>
      </c>
      <c r="B41" s="114">
        <v>0</v>
      </c>
      <c r="C41" s="114">
        <v>0</v>
      </c>
      <c r="D41" s="114">
        <v>0</v>
      </c>
      <c r="E41" s="114">
        <v>0</v>
      </c>
      <c r="F41" s="114">
        <v>908.11718999999994</v>
      </c>
      <c r="G41" s="114">
        <v>6085.9727499999999</v>
      </c>
      <c r="H41" s="114">
        <v>5128.2512800000004</v>
      </c>
      <c r="I41" s="114">
        <v>1839.25756</v>
      </c>
      <c r="J41" s="114">
        <v>4213.1937300000009</v>
      </c>
      <c r="K41" s="114">
        <v>1777.7510199999999</v>
      </c>
    </row>
    <row r="42" spans="1:11" ht="15" customHeight="1" thickTop="1" thickBot="1">
      <c r="A42" s="394" t="s">
        <v>605</v>
      </c>
      <c r="B42" s="395">
        <v>818419.72236999997</v>
      </c>
      <c r="C42" s="395">
        <v>860039.48338999995</v>
      </c>
      <c r="D42" s="395">
        <v>956028.09341999993</v>
      </c>
      <c r="E42" s="395">
        <v>1040982.33502</v>
      </c>
      <c r="F42" s="395">
        <v>1092247.3163399999</v>
      </c>
      <c r="G42" s="395">
        <v>1142028.10932</v>
      </c>
      <c r="H42" s="395">
        <v>1208694.1784300001</v>
      </c>
      <c r="I42" s="395">
        <v>1227534.10237</v>
      </c>
      <c r="J42" s="395">
        <v>1285903.4921800001</v>
      </c>
      <c r="K42" s="395">
        <v>1316410.69101</v>
      </c>
    </row>
    <row r="43" spans="1:11" s="16" customFormat="1" ht="15" customHeight="1" thickTop="1">
      <c r="A43" s="147" t="s">
        <v>298</v>
      </c>
      <c r="B43" s="114">
        <v>275509.46491000004</v>
      </c>
      <c r="C43" s="114">
        <v>292139.92518999998</v>
      </c>
      <c r="D43" s="114">
        <v>337232.19748999999</v>
      </c>
      <c r="E43" s="114">
        <v>375403.06383999996</v>
      </c>
      <c r="F43" s="114">
        <v>402617.37533000001</v>
      </c>
      <c r="G43" s="114">
        <v>417461.24633999995</v>
      </c>
      <c r="H43" s="114">
        <v>432650.43563000002</v>
      </c>
      <c r="I43" s="114">
        <v>443226.27735000005</v>
      </c>
      <c r="J43" s="114">
        <v>469722.50293999998</v>
      </c>
      <c r="K43" s="114">
        <v>483146.01947000006</v>
      </c>
    </row>
    <row r="44" spans="1:11" s="16" customFormat="1" ht="15" customHeight="1">
      <c r="A44" s="147" t="s">
        <v>302</v>
      </c>
      <c r="B44" s="114">
        <v>19085.297859999999</v>
      </c>
      <c r="C44" s="114">
        <v>18304.091499999999</v>
      </c>
      <c r="D44" s="114">
        <v>19095.46472</v>
      </c>
      <c r="E44" s="114">
        <v>19476.404399999999</v>
      </c>
      <c r="F44" s="114">
        <v>19531.35122</v>
      </c>
      <c r="G44" s="114">
        <v>19718.32907</v>
      </c>
      <c r="H44" s="114">
        <v>19899.28542</v>
      </c>
      <c r="I44" s="114">
        <v>19826.260170000001</v>
      </c>
      <c r="J44" s="114">
        <v>20029.476300000002</v>
      </c>
      <c r="K44" s="114">
        <v>20062.267079999998</v>
      </c>
    </row>
    <row r="45" spans="1:11" s="16" customFormat="1" ht="15" customHeight="1">
      <c r="A45" s="147" t="s">
        <v>306</v>
      </c>
      <c r="B45" s="114">
        <v>0</v>
      </c>
      <c r="C45" s="114">
        <v>0</v>
      </c>
      <c r="D45" s="114">
        <v>0</v>
      </c>
      <c r="E45" s="114">
        <v>0</v>
      </c>
      <c r="F45" s="114">
        <v>0</v>
      </c>
      <c r="G45" s="114">
        <v>0</v>
      </c>
      <c r="H45" s="114">
        <v>0</v>
      </c>
      <c r="I45" s="114">
        <v>0</v>
      </c>
      <c r="J45" s="114">
        <v>0</v>
      </c>
      <c r="K45" s="114">
        <v>0</v>
      </c>
    </row>
    <row r="46" spans="1:11" s="16" customFormat="1" ht="15" customHeight="1">
      <c r="A46" s="147" t="s">
        <v>606</v>
      </c>
      <c r="B46" s="114">
        <v>490776.23796</v>
      </c>
      <c r="C46" s="114">
        <v>514830.82739999995</v>
      </c>
      <c r="D46" s="114">
        <v>562546.90380999993</v>
      </c>
      <c r="E46" s="114">
        <v>607098.69238999998</v>
      </c>
      <c r="F46" s="114">
        <v>633557.91483000002</v>
      </c>
      <c r="G46" s="114">
        <v>664878.67674000002</v>
      </c>
      <c r="H46" s="114">
        <v>698233.17803999991</v>
      </c>
      <c r="I46" s="114">
        <v>745503.58967999998</v>
      </c>
      <c r="J46" s="114">
        <v>765224.19415</v>
      </c>
      <c r="K46" s="114">
        <v>803347.78648999997</v>
      </c>
    </row>
    <row r="47" spans="1:11" s="16" customFormat="1" ht="15" customHeight="1">
      <c r="A47" s="147" t="s">
        <v>312</v>
      </c>
      <c r="B47" s="114">
        <v>33048.721640000003</v>
      </c>
      <c r="C47" s="114">
        <v>34764.639299999995</v>
      </c>
      <c r="D47" s="114">
        <v>37153.527399999999</v>
      </c>
      <c r="E47" s="114">
        <v>39004.17439</v>
      </c>
      <c r="F47" s="114">
        <v>36540.674960000004</v>
      </c>
      <c r="G47" s="114">
        <v>39969.857170000003</v>
      </c>
      <c r="H47" s="114">
        <v>57911.279340000001</v>
      </c>
      <c r="I47" s="114">
        <v>18977.975170000002</v>
      </c>
      <c r="J47" s="114">
        <v>30927.318789999998</v>
      </c>
      <c r="K47" s="114">
        <v>9854.6179700000012</v>
      </c>
    </row>
    <row r="48" spans="1:11" s="16" customFormat="1" ht="15" customHeight="1">
      <c r="A48" s="148" t="s">
        <v>607</v>
      </c>
      <c r="B48" s="114">
        <v>-296.97107</v>
      </c>
      <c r="C48" s="114">
        <v>-135.09914999999998</v>
      </c>
      <c r="D48" s="114">
        <v>-12.739610000000001</v>
      </c>
      <c r="E48" s="114">
        <v>-1241.3931699999998</v>
      </c>
      <c r="F48" s="114">
        <v>108.68007</v>
      </c>
      <c r="G48" s="114">
        <v>-1804.7117700000001</v>
      </c>
      <c r="H48" s="114">
        <v>19046.182929999999</v>
      </c>
      <c r="I48" s="114">
        <v>-667.16899999999998</v>
      </c>
      <c r="J48" s="114">
        <v>-1278.2898799999998</v>
      </c>
      <c r="K48" s="114">
        <v>-4253.3117499999998</v>
      </c>
    </row>
    <row r="49" spans="1:11" s="17" customFormat="1" ht="15" customHeight="1" thickBot="1">
      <c r="A49" s="148" t="s">
        <v>608</v>
      </c>
      <c r="B49" s="114">
        <v>33345.692710000003</v>
      </c>
      <c r="C49" s="114">
        <v>34899.738450000004</v>
      </c>
      <c r="D49" s="114">
        <v>37166.267009999996</v>
      </c>
      <c r="E49" s="114">
        <v>40245.567560000003</v>
      </c>
      <c r="F49" s="114">
        <v>36431.994890000002</v>
      </c>
      <c r="G49" s="114">
        <v>41774.568939999997</v>
      </c>
      <c r="H49" s="114">
        <v>38865.096409999998</v>
      </c>
      <c r="I49" s="114">
        <v>19645.144170000003</v>
      </c>
      <c r="J49" s="114">
        <v>32205.608670000001</v>
      </c>
      <c r="K49" s="114">
        <v>14107.92972</v>
      </c>
    </row>
    <row r="50" spans="1:11" ht="15" customHeight="1" thickTop="1" thickBot="1">
      <c r="A50" s="394" t="s">
        <v>609</v>
      </c>
      <c r="B50" s="395">
        <v>6346780.9876800003</v>
      </c>
      <c r="C50" s="395">
        <v>6742531.6585900001</v>
      </c>
      <c r="D50" s="395">
        <v>7463390.9309899993</v>
      </c>
      <c r="E50" s="395">
        <v>8097442.2822599998</v>
      </c>
      <c r="F50" s="395">
        <v>8600157.7980300002</v>
      </c>
      <c r="G50" s="395">
        <v>8634880.4147399999</v>
      </c>
      <c r="H50" s="395">
        <v>8819705.0923799984</v>
      </c>
      <c r="I50" s="395">
        <v>9039377.2677000016</v>
      </c>
      <c r="J50" s="395">
        <v>9465708.4840599988</v>
      </c>
      <c r="K50" s="395">
        <v>9883550.6158700008</v>
      </c>
    </row>
    <row r="51" spans="1:11" s="16" customFormat="1" ht="15" customHeight="1" thickTop="1">
      <c r="A51" s="113" t="s">
        <v>610</v>
      </c>
      <c r="B51" s="114">
        <v>58.458289999999998</v>
      </c>
      <c r="C51" s="114">
        <v>47.447669999999995</v>
      </c>
      <c r="D51" s="114">
        <v>1577.5981299999999</v>
      </c>
      <c r="E51" s="114">
        <v>4910.1710400000002</v>
      </c>
      <c r="F51" s="114">
        <v>7065.7239300000001</v>
      </c>
      <c r="G51" s="114">
        <v>11804.40401</v>
      </c>
      <c r="H51" s="114">
        <v>8908.20183</v>
      </c>
      <c r="I51" s="114">
        <v>10699.375380000001</v>
      </c>
      <c r="J51" s="114">
        <v>14227.542230000001</v>
      </c>
      <c r="K51" s="114">
        <v>14598.914470000002</v>
      </c>
    </row>
    <row r="52" spans="1:11" s="17" customFormat="1" ht="15" customHeight="1">
      <c r="A52" s="148" t="s">
        <v>611</v>
      </c>
      <c r="B52" s="114">
        <v>0</v>
      </c>
      <c r="C52" s="114">
        <v>0</v>
      </c>
      <c r="D52" s="114">
        <v>0</v>
      </c>
      <c r="E52" s="114">
        <v>0</v>
      </c>
      <c r="F52" s="114">
        <v>0</v>
      </c>
      <c r="G52" s="114">
        <v>0</v>
      </c>
      <c r="H52" s="114">
        <v>0</v>
      </c>
      <c r="I52" s="114">
        <v>0</v>
      </c>
      <c r="J52" s="114">
        <v>0</v>
      </c>
      <c r="K52" s="114">
        <v>0</v>
      </c>
    </row>
    <row r="53" spans="1:11" s="17" customFormat="1" ht="15" customHeight="1">
      <c r="A53" s="148" t="s">
        <v>612</v>
      </c>
      <c r="B53" s="114">
        <v>0</v>
      </c>
      <c r="C53" s="114">
        <v>0</v>
      </c>
      <c r="D53" s="114">
        <v>1577.5981299999999</v>
      </c>
      <c r="E53" s="114">
        <v>4910.1710400000002</v>
      </c>
      <c r="F53" s="114">
        <v>2738.1502700000001</v>
      </c>
      <c r="G53" s="114">
        <v>3854.8998500000002</v>
      </c>
      <c r="H53" s="114">
        <v>3121.1971899999999</v>
      </c>
      <c r="I53" s="114">
        <v>1720.85329</v>
      </c>
      <c r="J53" s="114">
        <v>2684.9906900000001</v>
      </c>
      <c r="K53" s="114">
        <v>2127.8707400000003</v>
      </c>
    </row>
    <row r="54" spans="1:11" s="17" customFormat="1" ht="15" customHeight="1">
      <c r="A54" s="148" t="s">
        <v>613</v>
      </c>
      <c r="B54" s="114">
        <v>0</v>
      </c>
      <c r="C54" s="114">
        <v>0</v>
      </c>
      <c r="D54" s="114">
        <v>0</v>
      </c>
      <c r="E54" s="114">
        <v>0</v>
      </c>
      <c r="F54" s="114">
        <v>0</v>
      </c>
      <c r="G54" s="114">
        <v>0</v>
      </c>
      <c r="H54" s="114">
        <v>0</v>
      </c>
      <c r="I54" s="114">
        <v>0</v>
      </c>
      <c r="J54" s="114">
        <v>0</v>
      </c>
      <c r="K54" s="114">
        <v>0</v>
      </c>
    </row>
    <row r="55" spans="1:11" s="17" customFormat="1" ht="15" customHeight="1">
      <c r="A55" s="148" t="s">
        <v>614</v>
      </c>
      <c r="B55" s="114">
        <v>58.458289999999998</v>
      </c>
      <c r="C55" s="114">
        <v>47.447669999999995</v>
      </c>
      <c r="D55" s="114">
        <v>0</v>
      </c>
      <c r="E55" s="114">
        <v>0</v>
      </c>
      <c r="F55" s="114">
        <v>4327.57366</v>
      </c>
      <c r="G55" s="114">
        <v>7949.5041600000004</v>
      </c>
      <c r="H55" s="114">
        <v>5787.0046400000001</v>
      </c>
      <c r="I55" s="114">
        <v>8978.5220900000004</v>
      </c>
      <c r="J55" s="114">
        <v>11542.551539999999</v>
      </c>
      <c r="K55" s="114">
        <v>12471.043730000001</v>
      </c>
    </row>
    <row r="56" spans="1:11" s="17" customFormat="1" ht="15" customHeight="1">
      <c r="A56" s="148" t="s">
        <v>615</v>
      </c>
      <c r="B56" s="114">
        <v>0</v>
      </c>
      <c r="C56" s="114">
        <v>0</v>
      </c>
      <c r="D56" s="114">
        <v>0</v>
      </c>
      <c r="E56" s="114">
        <v>0</v>
      </c>
      <c r="F56" s="114">
        <v>0</v>
      </c>
      <c r="G56" s="114">
        <v>0</v>
      </c>
      <c r="H56" s="114">
        <v>0</v>
      </c>
      <c r="I56" s="114">
        <v>0</v>
      </c>
      <c r="J56" s="114">
        <v>0</v>
      </c>
      <c r="K56" s="114">
        <v>0</v>
      </c>
    </row>
    <row r="57" spans="1:11" s="17" customFormat="1" ht="15" customHeight="1">
      <c r="A57" s="147" t="s">
        <v>616</v>
      </c>
      <c r="B57" s="114">
        <v>10114583.138899999</v>
      </c>
      <c r="C57" s="114">
        <v>11250970.210290002</v>
      </c>
      <c r="D57" s="114">
        <v>12121000.153479999</v>
      </c>
      <c r="E57" s="114">
        <v>13177753.127319999</v>
      </c>
      <c r="F57" s="114">
        <v>13781578.03325</v>
      </c>
      <c r="G57" s="114">
        <v>14162888.65068</v>
      </c>
      <c r="H57" s="114">
        <v>13905269.85053</v>
      </c>
      <c r="I57" s="114">
        <v>14182766.573889999</v>
      </c>
      <c r="J57" s="114">
        <v>14009621.35053</v>
      </c>
      <c r="K57" s="114">
        <v>14282324.1656</v>
      </c>
    </row>
    <row r="58" spans="1:11">
      <c r="A58" s="396" t="s">
        <v>617</v>
      </c>
      <c r="B58" s="397">
        <v>650086.69677000004</v>
      </c>
      <c r="C58" s="397">
        <v>683536.13828999992</v>
      </c>
      <c r="D58" s="397">
        <v>779841.33642999991</v>
      </c>
      <c r="E58" s="397">
        <v>873574.78078999999</v>
      </c>
      <c r="F58" s="397">
        <v>943219.82932000002</v>
      </c>
      <c r="G58" s="397">
        <v>995681.66328999994</v>
      </c>
      <c r="H58" s="397">
        <v>956917.77136999997</v>
      </c>
      <c r="I58" s="397">
        <v>571409.08328999998</v>
      </c>
      <c r="J58" s="397">
        <v>896743.19389999995</v>
      </c>
      <c r="K58" s="397">
        <v>644158.10842999991</v>
      </c>
    </row>
    <row r="59" spans="1:11" ht="15" customHeight="1">
      <c r="A59" s="148" t="s">
        <v>618</v>
      </c>
      <c r="B59" s="114">
        <v>-160669.16019999998</v>
      </c>
      <c r="C59" s="114">
        <v>-179852.63718000002</v>
      </c>
      <c r="D59" s="114">
        <v>-213334.5601</v>
      </c>
      <c r="E59" s="114">
        <v>-237103.99362999998</v>
      </c>
      <c r="F59" s="114">
        <v>-255042.87195</v>
      </c>
      <c r="G59" s="114">
        <v>-267587.82121000002</v>
      </c>
      <c r="H59" s="114">
        <v>-275619.94770999998</v>
      </c>
      <c r="I59" s="114">
        <v>-194788.58466999998</v>
      </c>
      <c r="J59" s="114">
        <v>-301406.48360000004</v>
      </c>
      <c r="K59" s="114">
        <v>-227828.22518000001</v>
      </c>
    </row>
    <row r="60" spans="1:11" ht="15" customHeight="1">
      <c r="A60" s="147" t="s">
        <v>619</v>
      </c>
      <c r="B60" s="114">
        <v>489417.53657</v>
      </c>
      <c r="C60" s="114">
        <v>503683.50111000001</v>
      </c>
      <c r="D60" s="114">
        <v>566506.77633000002</v>
      </c>
      <c r="E60" s="114">
        <v>636470.78715999995</v>
      </c>
      <c r="F60" s="114">
        <v>688176.95736999996</v>
      </c>
      <c r="G60" s="114">
        <v>728093.84208000009</v>
      </c>
      <c r="H60" s="114">
        <v>681297.82365999999</v>
      </c>
      <c r="I60" s="114">
        <v>376620.49862000003</v>
      </c>
      <c r="J60" s="114">
        <v>595336.71029999992</v>
      </c>
      <c r="K60" s="114">
        <v>416329.88325000001</v>
      </c>
    </row>
    <row r="61" spans="1:11" ht="15" customHeight="1">
      <c r="A61" s="116" t="s">
        <v>620</v>
      </c>
      <c r="B61" s="114">
        <v>36447.763979999996</v>
      </c>
      <c r="C61" s="114">
        <v>30782.113659999999</v>
      </c>
      <c r="D61" s="114">
        <v>32440.366819999999</v>
      </c>
      <c r="E61" s="114">
        <v>41870.564109999999</v>
      </c>
      <c r="F61" s="114">
        <v>35413.657469999998</v>
      </c>
      <c r="G61" s="114">
        <v>36480.438529999999</v>
      </c>
      <c r="H61" s="114">
        <v>34695.080829999999</v>
      </c>
      <c r="I61" s="114">
        <v>28448.983649999998</v>
      </c>
      <c r="J61" s="114">
        <v>45589.144979999997</v>
      </c>
      <c r="K61" s="114">
        <v>32909.671170000001</v>
      </c>
    </row>
    <row r="62" spans="1:11" ht="15" customHeight="1">
      <c r="A62" s="148" t="s">
        <v>621</v>
      </c>
      <c r="B62" s="114">
        <v>-13813.4005</v>
      </c>
      <c r="C62" s="114">
        <v>-10048.333789999999</v>
      </c>
      <c r="D62" s="114">
        <v>-11843.44016</v>
      </c>
      <c r="E62" s="114">
        <v>-13465.73603</v>
      </c>
      <c r="F62" s="114">
        <v>-19333.268980000001</v>
      </c>
      <c r="G62" s="114">
        <v>-15691.149449999999</v>
      </c>
      <c r="H62" s="114">
        <v>-15599.500239999999</v>
      </c>
      <c r="I62" s="114">
        <v>-16231.29772</v>
      </c>
      <c r="J62" s="114">
        <v>-22919.405839999999</v>
      </c>
      <c r="K62" s="114">
        <v>-17012.420890000001</v>
      </c>
    </row>
    <row r="63" spans="1:11" ht="15" customHeight="1">
      <c r="A63" s="117" t="s">
        <v>622</v>
      </c>
      <c r="B63" s="114">
        <v>512051.90005</v>
      </c>
      <c r="C63" s="114">
        <v>524417.28098000004</v>
      </c>
      <c r="D63" s="114">
        <v>587103.70299000002</v>
      </c>
      <c r="E63" s="114">
        <v>664875.61523999996</v>
      </c>
      <c r="F63" s="114">
        <v>704257.34586</v>
      </c>
      <c r="G63" s="114">
        <v>748883.13115999999</v>
      </c>
      <c r="H63" s="114">
        <v>700393.40425000002</v>
      </c>
      <c r="I63" s="114">
        <v>388838.18455000001</v>
      </c>
      <c r="J63" s="114">
        <v>618006.44944000011</v>
      </c>
      <c r="K63" s="114">
        <v>432227.13352999999</v>
      </c>
    </row>
    <row r="64" spans="1:11" ht="15" customHeight="1">
      <c r="A64" s="116" t="s">
        <v>623</v>
      </c>
      <c r="B64" s="114">
        <v>90410.709189999994</v>
      </c>
      <c r="C64" s="114">
        <v>89721.305069999988</v>
      </c>
      <c r="D64" s="114">
        <v>111242.77789</v>
      </c>
      <c r="E64" s="114">
        <v>129898.54167000001</v>
      </c>
      <c r="F64" s="114">
        <v>119807.0258</v>
      </c>
      <c r="G64" s="114">
        <v>135002.77612999998</v>
      </c>
      <c r="H64" s="114">
        <v>167706.85887</v>
      </c>
      <c r="I64" s="114">
        <v>135059.52896</v>
      </c>
      <c r="J64" s="114">
        <v>183132.59020999999</v>
      </c>
      <c r="K64" s="114">
        <v>181930.13502000002</v>
      </c>
    </row>
    <row r="65" spans="1:11" ht="15" customHeight="1">
      <c r="A65" s="116" t="s">
        <v>624</v>
      </c>
      <c r="B65" s="114">
        <v>-119807.26148</v>
      </c>
      <c r="C65" s="114">
        <v>-117030.66668000001</v>
      </c>
      <c r="D65" s="114">
        <v>-163805.58162000001</v>
      </c>
      <c r="E65" s="114">
        <v>-205052.27416999999</v>
      </c>
      <c r="F65" s="114">
        <v>-185349.97994999998</v>
      </c>
      <c r="G65" s="114">
        <v>-235860.88466000001</v>
      </c>
      <c r="H65" s="114">
        <v>-242172.57741</v>
      </c>
      <c r="I65" s="114">
        <v>-148521.98645</v>
      </c>
      <c r="J65" s="114">
        <v>-211233.02028999999</v>
      </c>
      <c r="K65" s="114">
        <v>-224130.71593000001</v>
      </c>
    </row>
    <row r="66" spans="1:11" ht="15" customHeight="1">
      <c r="A66" s="147" t="s">
        <v>625</v>
      </c>
      <c r="B66" s="114">
        <v>482655.34775999998</v>
      </c>
      <c r="C66" s="114">
        <v>497107.91937000002</v>
      </c>
      <c r="D66" s="114">
        <v>534540.89925999998</v>
      </c>
      <c r="E66" s="114">
        <v>589721.88274000003</v>
      </c>
      <c r="F66" s="114">
        <v>638714.39171</v>
      </c>
      <c r="G66" s="114">
        <v>648025.02263000002</v>
      </c>
      <c r="H66" s="114">
        <v>625927.68570999999</v>
      </c>
      <c r="I66" s="114">
        <v>375375.72706</v>
      </c>
      <c r="J66" s="114">
        <v>589906.01936000003</v>
      </c>
      <c r="K66" s="114">
        <v>390026.55262000003</v>
      </c>
    </row>
    <row r="67" spans="1:11" ht="15" customHeight="1">
      <c r="A67" s="148" t="s">
        <v>626</v>
      </c>
      <c r="B67" s="114">
        <v>-444537.54972000001</v>
      </c>
      <c r="C67" s="114">
        <v>-456766.7499</v>
      </c>
      <c r="D67" s="114">
        <v>-493966.14345999999</v>
      </c>
      <c r="E67" s="114">
        <v>-549642.14038999996</v>
      </c>
      <c r="F67" s="114">
        <v>-596260.39016999991</v>
      </c>
      <c r="G67" s="114">
        <v>-594797.12649000005</v>
      </c>
      <c r="H67" s="114">
        <v>-573764.30342000001</v>
      </c>
      <c r="I67" s="114">
        <v>-353874.87035000004</v>
      </c>
      <c r="J67" s="114">
        <v>-554342.69232999999</v>
      </c>
      <c r="K67" s="114">
        <v>-383536.33869</v>
      </c>
    </row>
    <row r="68" spans="1:11" ht="15" customHeight="1">
      <c r="A68" s="117" t="s">
        <v>627</v>
      </c>
      <c r="B68" s="114">
        <v>38117.798040000001</v>
      </c>
      <c r="C68" s="114">
        <v>40341.169470000001</v>
      </c>
      <c r="D68" s="114">
        <v>40574.755799999999</v>
      </c>
      <c r="E68" s="114">
        <v>40079.74235</v>
      </c>
      <c r="F68" s="114">
        <v>42454.001539999997</v>
      </c>
      <c r="G68" s="114">
        <v>53227.896139999997</v>
      </c>
      <c r="H68" s="114">
        <v>52163.382290000001</v>
      </c>
      <c r="I68" s="114">
        <v>21500.85671</v>
      </c>
      <c r="J68" s="114">
        <v>35563.32703</v>
      </c>
      <c r="K68" s="114">
        <v>6490.2139299999999</v>
      </c>
    </row>
    <row r="69" spans="1:11" ht="15" customHeight="1">
      <c r="A69" s="117" t="s">
        <v>628</v>
      </c>
      <c r="B69" s="114">
        <v>247.05882</v>
      </c>
      <c r="C69" s="114">
        <v>139.16004999999998</v>
      </c>
      <c r="D69" s="114">
        <v>86.879199999999997</v>
      </c>
      <c r="E69" s="114">
        <v>140.77169000000001</v>
      </c>
      <c r="F69" s="114">
        <v>388.72230999999999</v>
      </c>
      <c r="G69" s="114">
        <v>210.92975000000001</v>
      </c>
      <c r="H69" s="114">
        <v>277.25900999999999</v>
      </c>
      <c r="I69" s="114">
        <v>85.54516000000001</v>
      </c>
      <c r="J69" s="114">
        <v>901.4703199999999</v>
      </c>
      <c r="K69" s="114">
        <v>199.82723999999999</v>
      </c>
    </row>
    <row r="70" spans="1:11" ht="15" customHeight="1">
      <c r="A70" s="115" t="s">
        <v>977</v>
      </c>
      <c r="B70" s="114">
        <v>240.37679999999997</v>
      </c>
      <c r="C70" s="114">
        <v>136.67183</v>
      </c>
      <c r="D70" s="114">
        <v>84.544499999999999</v>
      </c>
      <c r="E70" s="114">
        <v>138.82195000000002</v>
      </c>
      <c r="F70" s="114">
        <v>387.14178000000004</v>
      </c>
      <c r="G70" s="114">
        <v>207.10499999999999</v>
      </c>
      <c r="H70" s="114">
        <v>274.63675000000001</v>
      </c>
      <c r="I70" s="114">
        <v>80.780160000000009</v>
      </c>
      <c r="J70" s="114">
        <v>896.22306999999989</v>
      </c>
      <c r="K70" s="114">
        <v>198.31874999999999</v>
      </c>
    </row>
    <row r="71" spans="1:11" ht="15" customHeight="1">
      <c r="A71" s="115" t="s">
        <v>978</v>
      </c>
      <c r="B71" s="114">
        <v>6.6820200000000005</v>
      </c>
      <c r="C71" s="114">
        <v>2.4882199999999997</v>
      </c>
      <c r="D71" s="114">
        <v>2.3346999999999998</v>
      </c>
      <c r="E71" s="114">
        <v>1.94974</v>
      </c>
      <c r="F71" s="114">
        <v>1.58053</v>
      </c>
      <c r="G71" s="114">
        <v>3.8247499999999999</v>
      </c>
      <c r="H71" s="114">
        <v>2.6222600000000003</v>
      </c>
      <c r="I71" s="114">
        <v>4.7649999999999997</v>
      </c>
      <c r="J71" s="114">
        <v>5.2472500000000002</v>
      </c>
      <c r="K71" s="114">
        <v>1.5084900000000001</v>
      </c>
    </row>
    <row r="72" spans="1:11" ht="15" customHeight="1">
      <c r="A72" s="147" t="s">
        <v>629</v>
      </c>
      <c r="B72" s="114">
        <v>-293.82848999999999</v>
      </c>
      <c r="C72" s="114">
        <v>-107.93689000000001</v>
      </c>
      <c r="D72" s="114">
        <v>-328.60689000000002</v>
      </c>
      <c r="E72" s="114">
        <v>-444.99777</v>
      </c>
      <c r="F72" s="114">
        <v>-47.838190000000004</v>
      </c>
      <c r="G72" s="114">
        <v>-519.27657999999997</v>
      </c>
      <c r="H72" s="114">
        <v>-591.58894999999995</v>
      </c>
      <c r="I72" s="114">
        <v>-308.16075000000001</v>
      </c>
      <c r="J72" s="114">
        <v>-1108.4067299999999</v>
      </c>
      <c r="K72" s="114">
        <v>-22.030090000000001</v>
      </c>
    </row>
    <row r="73" spans="1:11" ht="15" customHeight="1">
      <c r="A73" s="147" t="s">
        <v>1307</v>
      </c>
      <c r="B73" s="114">
        <v>-289.00342000000001</v>
      </c>
      <c r="C73" s="114">
        <v>-106.42736000000001</v>
      </c>
      <c r="D73" s="114">
        <v>-327.26612</v>
      </c>
      <c r="E73" s="114">
        <v>-443.92697999999996</v>
      </c>
      <c r="F73" s="114">
        <v>-47.320769999999996</v>
      </c>
      <c r="G73" s="114">
        <v>-519.13290000000006</v>
      </c>
      <c r="H73" s="114">
        <v>-591.53971999999999</v>
      </c>
      <c r="I73" s="114">
        <v>-307.64008000000001</v>
      </c>
      <c r="J73" s="114">
        <v>-1107.8843200000001</v>
      </c>
      <c r="K73" s="114">
        <v>-39.627800000000001</v>
      </c>
    </row>
    <row r="74" spans="1:11" ht="15" customHeight="1">
      <c r="A74" s="148" t="s">
        <v>979</v>
      </c>
      <c r="B74" s="114">
        <v>-4.8250699999999993</v>
      </c>
      <c r="C74" s="114">
        <v>-1.50953</v>
      </c>
      <c r="D74" s="114">
        <v>-1.34077</v>
      </c>
      <c r="E74" s="114">
        <v>-1.0707899999999999</v>
      </c>
      <c r="F74" s="114">
        <v>-0.51741999999999999</v>
      </c>
      <c r="G74" s="114">
        <v>-0.14368</v>
      </c>
      <c r="H74" s="114">
        <v>-4.9229999999999996E-2</v>
      </c>
      <c r="I74" s="114">
        <v>-0.52066999999999997</v>
      </c>
      <c r="J74" s="114">
        <v>-0.52240999999999993</v>
      </c>
      <c r="K74" s="114">
        <v>17.597709999999999</v>
      </c>
    </row>
    <row r="75" spans="1:11" ht="15" customHeight="1">
      <c r="A75" s="147" t="s">
        <v>630</v>
      </c>
      <c r="B75" s="114">
        <v>38071.02837</v>
      </c>
      <c r="C75" s="114">
        <v>40372.392630000002</v>
      </c>
      <c r="D75" s="114">
        <v>40333.028109999999</v>
      </c>
      <c r="E75" s="114">
        <v>39775.51627</v>
      </c>
      <c r="F75" s="114">
        <v>42794.88566</v>
      </c>
      <c r="G75" s="114">
        <v>52919.549310000002</v>
      </c>
      <c r="H75" s="114">
        <v>51849.052349999998</v>
      </c>
      <c r="I75" s="114">
        <v>21278.241120000002</v>
      </c>
      <c r="J75" s="114">
        <v>35356.390619999998</v>
      </c>
      <c r="K75" s="114">
        <v>6668.0110800000002</v>
      </c>
    </row>
    <row r="76" spans="1:11" ht="15" customHeight="1">
      <c r="A76" s="149" t="s">
        <v>968</v>
      </c>
      <c r="B76" s="114">
        <v>-564.02329000000009</v>
      </c>
      <c r="C76" s="114">
        <v>-539.98868999999991</v>
      </c>
      <c r="D76" s="114">
        <v>-627.3908100000001</v>
      </c>
      <c r="E76" s="114">
        <v>400.96357</v>
      </c>
      <c r="F76" s="114">
        <v>-27.545720000000003</v>
      </c>
      <c r="G76" s="114">
        <v>-970.35082</v>
      </c>
      <c r="H76" s="114">
        <v>176.22892999999999</v>
      </c>
      <c r="I76" s="114">
        <v>-647.06396999999993</v>
      </c>
      <c r="J76" s="114">
        <v>-1327.0554199999999</v>
      </c>
      <c r="K76" s="114">
        <v>-696.92768000000001</v>
      </c>
    </row>
    <row r="77" spans="1:11" ht="15" customHeight="1">
      <c r="A77" s="117" t="s">
        <v>631</v>
      </c>
      <c r="B77" s="114">
        <v>37507.005079999995</v>
      </c>
      <c r="C77" s="114">
        <v>39832.403939999997</v>
      </c>
      <c r="D77" s="114">
        <v>39705.637299999995</v>
      </c>
      <c r="E77" s="114">
        <v>40176.47984</v>
      </c>
      <c r="F77" s="114">
        <v>42767.339939999998</v>
      </c>
      <c r="G77" s="114">
        <v>51949.198490000002</v>
      </c>
      <c r="H77" s="114">
        <v>52025.281280000003</v>
      </c>
      <c r="I77" s="114">
        <v>20631.17715</v>
      </c>
      <c r="J77" s="114">
        <v>34029.335200000001</v>
      </c>
      <c r="K77" s="114">
        <v>5971.0834000000004</v>
      </c>
    </row>
    <row r="78" spans="1:11" ht="15" customHeight="1">
      <c r="A78" s="116" t="s">
        <v>632</v>
      </c>
      <c r="B78" s="114">
        <v>-328.78746000000001</v>
      </c>
      <c r="C78" s="114">
        <v>-141.54326</v>
      </c>
      <c r="D78" s="114">
        <v>2476.8597599999998</v>
      </c>
      <c r="E78" s="114">
        <v>4436.5932699999994</v>
      </c>
      <c r="F78" s="114">
        <v>1978.15608</v>
      </c>
      <c r="G78" s="114">
        <v>1267.5048999999999</v>
      </c>
      <c r="H78" s="114">
        <v>-2677.1809600000001</v>
      </c>
      <c r="I78" s="114">
        <v>970.72768000000008</v>
      </c>
      <c r="J78" s="114">
        <v>4189.6991699999999</v>
      </c>
      <c r="K78" s="114">
        <v>12021.108179999999</v>
      </c>
    </row>
    <row r="79" spans="1:11" ht="15" customHeight="1">
      <c r="A79" s="147" t="s">
        <v>633</v>
      </c>
      <c r="B79" s="114">
        <v>37178.217619999996</v>
      </c>
      <c r="C79" s="114">
        <v>39690.860679999998</v>
      </c>
      <c r="D79" s="114">
        <v>42182.497060000002</v>
      </c>
      <c r="E79" s="114">
        <v>44613.073109999998</v>
      </c>
      <c r="F79" s="114">
        <v>44745.496020000006</v>
      </c>
      <c r="G79" s="114">
        <v>53216.703390000002</v>
      </c>
      <c r="H79" s="114">
        <v>49348.100319999998</v>
      </c>
      <c r="I79" s="114">
        <v>21601.904829999999</v>
      </c>
      <c r="J79" s="114">
        <v>38219.034369999994</v>
      </c>
      <c r="K79" s="114">
        <v>17992.191579999999</v>
      </c>
    </row>
    <row r="80" spans="1:11" ht="15" customHeight="1">
      <c r="A80" s="116" t="s">
        <v>634</v>
      </c>
      <c r="B80" s="114">
        <v>0</v>
      </c>
      <c r="C80" s="114">
        <v>0</v>
      </c>
      <c r="D80" s="114">
        <v>0</v>
      </c>
      <c r="E80" s="114">
        <v>0</v>
      </c>
      <c r="F80" s="114">
        <v>0</v>
      </c>
      <c r="G80" s="114">
        <v>1.0000000000000001E-5</v>
      </c>
      <c r="H80" s="114">
        <v>0</v>
      </c>
      <c r="I80" s="114">
        <v>0</v>
      </c>
      <c r="J80" s="114">
        <v>0</v>
      </c>
      <c r="K80" s="114">
        <v>0</v>
      </c>
    </row>
    <row r="81" spans="1:12" ht="15" customHeight="1">
      <c r="A81" s="147" t="s">
        <v>635</v>
      </c>
      <c r="B81" s="114">
        <v>37178.217619999996</v>
      </c>
      <c r="C81" s="114">
        <v>39690.860679999998</v>
      </c>
      <c r="D81" s="114">
        <v>42182.497060000002</v>
      </c>
      <c r="E81" s="114">
        <v>44613.073109999998</v>
      </c>
      <c r="F81" s="114">
        <v>44745.496020000006</v>
      </c>
      <c r="G81" s="114">
        <v>53216.703399999999</v>
      </c>
      <c r="H81" s="114">
        <v>49348.100319999998</v>
      </c>
      <c r="I81" s="114">
        <v>21601.904829999999</v>
      </c>
      <c r="J81" s="114">
        <v>38219.034369999994</v>
      </c>
      <c r="K81" s="114">
        <v>17992.191579999999</v>
      </c>
    </row>
    <row r="82" spans="1:12" ht="15" customHeight="1" thickBot="1">
      <c r="A82" s="116" t="s">
        <v>636</v>
      </c>
      <c r="B82" s="114">
        <v>-3832.5249100000001</v>
      </c>
      <c r="C82" s="114">
        <v>-4791.1222300000009</v>
      </c>
      <c r="D82" s="114">
        <v>-5016.2301699999998</v>
      </c>
      <c r="E82" s="114">
        <v>-4367.5056399999994</v>
      </c>
      <c r="F82" s="114">
        <v>-8313.5009200000004</v>
      </c>
      <c r="G82" s="114">
        <v>-11442.134400000001</v>
      </c>
      <c r="H82" s="114">
        <v>-10483.004150000001</v>
      </c>
      <c r="I82" s="114">
        <v>-1956.7606599999999</v>
      </c>
      <c r="J82" s="114">
        <v>-6013.4257099999995</v>
      </c>
      <c r="K82" s="114">
        <v>-3884.2618600000001</v>
      </c>
    </row>
    <row r="83" spans="1:12" ht="15" customHeight="1" thickTop="1" thickBot="1">
      <c r="A83" s="394" t="s">
        <v>637</v>
      </c>
      <c r="B83" s="395">
        <v>33345.692710000003</v>
      </c>
      <c r="C83" s="395">
        <v>34899.738450000004</v>
      </c>
      <c r="D83" s="395">
        <v>37166.266889999999</v>
      </c>
      <c r="E83" s="395">
        <v>40245.567470000002</v>
      </c>
      <c r="F83" s="395">
        <v>36431.9951</v>
      </c>
      <c r="G83" s="395">
        <v>41774.569000000003</v>
      </c>
      <c r="H83" s="395">
        <v>38865.096170000004</v>
      </c>
      <c r="I83" s="395">
        <v>19645.144170000003</v>
      </c>
      <c r="J83" s="395">
        <v>32205.608660000002</v>
      </c>
      <c r="K83" s="395">
        <v>14107.92972</v>
      </c>
      <c r="L83" s="733"/>
    </row>
    <row r="84" spans="1:12" ht="3.75" customHeight="1" thickTop="1" thickBot="1">
      <c r="A84" s="118"/>
      <c r="B84" s="119"/>
      <c r="C84" s="119"/>
      <c r="D84" s="119"/>
      <c r="E84" s="119"/>
      <c r="F84" s="119"/>
      <c r="G84" s="119"/>
      <c r="H84" s="119"/>
      <c r="I84" s="119"/>
      <c r="J84" s="119"/>
      <c r="K84" s="119"/>
    </row>
    <row r="85" spans="1:12"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6" width="8.28515625" style="44" bestFit="1" customWidth="1"/>
    <col min="7" max="7" width="7.28515625" style="44" bestFit="1" customWidth="1"/>
    <col min="8" max="8" width="8.28515625" style="44" bestFit="1" customWidth="1"/>
    <col min="9" max="9" width="7.28515625" style="44" bestFit="1" customWidth="1"/>
    <col min="10" max="13" width="8.28515625" style="44" bestFit="1" customWidth="1"/>
    <col min="14"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3" s="43" customFormat="1" ht="15" customHeight="1">
      <c r="A1" s="398"/>
      <c r="B1" s="398"/>
      <c r="C1" s="755"/>
      <c r="D1" s="755"/>
      <c r="E1" s="755"/>
      <c r="F1" s="755"/>
      <c r="G1" s="755"/>
      <c r="H1" s="755"/>
      <c r="I1" s="755"/>
      <c r="J1" s="755"/>
      <c r="K1" s="755"/>
      <c r="L1" s="755"/>
      <c r="M1" s="755"/>
    </row>
    <row r="2" spans="1:13" s="43" customFormat="1" ht="15" customHeight="1">
      <c r="A2" s="756" t="s">
        <v>962</v>
      </c>
      <c r="B2" s="756"/>
      <c r="C2" s="756"/>
      <c r="D2" s="756"/>
      <c r="E2" s="756"/>
      <c r="F2" s="756"/>
      <c r="G2" s="756"/>
      <c r="H2" s="756"/>
      <c r="I2" s="756"/>
      <c r="J2" s="756"/>
      <c r="K2" s="756"/>
      <c r="L2" s="756"/>
      <c r="M2" s="756"/>
    </row>
    <row r="3" spans="1:13" s="43" customFormat="1" ht="15" customHeight="1">
      <c r="A3" s="398"/>
      <c r="B3" s="398"/>
      <c r="C3" s="756" t="s">
        <v>818</v>
      </c>
      <c r="D3" s="756"/>
      <c r="E3" s="756"/>
      <c r="F3" s="756"/>
      <c r="G3" s="756"/>
      <c r="H3" s="756"/>
      <c r="I3" s="756"/>
      <c r="J3" s="756"/>
      <c r="K3" s="756"/>
      <c r="L3" s="756"/>
      <c r="M3" s="756"/>
    </row>
    <row r="4" spans="1:13" s="43" customFormat="1" ht="15" customHeight="1">
      <c r="A4" s="757"/>
      <c r="B4" s="756"/>
      <c r="C4" s="756"/>
      <c r="D4" s="756"/>
      <c r="E4" s="756"/>
      <c r="F4" s="756"/>
      <c r="G4" s="756"/>
      <c r="H4" s="756"/>
      <c r="I4" s="756"/>
      <c r="J4" s="756"/>
      <c r="K4" s="756"/>
      <c r="L4" s="756"/>
      <c r="M4" s="756"/>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574</v>
      </c>
      <c r="E6" s="392" t="s">
        <v>575</v>
      </c>
      <c r="F6" s="392" t="s">
        <v>576</v>
      </c>
      <c r="G6" s="392" t="s">
        <v>577</v>
      </c>
      <c r="H6" s="392" t="s">
        <v>578</v>
      </c>
      <c r="I6" s="392" t="s">
        <v>579</v>
      </c>
      <c r="J6" s="392" t="s">
        <v>1268</v>
      </c>
      <c r="K6" s="392" t="s">
        <v>1503</v>
      </c>
      <c r="L6" s="392" t="s">
        <v>1359</v>
      </c>
      <c r="M6" s="400" t="s">
        <v>1504</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2"/>
      <c r="J8" s="402"/>
      <c r="K8" s="402"/>
      <c r="L8" s="402"/>
      <c r="M8" s="403"/>
    </row>
    <row r="9" spans="1:13" ht="15" customHeight="1" thickTop="1">
      <c r="A9" s="47" t="s">
        <v>748</v>
      </c>
      <c r="B9" s="46" t="s">
        <v>819</v>
      </c>
      <c r="C9" s="165" t="s">
        <v>820</v>
      </c>
      <c r="D9" s="130">
        <v>0.1183</v>
      </c>
      <c r="E9" s="130">
        <v>0.11550000000000001</v>
      </c>
      <c r="F9" s="130">
        <v>0.1138</v>
      </c>
      <c r="G9" s="130">
        <v>0.1066</v>
      </c>
      <c r="H9" s="130">
        <v>0.1263</v>
      </c>
      <c r="I9" s="130">
        <v>0.11509999999999999</v>
      </c>
      <c r="J9" s="130">
        <v>0.1047</v>
      </c>
      <c r="K9" s="130">
        <v>0.1071</v>
      </c>
      <c r="L9" s="130">
        <v>0.1086</v>
      </c>
      <c r="M9" s="130">
        <v>0.10349999999999999</v>
      </c>
    </row>
    <row r="10" spans="1:13" ht="15" customHeight="1" thickBot="1">
      <c r="A10" s="47" t="s">
        <v>748</v>
      </c>
      <c r="B10" s="46" t="s">
        <v>821</v>
      </c>
      <c r="C10" s="165" t="s">
        <v>822</v>
      </c>
      <c r="D10" s="130">
        <v>0.70169999999999999</v>
      </c>
      <c r="E10" s="130">
        <v>0.69669999999999999</v>
      </c>
      <c r="F10" s="130">
        <v>0.70750000000000002</v>
      </c>
      <c r="G10" s="130">
        <v>0.71650000000000003</v>
      </c>
      <c r="H10" s="130">
        <v>0.72309999999999997</v>
      </c>
      <c r="I10" s="130">
        <v>0.74250000000000005</v>
      </c>
      <c r="J10" s="130">
        <v>0.74929999999999997</v>
      </c>
      <c r="K10" s="130">
        <v>0.73699999999999999</v>
      </c>
      <c r="L10" s="130">
        <v>0.73899999999999999</v>
      </c>
      <c r="M10" s="130">
        <v>0.73960000000000004</v>
      </c>
    </row>
    <row r="11" spans="1:13" s="19" customFormat="1" ht="15" customHeight="1" thickTop="1" thickBot="1">
      <c r="A11" s="47"/>
      <c r="B11" s="164"/>
      <c r="C11" s="401" t="s">
        <v>524</v>
      </c>
      <c r="D11" s="402"/>
      <c r="E11" s="402"/>
      <c r="F11" s="402"/>
      <c r="G11" s="402"/>
      <c r="H11" s="402"/>
      <c r="I11" s="402"/>
      <c r="J11" s="402"/>
      <c r="K11" s="402"/>
      <c r="L11" s="402"/>
      <c r="M11" s="403"/>
    </row>
    <row r="12" spans="1:13" s="78" customFormat="1" ht="15" customHeight="1" thickTop="1">
      <c r="A12" s="47" t="s">
        <v>748</v>
      </c>
      <c r="B12" s="46" t="s">
        <v>823</v>
      </c>
      <c r="C12" s="165" t="s">
        <v>1438</v>
      </c>
      <c r="D12" s="130">
        <v>0.76939999999999997</v>
      </c>
      <c r="E12" s="130">
        <v>0.77490000000000003</v>
      </c>
      <c r="F12" s="130">
        <v>0.77170000000000005</v>
      </c>
      <c r="G12" s="130">
        <v>0.76119999999999999</v>
      </c>
      <c r="H12" s="130">
        <v>0.75049999999999994</v>
      </c>
      <c r="I12" s="130">
        <v>0.72840000000000005</v>
      </c>
      <c r="J12" s="130">
        <v>0.70909999999999995</v>
      </c>
      <c r="K12" s="130">
        <v>0.72260000000000002</v>
      </c>
      <c r="L12" s="130">
        <v>0.71389999999999998</v>
      </c>
      <c r="M12" s="130">
        <v>0.72019999999999995</v>
      </c>
    </row>
    <row r="13" spans="1:13" s="77" customFormat="1" ht="15" customHeight="1">
      <c r="A13" s="47" t="s">
        <v>748</v>
      </c>
      <c r="B13" s="46" t="s">
        <v>824</v>
      </c>
      <c r="C13" s="165" t="s">
        <v>1439</v>
      </c>
      <c r="D13" s="167">
        <v>0.76939999999999997</v>
      </c>
      <c r="E13" s="130">
        <v>0.77490000000000003</v>
      </c>
      <c r="F13" s="130">
        <v>0.77170000000000005</v>
      </c>
      <c r="G13" s="130">
        <v>0.76119999999999999</v>
      </c>
      <c r="H13" s="130">
        <v>0.75060000000000004</v>
      </c>
      <c r="I13" s="130">
        <v>0.72909999999999997</v>
      </c>
      <c r="J13" s="130">
        <v>0.7097</v>
      </c>
      <c r="K13" s="130">
        <v>0.7228</v>
      </c>
      <c r="L13" s="130">
        <v>0.71430000000000005</v>
      </c>
      <c r="M13" s="130">
        <v>0.72040000000000004</v>
      </c>
    </row>
    <row r="14" spans="1:13" s="77" customFormat="1" ht="15" customHeight="1">
      <c r="A14" s="47"/>
      <c r="B14" s="46"/>
      <c r="C14" s="165" t="s">
        <v>1440</v>
      </c>
      <c r="D14" s="130">
        <v>5.5500000000000001E-2</v>
      </c>
      <c r="E14" s="130">
        <v>5.5100000000000003E-2</v>
      </c>
      <c r="F14" s="130">
        <v>5.2200000000000003E-2</v>
      </c>
      <c r="G14" s="130">
        <v>6.25E-2</v>
      </c>
      <c r="H14" s="130">
        <v>6.6199999999999995E-2</v>
      </c>
      <c r="I14" s="130">
        <v>7.2099999999999997E-2</v>
      </c>
      <c r="J14" s="130">
        <v>8.2199999999999995E-2</v>
      </c>
      <c r="K14" s="130">
        <v>7.4499999999999997E-2</v>
      </c>
      <c r="L14" s="130">
        <v>8.0199999999999994E-2</v>
      </c>
      <c r="M14" s="130">
        <v>8.0799999999999997E-2</v>
      </c>
    </row>
    <row r="15" spans="1:13" s="77" customFormat="1" ht="15" customHeight="1" thickBot="1">
      <c r="A15" s="47" t="s">
        <v>748</v>
      </c>
      <c r="B15" s="46" t="s">
        <v>825</v>
      </c>
      <c r="C15" s="165" t="s">
        <v>1441</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c r="M15" s="130">
        <v>2.0000000000000001E-4</v>
      </c>
    </row>
    <row r="16" spans="1:13" s="19" customFormat="1" ht="15" customHeight="1" thickTop="1" thickBot="1">
      <c r="A16" s="47"/>
      <c r="B16" s="164"/>
      <c r="C16" s="401" t="s">
        <v>826</v>
      </c>
      <c r="D16" s="402"/>
      <c r="E16" s="402"/>
      <c r="F16" s="402"/>
      <c r="G16" s="402"/>
      <c r="H16" s="402"/>
      <c r="I16" s="402"/>
      <c r="J16" s="402"/>
      <c r="K16" s="402"/>
      <c r="L16" s="402"/>
      <c r="M16" s="403"/>
    </row>
    <row r="17" spans="1:13" s="78" customFormat="1" ht="15" customHeight="1" thickTop="1">
      <c r="A17" s="47" t="s">
        <v>748</v>
      </c>
      <c r="B17" s="46" t="s">
        <v>827</v>
      </c>
      <c r="C17" s="165" t="s">
        <v>1442</v>
      </c>
      <c r="D17" s="130">
        <v>0.1154</v>
      </c>
      <c r="E17" s="130">
        <v>0.1762</v>
      </c>
      <c r="F17" s="130">
        <v>0.14269999999999999</v>
      </c>
      <c r="G17" s="130">
        <v>0.1265</v>
      </c>
      <c r="H17" s="130">
        <v>0.1123</v>
      </c>
      <c r="I17" s="130">
        <v>0.10680000000000001</v>
      </c>
      <c r="J17" s="130">
        <v>7.5300000000000006E-2</v>
      </c>
      <c r="K17" s="130">
        <v>6.9400000000000003E-2</v>
      </c>
      <c r="L17" s="130">
        <v>6.7199999999999996E-2</v>
      </c>
      <c r="M17" s="130">
        <v>7.6399999999999996E-2</v>
      </c>
    </row>
    <row r="18" spans="1:13" s="77" customFormat="1" ht="15" customHeight="1">
      <c r="A18" s="47" t="s">
        <v>748</v>
      </c>
      <c r="B18" s="46" t="s">
        <v>828</v>
      </c>
      <c r="C18" s="165" t="s">
        <v>1443</v>
      </c>
      <c r="D18" s="130">
        <v>0.88460000000000005</v>
      </c>
      <c r="E18" s="130">
        <v>0.82379999999999998</v>
      </c>
      <c r="F18" s="130">
        <v>0.85729999999999995</v>
      </c>
      <c r="G18" s="130">
        <v>0.87350000000000005</v>
      </c>
      <c r="H18" s="130">
        <v>0.88770000000000004</v>
      </c>
      <c r="I18" s="130">
        <v>0.89319999999999999</v>
      </c>
      <c r="J18" s="130">
        <v>0.92469999999999997</v>
      </c>
      <c r="K18" s="130">
        <v>0.93059999999999998</v>
      </c>
      <c r="L18" s="130">
        <v>0.93279999999999996</v>
      </c>
      <c r="M18" s="130">
        <v>0.92359999999999998</v>
      </c>
    </row>
    <row r="19" spans="1:13" s="77" customFormat="1" ht="15" customHeight="1" thickBot="1">
      <c r="A19" s="47" t="s">
        <v>748</v>
      </c>
      <c r="B19" s="46" t="s">
        <v>829</v>
      </c>
      <c r="C19" s="165" t="s">
        <v>830</v>
      </c>
      <c r="D19" s="168">
        <v>590.3895</v>
      </c>
      <c r="E19" s="168">
        <v>596.69920000000002</v>
      </c>
      <c r="F19" s="168">
        <v>605.7183</v>
      </c>
      <c r="G19" s="168">
        <v>614.42200000000003</v>
      </c>
      <c r="H19" s="168">
        <v>645.2319</v>
      </c>
      <c r="I19" s="168">
        <v>628.03279999999995</v>
      </c>
      <c r="J19" s="168">
        <v>621.57389999999998</v>
      </c>
      <c r="K19" s="168">
        <v>627.99</v>
      </c>
      <c r="L19" s="168">
        <v>624.17139999999995</v>
      </c>
      <c r="M19" s="168">
        <v>630.13900000000001</v>
      </c>
    </row>
    <row r="20" spans="1:13" s="19" customFormat="1" ht="15" customHeight="1" thickTop="1" thickBot="1">
      <c r="A20" s="47"/>
      <c r="B20" s="164"/>
      <c r="C20" s="401" t="s">
        <v>831</v>
      </c>
      <c r="D20" s="402"/>
      <c r="E20" s="402"/>
      <c r="F20" s="402"/>
      <c r="G20" s="402"/>
      <c r="H20" s="402"/>
      <c r="I20" s="402"/>
      <c r="J20" s="402"/>
      <c r="K20" s="402"/>
      <c r="L20" s="402"/>
      <c r="M20" s="403"/>
    </row>
    <row r="21" spans="1:13" s="78" customFormat="1" ht="15" customHeight="1" thickTop="1">
      <c r="A21" s="47" t="s">
        <v>748</v>
      </c>
      <c r="B21" s="46" t="s">
        <v>832</v>
      </c>
      <c r="C21" s="165" t="s">
        <v>833</v>
      </c>
      <c r="D21" s="130">
        <v>0.98170000000000002</v>
      </c>
      <c r="E21" s="130">
        <v>0.98109999999999997</v>
      </c>
      <c r="F21" s="130">
        <v>0.97819999999999996</v>
      </c>
      <c r="G21" s="130">
        <v>0.97529999999999994</v>
      </c>
      <c r="H21" s="130">
        <v>0.97289999999999999</v>
      </c>
      <c r="I21" s="130">
        <v>0.96689999999999998</v>
      </c>
      <c r="J21" s="130">
        <v>0.97270000000000001</v>
      </c>
      <c r="K21" s="130">
        <v>0.97219999999999995</v>
      </c>
      <c r="L21" s="130">
        <v>0.97529999999999994</v>
      </c>
      <c r="M21" s="130">
        <v>0.96699999999999997</v>
      </c>
    </row>
    <row r="22" spans="1:13" s="77" customFormat="1" ht="15" customHeight="1">
      <c r="A22" s="47" t="s">
        <v>748</v>
      </c>
      <c r="B22" s="46" t="s">
        <v>834</v>
      </c>
      <c r="C22" s="165" t="s">
        <v>835</v>
      </c>
      <c r="D22" s="130">
        <v>2.5399999999999999E-2</v>
      </c>
      <c r="E22" s="130">
        <v>2.7699999999999999E-2</v>
      </c>
      <c r="F22" s="130">
        <v>3.39E-2</v>
      </c>
      <c r="G22" s="130">
        <v>3.7999999999999999E-2</v>
      </c>
      <c r="H22" s="130">
        <v>4.5699999999999998E-2</v>
      </c>
      <c r="I22" s="130">
        <v>5.16E-2</v>
      </c>
      <c r="J22" s="130">
        <v>5.9499999999999997E-2</v>
      </c>
      <c r="K22" s="130">
        <v>0.2293</v>
      </c>
      <c r="L22" s="130">
        <v>0.29289999999999999</v>
      </c>
      <c r="M22" s="130">
        <v>0.3014</v>
      </c>
    </row>
    <row r="23" spans="1:13" s="77" customFormat="1" ht="15" customHeight="1">
      <c r="A23" s="47" t="s">
        <v>748</v>
      </c>
      <c r="B23" s="46" t="s">
        <v>836</v>
      </c>
      <c r="C23" s="165" t="s">
        <v>837</v>
      </c>
      <c r="D23" s="130">
        <v>1.83E-2</v>
      </c>
      <c r="E23" s="130">
        <v>1.89E-2</v>
      </c>
      <c r="F23" s="130">
        <v>2.18E-2</v>
      </c>
      <c r="G23" s="130">
        <v>2.47E-2</v>
      </c>
      <c r="H23" s="130">
        <v>2.7099999999999999E-2</v>
      </c>
      <c r="I23" s="130">
        <v>3.3099999999999997E-2</v>
      </c>
      <c r="J23" s="130">
        <v>2.7300000000000001E-2</v>
      </c>
      <c r="K23" s="130">
        <v>2.7799999999999998E-2</v>
      </c>
      <c r="L23" s="130">
        <v>2.47E-2</v>
      </c>
      <c r="M23" s="130">
        <v>3.3000000000000002E-2</v>
      </c>
    </row>
    <row r="24" spans="1:13" s="77" customFormat="1" ht="15" customHeight="1">
      <c r="A24" s="47" t="s">
        <v>748</v>
      </c>
      <c r="B24" s="46" t="s">
        <v>838</v>
      </c>
      <c r="C24" s="165" t="s">
        <v>839</v>
      </c>
      <c r="D24" s="130">
        <v>2.29E-2</v>
      </c>
      <c r="E24" s="130">
        <v>2.47E-2</v>
      </c>
      <c r="F24" s="130">
        <v>3.0499999999999999E-2</v>
      </c>
      <c r="G24" s="130">
        <v>3.3099999999999997E-2</v>
      </c>
      <c r="H24" s="130">
        <v>3.9199999999999999E-2</v>
      </c>
      <c r="I24" s="130">
        <v>4.3900000000000002E-2</v>
      </c>
      <c r="J24" s="130">
        <v>5.4100000000000002E-2</v>
      </c>
      <c r="K24" s="130">
        <v>0.2286</v>
      </c>
      <c r="L24" s="130">
        <v>0.29299999999999998</v>
      </c>
      <c r="M24" s="130">
        <v>0.29720000000000002</v>
      </c>
    </row>
    <row r="25" spans="1:13" s="77" customFormat="1" ht="15" customHeight="1">
      <c r="A25" s="47" t="s">
        <v>748</v>
      </c>
      <c r="B25" s="46" t="s">
        <v>840</v>
      </c>
      <c r="C25" s="165" t="s">
        <v>841</v>
      </c>
      <c r="D25" s="130">
        <v>0.1116</v>
      </c>
      <c r="E25" s="130">
        <v>0.1245</v>
      </c>
      <c r="F25" s="130">
        <v>0.12039999999999999</v>
      </c>
      <c r="G25" s="130">
        <v>0.15010000000000001</v>
      </c>
      <c r="H25" s="130">
        <v>0.16389999999999999</v>
      </c>
      <c r="I25" s="130">
        <v>0.17699999999999999</v>
      </c>
      <c r="J25" s="130">
        <v>0.1163</v>
      </c>
      <c r="K25" s="130">
        <v>3.0599999999999999E-2</v>
      </c>
      <c r="L25" s="130">
        <v>2.46E-2</v>
      </c>
      <c r="M25" s="130">
        <v>4.6699999999999998E-2</v>
      </c>
    </row>
    <row r="26" spans="1:13" s="77" customFormat="1" ht="15" customHeight="1">
      <c r="A26" s="47" t="s">
        <v>748</v>
      </c>
      <c r="B26" s="46" t="s">
        <v>842</v>
      </c>
      <c r="C26" s="165" t="s">
        <v>843</v>
      </c>
      <c r="D26" s="130">
        <v>8.3999999999999995E-3</v>
      </c>
      <c r="E26" s="130">
        <v>8.3999999999999995E-3</v>
      </c>
      <c r="F26" s="130">
        <v>9.1000000000000004E-3</v>
      </c>
      <c r="G26" s="130">
        <v>9.2999999999999992E-3</v>
      </c>
      <c r="H26" s="130">
        <v>9.5999999999999992E-3</v>
      </c>
      <c r="I26" s="130">
        <v>9.9000000000000008E-3</v>
      </c>
      <c r="J26" s="130">
        <v>8.8599999999999998E-2</v>
      </c>
      <c r="K26" s="130">
        <v>0.1123</v>
      </c>
      <c r="L26" s="130">
        <v>0.1198</v>
      </c>
      <c r="M26" s="130">
        <v>0.114</v>
      </c>
    </row>
    <row r="27" spans="1:13" s="77" customFormat="1" ht="15" customHeight="1">
      <c r="A27" s="47" t="s">
        <v>748</v>
      </c>
      <c r="B27" s="46" t="s">
        <v>844</v>
      </c>
      <c r="C27" s="165" t="s">
        <v>1444</v>
      </c>
      <c r="D27" s="130">
        <v>7.0900000000000005E-2</v>
      </c>
      <c r="E27" s="130">
        <v>6.9900000000000004E-2</v>
      </c>
      <c r="F27" s="130">
        <v>7.2300000000000003E-2</v>
      </c>
      <c r="G27" s="130">
        <v>7.5300000000000006E-2</v>
      </c>
      <c r="H27" s="130">
        <v>7.4999999999999997E-2</v>
      </c>
      <c r="I27" s="130">
        <v>8.3000000000000004E-2</v>
      </c>
      <c r="J27" s="130">
        <v>9.4100000000000003E-2</v>
      </c>
      <c r="K27" s="130">
        <v>9.5600000000000004E-2</v>
      </c>
      <c r="L27" s="130">
        <v>9.3399999999999997E-2</v>
      </c>
      <c r="M27" s="130">
        <v>9.1399999999999995E-2</v>
      </c>
    </row>
    <row r="28" spans="1:13" s="77" customFormat="1" ht="15" customHeight="1">
      <c r="A28" s="47" t="s">
        <v>748</v>
      </c>
      <c r="B28" s="46" t="s">
        <v>845</v>
      </c>
      <c r="C28" s="165" t="s">
        <v>846</v>
      </c>
      <c r="D28" s="130">
        <v>0.97030000000000005</v>
      </c>
      <c r="E28" s="130">
        <v>0.96809999999999996</v>
      </c>
      <c r="F28" s="130">
        <v>0.96489999999999998</v>
      </c>
      <c r="G28" s="130">
        <v>0.96140000000000003</v>
      </c>
      <c r="H28" s="130">
        <v>0.95879999999999999</v>
      </c>
      <c r="I28" s="130">
        <v>0.95189999999999997</v>
      </c>
      <c r="J28" s="130">
        <v>0.97</v>
      </c>
      <c r="K28" s="130">
        <v>0.96279999999999999</v>
      </c>
      <c r="L28" s="130">
        <v>0.96709999999999996</v>
      </c>
      <c r="M28" s="130">
        <v>0.94930000000000003</v>
      </c>
    </row>
    <row r="29" spans="1:13" s="77" customFormat="1" ht="15" customHeight="1">
      <c r="A29" s="47" t="s">
        <v>748</v>
      </c>
      <c r="B29" s="46" t="s">
        <v>847</v>
      </c>
      <c r="C29" s="165" t="s">
        <v>848</v>
      </c>
      <c r="D29" s="130">
        <v>1.0800000000000001E-2</v>
      </c>
      <c r="E29" s="130">
        <v>1.23E-2</v>
      </c>
      <c r="F29" s="130">
        <v>1.2999999999999999E-2</v>
      </c>
      <c r="G29" s="130">
        <v>1.34E-2</v>
      </c>
      <c r="H29" s="130">
        <v>1.3899999999999999E-2</v>
      </c>
      <c r="I29" s="130">
        <v>1.3599999999999999E-2</v>
      </c>
      <c r="J29" s="130">
        <v>1E-4</v>
      </c>
      <c r="K29" s="130">
        <v>6.0000000000000001E-3</v>
      </c>
      <c r="L29" s="130">
        <v>3.7000000000000002E-3</v>
      </c>
      <c r="M29" s="130">
        <v>1.46E-2</v>
      </c>
    </row>
    <row r="30" spans="1:13" s="77" customFormat="1" ht="15" customHeight="1">
      <c r="A30" s="47" t="s">
        <v>748</v>
      </c>
      <c r="B30" s="46" t="s">
        <v>849</v>
      </c>
      <c r="C30" s="165" t="s">
        <v>850</v>
      </c>
      <c r="D30" s="130">
        <v>3.5000000000000001E-3</v>
      </c>
      <c r="E30" s="130">
        <v>2.8E-3</v>
      </c>
      <c r="F30" s="130">
        <v>2.7000000000000001E-3</v>
      </c>
      <c r="G30" s="130">
        <v>3.8999999999999998E-3</v>
      </c>
      <c r="H30" s="130">
        <v>3.5000000000000001E-3</v>
      </c>
      <c r="I30" s="130">
        <v>4.0000000000000001E-3</v>
      </c>
      <c r="J30" s="130">
        <v>0</v>
      </c>
      <c r="K30" s="130">
        <v>1.6999999999999999E-3</v>
      </c>
      <c r="L30" s="130">
        <v>2.5999999999999999E-3</v>
      </c>
      <c r="M30" s="130">
        <v>5.1999999999999998E-3</v>
      </c>
    </row>
    <row r="31" spans="1:13" s="77" customFormat="1" ht="15" customHeight="1">
      <c r="A31" s="47" t="s">
        <v>748</v>
      </c>
      <c r="B31" s="46" t="s">
        <v>851</v>
      </c>
      <c r="C31" s="165" t="s">
        <v>852</v>
      </c>
      <c r="D31" s="130">
        <v>8.9999999999999998E-4</v>
      </c>
      <c r="E31" s="130">
        <v>8.0000000000000004E-4</v>
      </c>
      <c r="F31" s="130">
        <v>1.1999999999999999E-3</v>
      </c>
      <c r="G31" s="130">
        <v>1E-3</v>
      </c>
      <c r="H31" s="130">
        <v>1.5E-3</v>
      </c>
      <c r="I31" s="130">
        <v>1.6999999999999999E-3</v>
      </c>
      <c r="J31" s="130">
        <v>8.9999999999999998E-4</v>
      </c>
      <c r="K31" s="130">
        <v>1.4E-3</v>
      </c>
      <c r="L31" s="130">
        <v>1.6000000000000001E-3</v>
      </c>
      <c r="M31" s="130">
        <v>2.8999999999999998E-3</v>
      </c>
    </row>
    <row r="32" spans="1:13" s="77" customFormat="1" ht="15" customHeight="1">
      <c r="A32" s="47" t="s">
        <v>748</v>
      </c>
      <c r="B32" s="46" t="s">
        <v>853</v>
      </c>
      <c r="C32" s="165" t="s">
        <v>854</v>
      </c>
      <c r="D32" s="130">
        <v>1.2999999999999999E-3</v>
      </c>
      <c r="E32" s="130">
        <v>1.1000000000000001E-3</v>
      </c>
      <c r="F32" s="130">
        <v>1.1999999999999999E-3</v>
      </c>
      <c r="G32" s="130">
        <v>1.6000000000000001E-3</v>
      </c>
      <c r="H32" s="130">
        <v>2.5000000000000001E-3</v>
      </c>
      <c r="I32" s="130">
        <v>2.5999999999999999E-3</v>
      </c>
      <c r="J32" s="130">
        <v>6.9999999999999999E-4</v>
      </c>
      <c r="K32" s="130">
        <v>6.9999999999999999E-4</v>
      </c>
      <c r="L32" s="130">
        <v>5.0000000000000001E-4</v>
      </c>
      <c r="M32" s="130">
        <v>1.2999999999999999E-3</v>
      </c>
    </row>
    <row r="33" spans="1:13" s="77" customFormat="1" ht="15" customHeight="1" thickBot="1">
      <c r="A33" s="47" t="s">
        <v>748</v>
      </c>
      <c r="B33" s="165" t="s">
        <v>855</v>
      </c>
      <c r="C33" s="165" t="s">
        <v>856</v>
      </c>
      <c r="D33" s="130">
        <v>1.3299999999999999E-2</v>
      </c>
      <c r="E33" s="130">
        <v>1.4999999999999999E-2</v>
      </c>
      <c r="F33" s="130">
        <v>1.7000000000000001E-2</v>
      </c>
      <c r="G33" s="130">
        <v>1.8599999999999998E-2</v>
      </c>
      <c r="H33" s="130">
        <v>1.9699999999999999E-2</v>
      </c>
      <c r="I33" s="130">
        <v>2.6100000000000002E-2</v>
      </c>
      <c r="J33" s="130">
        <v>2.8199999999999999E-2</v>
      </c>
      <c r="K33" s="130">
        <v>2.75E-2</v>
      </c>
      <c r="L33" s="130">
        <v>2.4400000000000002E-2</v>
      </c>
      <c r="M33" s="130">
        <v>2.6800000000000001E-2</v>
      </c>
    </row>
    <row r="34" spans="1:13" s="19" customFormat="1" ht="15" customHeight="1" thickTop="1" thickBot="1">
      <c r="A34" s="47"/>
      <c r="B34" s="164"/>
      <c r="C34" s="401" t="s">
        <v>540</v>
      </c>
      <c r="D34" s="402"/>
      <c r="E34" s="402"/>
      <c r="F34" s="402"/>
      <c r="G34" s="402"/>
      <c r="H34" s="402"/>
      <c r="I34" s="402"/>
      <c r="J34" s="402"/>
      <c r="K34" s="402"/>
      <c r="L34" s="402"/>
      <c r="M34" s="403"/>
    </row>
    <row r="35" spans="1:13" s="78" customFormat="1" ht="15" customHeight="1" thickTop="1">
      <c r="A35" s="47" t="s">
        <v>748</v>
      </c>
      <c r="B35" s="46" t="s">
        <v>857</v>
      </c>
      <c r="C35" s="165" t="s">
        <v>858</v>
      </c>
      <c r="D35" s="130">
        <v>0.35160000000000002</v>
      </c>
      <c r="E35" s="130">
        <v>0.3619</v>
      </c>
      <c r="F35" s="130">
        <v>0.3871</v>
      </c>
      <c r="G35" s="130">
        <v>0.36320000000000002</v>
      </c>
      <c r="H35" s="130">
        <v>0.43859999999999999</v>
      </c>
      <c r="I35" s="130">
        <v>0.42630000000000001</v>
      </c>
      <c r="J35" s="130">
        <v>0.40379999999999999</v>
      </c>
      <c r="K35" s="130">
        <v>0.4229</v>
      </c>
      <c r="L35" s="130">
        <v>0.42749999999999999</v>
      </c>
      <c r="M35" s="130">
        <v>0.4446</v>
      </c>
    </row>
    <row r="36" spans="1:13" s="77" customFormat="1" ht="15" customHeight="1">
      <c r="A36" s="47" t="s">
        <v>748</v>
      </c>
      <c r="B36" s="46" t="s">
        <v>859</v>
      </c>
      <c r="C36" s="165" t="s">
        <v>860</v>
      </c>
      <c r="D36" s="130">
        <v>0.75890000000000002</v>
      </c>
      <c r="E36" s="130">
        <v>0.82110000000000005</v>
      </c>
      <c r="F36" s="130">
        <v>0.86529999999999996</v>
      </c>
      <c r="G36" s="130">
        <v>0.77039999999999997</v>
      </c>
      <c r="H36" s="130">
        <v>0.76280000000000003</v>
      </c>
      <c r="I36" s="130">
        <v>0.6905</v>
      </c>
      <c r="J36" s="130">
        <v>0.65410000000000001</v>
      </c>
      <c r="K36" s="130">
        <v>0.72070000000000001</v>
      </c>
      <c r="L36" s="130">
        <v>0.72870000000000001</v>
      </c>
      <c r="M36" s="130">
        <v>0.77710000000000001</v>
      </c>
    </row>
    <row r="37" spans="1:13" s="77" customFormat="1" ht="15" customHeight="1">
      <c r="A37" s="47" t="s">
        <v>748</v>
      </c>
      <c r="B37" s="46" t="s">
        <v>861</v>
      </c>
      <c r="C37" s="165" t="s">
        <v>862</v>
      </c>
      <c r="D37" s="130">
        <v>0.29299999999999998</v>
      </c>
      <c r="E37" s="130">
        <v>0.3004</v>
      </c>
      <c r="F37" s="130">
        <v>0.29330000000000001</v>
      </c>
      <c r="G37" s="130">
        <v>0.2611</v>
      </c>
      <c r="H37" s="130">
        <v>0.25240000000000001</v>
      </c>
      <c r="I37" s="130">
        <v>0.21740000000000001</v>
      </c>
      <c r="J37" s="130">
        <v>0.19869999999999999</v>
      </c>
      <c r="K37" s="130">
        <v>0.2135</v>
      </c>
      <c r="L37" s="130">
        <v>0.2177</v>
      </c>
      <c r="M37" s="130">
        <v>0.21210000000000001</v>
      </c>
    </row>
    <row r="38" spans="1:13" s="77" customFormat="1" ht="15" customHeight="1">
      <c r="A38" s="47" t="s">
        <v>748</v>
      </c>
      <c r="B38" s="46" t="s">
        <v>863</v>
      </c>
      <c r="C38" s="165" t="s">
        <v>864</v>
      </c>
      <c r="D38" s="130">
        <v>0.25519999999999998</v>
      </c>
      <c r="E38" s="130">
        <v>0.2621</v>
      </c>
      <c r="F38" s="130">
        <v>0.25430000000000003</v>
      </c>
      <c r="G38" s="130">
        <v>0.22620000000000001</v>
      </c>
      <c r="H38" s="130">
        <v>0.21959999999999999</v>
      </c>
      <c r="I38" s="130">
        <v>0.1865</v>
      </c>
      <c r="J38" s="130">
        <v>0.1696</v>
      </c>
      <c r="K38" s="130">
        <v>0.1825</v>
      </c>
      <c r="L38" s="130">
        <v>0.18509999999999999</v>
      </c>
      <c r="M38" s="130">
        <v>0.18099999999999999</v>
      </c>
    </row>
    <row r="39" spans="1:13" s="77" customFormat="1" ht="15" customHeight="1" thickBot="1">
      <c r="A39" s="47" t="s">
        <v>748</v>
      </c>
      <c r="B39" s="46" t="s">
        <v>865</v>
      </c>
      <c r="C39" s="103" t="s">
        <v>1206</v>
      </c>
      <c r="D39" s="130">
        <v>0.69132415449990348</v>
      </c>
      <c r="E39" s="130">
        <v>0.73706659307770672</v>
      </c>
      <c r="F39" s="130">
        <v>0.77213374952504044</v>
      </c>
      <c r="G39" s="130">
        <v>0.67095448912534461</v>
      </c>
      <c r="H39" s="130">
        <v>0.28820000000000001</v>
      </c>
      <c r="I39" s="130">
        <v>0.58699999999999997</v>
      </c>
      <c r="J39" s="130">
        <v>0.52239999999999998</v>
      </c>
      <c r="K39" s="130">
        <v>0.58520000000000005</v>
      </c>
      <c r="L39" s="130">
        <v>0.59630000000000005</v>
      </c>
      <c r="M39" s="130">
        <v>0.63529999999999998</v>
      </c>
    </row>
    <row r="40" spans="1:13" s="19" customFormat="1" ht="15" customHeight="1" thickTop="1" thickBot="1">
      <c r="A40" s="47"/>
      <c r="B40" s="164"/>
      <c r="C40" s="401" t="s">
        <v>545</v>
      </c>
      <c r="D40" s="402"/>
      <c r="E40" s="402"/>
      <c r="F40" s="402"/>
      <c r="G40" s="402"/>
      <c r="H40" s="402"/>
      <c r="I40" s="402"/>
      <c r="J40" s="402"/>
      <c r="K40" s="402"/>
      <c r="L40" s="402"/>
      <c r="M40" s="403"/>
    </row>
    <row r="41" spans="1:13" s="78" customFormat="1" ht="15" customHeight="1" thickTop="1">
      <c r="A41" s="47" t="s">
        <v>748</v>
      </c>
      <c r="B41" s="46" t="s">
        <v>866</v>
      </c>
      <c r="C41" s="165" t="s">
        <v>867</v>
      </c>
      <c r="D41" s="130">
        <v>0.129</v>
      </c>
      <c r="E41" s="130">
        <v>0.12759999999999999</v>
      </c>
      <c r="F41" s="130">
        <v>0.13289999999999999</v>
      </c>
      <c r="G41" s="130">
        <v>0.1336</v>
      </c>
      <c r="H41" s="130">
        <v>0.12989999999999999</v>
      </c>
      <c r="I41" s="130">
        <v>0.1421</v>
      </c>
      <c r="J41" s="130">
        <v>0.14680000000000001</v>
      </c>
      <c r="K41" s="130">
        <v>0.1454</v>
      </c>
      <c r="L41" s="130">
        <v>0.14990000000000001</v>
      </c>
      <c r="M41" s="130">
        <v>0.1467</v>
      </c>
    </row>
    <row r="42" spans="1:13" s="77" customFormat="1" ht="15" customHeight="1">
      <c r="A42" s="47" t="s">
        <v>748</v>
      </c>
      <c r="B42" s="46" t="s">
        <v>868</v>
      </c>
      <c r="C42" s="165" t="s">
        <v>869</v>
      </c>
      <c r="D42" s="130">
        <v>0.12889999999999999</v>
      </c>
      <c r="E42" s="130">
        <v>0.12759999999999999</v>
      </c>
      <c r="F42" s="130">
        <v>0.13289999999999999</v>
      </c>
      <c r="G42" s="130">
        <v>0.13350000000000001</v>
      </c>
      <c r="H42" s="130">
        <v>0.1298</v>
      </c>
      <c r="I42" s="130">
        <v>0.1419</v>
      </c>
      <c r="J42" s="130">
        <v>0.14660000000000001</v>
      </c>
      <c r="K42" s="130">
        <v>0.1452</v>
      </c>
      <c r="L42" s="130">
        <v>0.1497</v>
      </c>
      <c r="M42" s="130">
        <v>0.14649999999999999</v>
      </c>
    </row>
    <row r="43" spans="1:13" s="77" customFormat="1" ht="15" customHeight="1">
      <c r="A43" s="47" t="s">
        <v>748</v>
      </c>
      <c r="B43" s="46" t="s">
        <v>870</v>
      </c>
      <c r="C43" s="165" t="s">
        <v>871</v>
      </c>
      <c r="D43" s="130">
        <v>0.1045</v>
      </c>
      <c r="E43" s="130">
        <v>0.1082</v>
      </c>
      <c r="F43" s="130">
        <v>0.122</v>
      </c>
      <c r="G43" s="130">
        <v>0.14000000000000001</v>
      </c>
      <c r="H43" s="130">
        <v>0.15890000000000001</v>
      </c>
      <c r="I43" s="130">
        <v>0.18379999999999999</v>
      </c>
      <c r="J43" s="130">
        <v>0.13750000000000001</v>
      </c>
      <c r="K43" s="130">
        <v>0.1361</v>
      </c>
      <c r="L43" s="130">
        <v>0.1168</v>
      </c>
      <c r="M43" s="130">
        <v>0.16020000000000001</v>
      </c>
    </row>
    <row r="44" spans="1:13" s="77" customFormat="1" ht="15" customHeight="1">
      <c r="A44" s="47" t="s">
        <v>748</v>
      </c>
      <c r="B44" s="46" t="s">
        <v>872</v>
      </c>
      <c r="C44" s="165" t="s">
        <v>873</v>
      </c>
      <c r="D44" s="130">
        <v>1.6199999999999999E-2</v>
      </c>
      <c r="E44" s="130">
        <v>1.9800000000000002E-2</v>
      </c>
      <c r="F44" s="130">
        <v>2.29E-2</v>
      </c>
      <c r="G44" s="130">
        <v>3.2300000000000002E-2</v>
      </c>
      <c r="H44" s="130">
        <v>4.3900000000000002E-2</v>
      </c>
      <c r="I44" s="130">
        <v>5.0700000000000002E-2</v>
      </c>
      <c r="J44" s="130">
        <v>3.49E-2</v>
      </c>
      <c r="K44" s="130">
        <v>3.44E-2</v>
      </c>
      <c r="L44" s="130">
        <v>3.4000000000000002E-2</v>
      </c>
      <c r="M44" s="130">
        <v>6.8199999999999997E-2</v>
      </c>
    </row>
    <row r="45" spans="1:13" s="77" customFormat="1" ht="15" customHeight="1">
      <c r="A45" s="47" t="s">
        <v>748</v>
      </c>
      <c r="B45" s="46" t="s">
        <v>874</v>
      </c>
      <c r="C45" s="165" t="s">
        <v>875</v>
      </c>
      <c r="D45" s="130">
        <v>2.81E-2</v>
      </c>
      <c r="E45" s="130">
        <v>2.7E-2</v>
      </c>
      <c r="F45" s="130">
        <v>3.2300000000000002E-2</v>
      </c>
      <c r="G45" s="130">
        <v>4.8300000000000003E-2</v>
      </c>
      <c r="H45" s="130">
        <v>5.8700000000000002E-2</v>
      </c>
      <c r="I45" s="130">
        <v>6.4500000000000002E-2</v>
      </c>
      <c r="J45" s="130">
        <v>3.7400000000000003E-2</v>
      </c>
      <c r="K45" s="130">
        <v>4.2900000000000001E-2</v>
      </c>
      <c r="L45" s="130">
        <v>3.8100000000000002E-2</v>
      </c>
      <c r="M45" s="130">
        <v>6.4799999999999996E-2</v>
      </c>
    </row>
    <row r="46" spans="1:13" s="77" customFormat="1" ht="15" customHeight="1" thickBot="1">
      <c r="A46" s="47" t="s">
        <v>748</v>
      </c>
      <c r="B46" s="46" t="s">
        <v>876</v>
      </c>
      <c r="C46" s="165" t="s">
        <v>877</v>
      </c>
      <c r="D46" s="130">
        <v>0.1938</v>
      </c>
      <c r="E46" s="130">
        <v>0.19289999999999999</v>
      </c>
      <c r="F46" s="130">
        <v>0.1898</v>
      </c>
      <c r="G46" s="130">
        <v>0.18659999999999999</v>
      </c>
      <c r="H46" s="130">
        <v>0.18179999999999999</v>
      </c>
      <c r="I46" s="130">
        <v>0.18590000000000001</v>
      </c>
      <c r="J46" s="130">
        <v>0.1883</v>
      </c>
      <c r="K46" s="130">
        <v>0.19689999999999999</v>
      </c>
      <c r="L46" s="130">
        <v>0.19339999999999999</v>
      </c>
      <c r="M46" s="130">
        <v>0.19259999999999999</v>
      </c>
    </row>
    <row r="47" spans="1:13" s="45" customFormat="1" ht="15" customHeight="1" thickTop="1" thickBot="1">
      <c r="A47" s="47"/>
      <c r="B47" s="164"/>
      <c r="C47" s="401" t="s">
        <v>878</v>
      </c>
      <c r="D47" s="402"/>
      <c r="E47" s="402"/>
      <c r="F47" s="402"/>
      <c r="G47" s="402"/>
      <c r="H47" s="402"/>
      <c r="I47" s="402"/>
      <c r="J47" s="402"/>
      <c r="K47" s="402"/>
      <c r="L47" s="402"/>
      <c r="M47" s="403"/>
    </row>
    <row r="48" spans="1:13" s="78" customFormat="1" ht="15" customHeight="1" thickTop="1">
      <c r="A48" s="47" t="s">
        <v>748</v>
      </c>
      <c r="B48" s="46" t="s">
        <v>879</v>
      </c>
      <c r="C48" s="165" t="s">
        <v>880</v>
      </c>
      <c r="D48" s="130">
        <v>0.85260000000000002</v>
      </c>
      <c r="E48" s="130">
        <v>0.85570000000000002</v>
      </c>
      <c r="F48" s="130">
        <v>0.86140000000000005</v>
      </c>
      <c r="G48" s="130">
        <v>0.87039999999999995</v>
      </c>
      <c r="H48" s="130">
        <v>0.84989999999999999</v>
      </c>
      <c r="I48" s="130">
        <v>0.85980000000000001</v>
      </c>
      <c r="J48" s="130">
        <v>0.82</v>
      </c>
      <c r="K48" s="130">
        <v>0.80400000000000005</v>
      </c>
      <c r="L48" s="130">
        <v>0.79920000000000002</v>
      </c>
      <c r="M48" s="130">
        <v>0.80300000000000005</v>
      </c>
    </row>
    <row r="49" spans="1:13" s="77" customFormat="1" ht="15" customHeight="1">
      <c r="A49" s="47" t="s">
        <v>748</v>
      </c>
      <c r="B49" s="46" t="s">
        <v>881</v>
      </c>
      <c r="C49" s="165" t="s">
        <v>882</v>
      </c>
      <c r="D49" s="130">
        <v>0.93240000000000001</v>
      </c>
      <c r="E49" s="130">
        <v>0.93520000000000003</v>
      </c>
      <c r="F49" s="130">
        <v>0.93240000000000001</v>
      </c>
      <c r="G49" s="130">
        <v>0.93220000000000003</v>
      </c>
      <c r="H49" s="130">
        <v>0.91859999999999997</v>
      </c>
      <c r="I49" s="130">
        <v>0.9143</v>
      </c>
      <c r="J49" s="130">
        <v>0.90790000000000004</v>
      </c>
      <c r="K49" s="130">
        <v>0.91379999999999995</v>
      </c>
      <c r="L49" s="130">
        <v>0.91049999999999998</v>
      </c>
      <c r="M49" s="130">
        <v>0.91849999999999998</v>
      </c>
    </row>
    <row r="50" spans="1:13" s="77" customFormat="1" ht="15" customHeight="1">
      <c r="A50" s="47" t="s">
        <v>748</v>
      </c>
      <c r="B50" s="46" t="s">
        <v>883</v>
      </c>
      <c r="C50" s="165" t="s">
        <v>884</v>
      </c>
      <c r="D50" s="130">
        <v>4.9799999999999997E-2</v>
      </c>
      <c r="E50" s="130">
        <v>4.8800000000000003E-2</v>
      </c>
      <c r="F50" s="130">
        <v>5.96E-2</v>
      </c>
      <c r="G50" s="130">
        <v>7.1400000000000005E-2</v>
      </c>
      <c r="H50" s="130">
        <v>5.9700000000000003E-2</v>
      </c>
      <c r="I50" s="130">
        <v>8.3500000000000005E-2</v>
      </c>
      <c r="J50" s="130">
        <v>4.6399999999999997E-2</v>
      </c>
      <c r="K50" s="130">
        <v>1.7899999999999999E-2</v>
      </c>
      <c r="L50" s="130">
        <v>1.55E-2</v>
      </c>
      <c r="M50" s="130">
        <v>8.3000000000000001E-3</v>
      </c>
    </row>
    <row r="51" spans="1:13" s="77" customFormat="1" ht="15" customHeight="1">
      <c r="A51" s="47" t="s">
        <v>748</v>
      </c>
      <c r="B51" s="46" t="s">
        <v>885</v>
      </c>
      <c r="C51" s="165" t="s">
        <v>1464</v>
      </c>
      <c r="D51" s="130">
        <v>1.1427</v>
      </c>
      <c r="E51" s="130">
        <v>1.1315</v>
      </c>
      <c r="F51" s="130">
        <v>1.0427999999999999</v>
      </c>
      <c r="G51" s="130">
        <v>0.97050000000000003</v>
      </c>
      <c r="H51" s="130">
        <v>1.1565000000000001</v>
      </c>
      <c r="I51" s="130">
        <v>0.9879</v>
      </c>
      <c r="J51" s="130">
        <v>1.2275</v>
      </c>
      <c r="K51" s="130">
        <v>1.35</v>
      </c>
      <c r="L51" s="130">
        <v>1.3413999999999999</v>
      </c>
      <c r="M51" s="130">
        <v>1.3452</v>
      </c>
    </row>
    <row r="52" spans="1:13" ht="3.75" customHeight="1" thickBot="1">
      <c r="A52" s="47"/>
      <c r="B52" s="47"/>
      <c r="C52" s="118"/>
      <c r="D52" s="118"/>
      <c r="E52" s="118"/>
      <c r="F52" s="118"/>
      <c r="G52" s="118"/>
      <c r="H52" s="118"/>
      <c r="I52" s="118"/>
      <c r="J52" s="118"/>
      <c r="K52" s="118"/>
      <c r="L52" s="118"/>
      <c r="M52" s="118"/>
    </row>
    <row r="53" spans="1:13" ht="15" customHeight="1" thickTop="1">
      <c r="A53" s="169" t="s">
        <v>817</v>
      </c>
      <c r="B53" s="165" t="s">
        <v>817</v>
      </c>
      <c r="C53" s="758" t="s">
        <v>557</v>
      </c>
      <c r="D53" s="758"/>
      <c r="E53" s="758"/>
      <c r="F53" s="758"/>
      <c r="G53" s="758"/>
      <c r="H53" s="758"/>
      <c r="I53" s="758"/>
      <c r="J53" s="758"/>
      <c r="K53" s="758"/>
      <c r="L53" s="758"/>
      <c r="M53" s="758"/>
    </row>
    <row r="54" spans="1:13" ht="49.5" customHeight="1">
      <c r="A54" s="47"/>
      <c r="B54" s="47"/>
      <c r="C54" s="753" t="s">
        <v>887</v>
      </c>
      <c r="D54" s="753"/>
      <c r="E54" s="753"/>
      <c r="F54" s="753"/>
      <c r="G54" s="753"/>
      <c r="H54" s="753"/>
      <c r="I54" s="753"/>
      <c r="J54" s="753"/>
      <c r="K54" s="753"/>
      <c r="L54" s="753"/>
      <c r="M54" s="753"/>
    </row>
    <row r="55" spans="1:13" ht="51" customHeight="1">
      <c r="A55" s="47"/>
      <c r="B55" s="47"/>
      <c r="C55" s="753" t="s">
        <v>888</v>
      </c>
      <c r="D55" s="753"/>
      <c r="E55" s="753"/>
      <c r="F55" s="753"/>
      <c r="G55" s="753"/>
      <c r="H55" s="753"/>
      <c r="I55" s="753"/>
      <c r="J55" s="753"/>
      <c r="K55" s="753"/>
      <c r="L55" s="753"/>
      <c r="M55" s="753"/>
    </row>
    <row r="56" spans="1:13" ht="15" customHeight="1">
      <c r="A56" s="47"/>
      <c r="B56" s="47"/>
      <c r="C56" s="754" t="s">
        <v>1447</v>
      </c>
      <c r="D56" s="754"/>
      <c r="E56" s="754"/>
      <c r="F56" s="754"/>
      <c r="G56" s="754"/>
      <c r="H56" s="754"/>
      <c r="I56" s="754"/>
      <c r="J56" s="754"/>
      <c r="K56" s="754"/>
      <c r="L56" s="754"/>
      <c r="M56" s="754"/>
    </row>
    <row r="57" spans="1:13" ht="15" customHeight="1">
      <c r="A57" s="47"/>
      <c r="B57" s="47"/>
      <c r="C57" s="754" t="s">
        <v>561</v>
      </c>
      <c r="D57" s="754"/>
      <c r="E57" s="754"/>
      <c r="F57" s="754"/>
      <c r="G57" s="754"/>
      <c r="H57" s="754"/>
      <c r="I57" s="754"/>
      <c r="J57" s="754"/>
      <c r="K57" s="754"/>
      <c r="L57" s="754"/>
      <c r="M57" s="754"/>
    </row>
    <row r="58" spans="1:13" ht="15" customHeight="1">
      <c r="A58" s="47"/>
      <c r="B58" s="47"/>
      <c r="C58" s="47"/>
      <c r="D58" s="47"/>
      <c r="E58" s="47"/>
      <c r="F58" s="47"/>
      <c r="G58" s="47"/>
      <c r="H58" s="47"/>
      <c r="I58" s="47"/>
      <c r="J58" s="47"/>
      <c r="K58" s="47"/>
      <c r="L58" s="47"/>
      <c r="M58" s="47"/>
    </row>
    <row r="59" spans="1:13" ht="15" customHeight="1">
      <c r="A59" s="47"/>
      <c r="B59" s="47"/>
      <c r="C59" s="47"/>
      <c r="D59" s="47"/>
      <c r="E59" s="47"/>
      <c r="F59" s="47"/>
      <c r="G59" s="47"/>
      <c r="H59" s="47"/>
      <c r="I59" s="47"/>
      <c r="J59" s="47"/>
      <c r="K59" s="47"/>
      <c r="L59" s="47"/>
      <c r="M59"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3" width="7.28515625" style="34" bestFit="1" customWidth="1"/>
    <col min="14"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3" ht="15" customHeight="1">
      <c r="A1" s="630"/>
      <c r="B1" s="630"/>
      <c r="C1" s="760"/>
      <c r="D1" s="760"/>
      <c r="E1" s="760"/>
      <c r="F1" s="760"/>
      <c r="G1" s="760"/>
      <c r="H1" s="760"/>
      <c r="I1" s="760"/>
      <c r="J1" s="760"/>
      <c r="K1" s="760"/>
      <c r="L1" s="760"/>
      <c r="M1" s="760"/>
    </row>
    <row r="2" spans="1:13" ht="15" customHeight="1">
      <c r="A2" s="756" t="s">
        <v>962</v>
      </c>
      <c r="B2" s="756"/>
      <c r="C2" s="756"/>
      <c r="D2" s="756"/>
      <c r="E2" s="756"/>
      <c r="F2" s="756"/>
      <c r="G2" s="756"/>
      <c r="H2" s="756"/>
      <c r="I2" s="756"/>
      <c r="J2" s="756"/>
      <c r="K2" s="756"/>
      <c r="L2" s="756"/>
      <c r="M2" s="756"/>
    </row>
    <row r="3" spans="1:13" ht="15" customHeight="1">
      <c r="A3" s="630"/>
      <c r="B3" s="630"/>
      <c r="C3" s="756" t="s">
        <v>818</v>
      </c>
      <c r="D3" s="756"/>
      <c r="E3" s="756"/>
      <c r="F3" s="756"/>
      <c r="G3" s="756"/>
      <c r="H3" s="756"/>
      <c r="I3" s="756"/>
      <c r="J3" s="756"/>
      <c r="K3" s="756"/>
      <c r="L3" s="756"/>
      <c r="M3" s="756"/>
    </row>
    <row r="4" spans="1:13" s="48" customFormat="1" ht="15" customHeight="1">
      <c r="A4" s="757"/>
      <c r="B4" s="756"/>
      <c r="C4" s="756"/>
      <c r="D4" s="756"/>
      <c r="E4" s="756"/>
      <c r="F4" s="756"/>
      <c r="G4" s="756"/>
      <c r="H4" s="756"/>
      <c r="I4" s="756"/>
      <c r="J4" s="756"/>
      <c r="K4" s="756"/>
      <c r="L4" s="756"/>
      <c r="M4" s="756"/>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574</v>
      </c>
      <c r="E6" s="392" t="s">
        <v>575</v>
      </c>
      <c r="F6" s="392" t="s">
        <v>576</v>
      </c>
      <c r="G6" s="392" t="s">
        <v>577</v>
      </c>
      <c r="H6" s="392" t="s">
        <v>578</v>
      </c>
      <c r="I6" s="400" t="s">
        <v>579</v>
      </c>
      <c r="J6" s="400" t="s">
        <v>1268</v>
      </c>
      <c r="K6" s="400" t="s">
        <v>1503</v>
      </c>
      <c r="L6" s="400" t="s">
        <v>1359</v>
      </c>
      <c r="M6" s="400" t="s">
        <v>1504</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748</v>
      </c>
      <c r="B9" s="46" t="s">
        <v>890</v>
      </c>
      <c r="C9" s="165" t="s">
        <v>891</v>
      </c>
      <c r="D9" s="130">
        <v>7.9699999999999993E-2</v>
      </c>
      <c r="E9" s="130">
        <v>7.6999999999999999E-2</v>
      </c>
      <c r="F9" s="130">
        <v>7.9699999999999993E-2</v>
      </c>
      <c r="G9" s="130">
        <v>8.1799999999999998E-2</v>
      </c>
      <c r="H9" s="130">
        <v>8.2400000000000001E-2</v>
      </c>
      <c r="I9" s="130">
        <v>8.4400000000000003E-2</v>
      </c>
      <c r="J9" s="130">
        <v>7.8E-2</v>
      </c>
      <c r="K9" s="130">
        <v>6.3200000000000006E-2</v>
      </c>
      <c r="L9" s="130">
        <v>6.5000000000000002E-2</v>
      </c>
      <c r="M9" s="130">
        <v>6.4500000000000002E-2</v>
      </c>
    </row>
    <row r="10" spans="1:13" s="48" customFormat="1" ht="15" customHeight="1">
      <c r="A10" s="47" t="s">
        <v>748</v>
      </c>
      <c r="B10" s="46" t="s">
        <v>892</v>
      </c>
      <c r="C10" s="165" t="s">
        <v>1413</v>
      </c>
      <c r="D10" s="130">
        <v>8.3400000000000002E-2</v>
      </c>
      <c r="E10" s="130">
        <v>8.0100000000000005E-2</v>
      </c>
      <c r="F10" s="130">
        <v>8.2600000000000007E-2</v>
      </c>
      <c r="G10" s="130">
        <v>8.5400000000000004E-2</v>
      </c>
      <c r="H10" s="130">
        <v>8.43E-2</v>
      </c>
      <c r="I10" s="130">
        <v>8.6800000000000002E-2</v>
      </c>
      <c r="J10" s="130">
        <v>8.0199999999999994E-2</v>
      </c>
      <c r="K10" s="130">
        <v>6.5199999999999994E-2</v>
      </c>
      <c r="L10" s="130">
        <v>6.7500000000000004E-2</v>
      </c>
      <c r="M10" s="130">
        <v>6.6900000000000001E-2</v>
      </c>
    </row>
    <row r="11" spans="1:13" s="48" customFormat="1" ht="15" customHeight="1">
      <c r="A11" s="47" t="s">
        <v>748</v>
      </c>
      <c r="B11" s="46" t="s">
        <v>893</v>
      </c>
      <c r="C11" s="165" t="s">
        <v>1414</v>
      </c>
      <c r="D11" s="130">
        <v>7.8600000000000003E-2</v>
      </c>
      <c r="E11" s="130">
        <v>7.5999999999999998E-2</v>
      </c>
      <c r="F11" s="130">
        <v>7.5200000000000003E-2</v>
      </c>
      <c r="G11" s="130">
        <v>7.5800000000000006E-2</v>
      </c>
      <c r="H11" s="130">
        <v>7.6399999999999996E-2</v>
      </c>
      <c r="I11" s="130">
        <v>7.51E-2</v>
      </c>
      <c r="J11" s="130">
        <v>7.1599999999999997E-2</v>
      </c>
      <c r="K11" s="130">
        <v>6.3E-2</v>
      </c>
      <c r="L11" s="130">
        <v>6.4399999999999999E-2</v>
      </c>
      <c r="M11" s="130">
        <v>6.0400000000000002E-2</v>
      </c>
    </row>
    <row r="12" spans="1:13" s="48" customFormat="1" ht="15" customHeight="1">
      <c r="A12" s="47" t="s">
        <v>748</v>
      </c>
      <c r="B12" s="46" t="s">
        <v>894</v>
      </c>
      <c r="C12" s="165" t="s">
        <v>1415</v>
      </c>
      <c r="D12" s="130">
        <v>6.1999999999999998E-3</v>
      </c>
      <c r="E12" s="130">
        <v>6.1999999999999998E-3</v>
      </c>
      <c r="F12" s="130">
        <v>5.7000000000000002E-3</v>
      </c>
      <c r="G12" s="130">
        <v>5.1000000000000004E-3</v>
      </c>
      <c r="H12" s="130">
        <v>5.1000000000000004E-3</v>
      </c>
      <c r="I12" s="130">
        <v>6.1999999999999998E-3</v>
      </c>
      <c r="J12" s="130">
        <v>6.0000000000000001E-3</v>
      </c>
      <c r="K12" s="130">
        <v>3.5999999999999999E-3</v>
      </c>
      <c r="L12" s="130">
        <v>3.8999999999999998E-3</v>
      </c>
      <c r="M12" s="130">
        <v>1E-3</v>
      </c>
    </row>
    <row r="13" spans="1:13" s="48" customFormat="1" ht="15" customHeight="1">
      <c r="A13" s="47" t="s">
        <v>748</v>
      </c>
      <c r="B13" s="46" t="s">
        <v>895</v>
      </c>
      <c r="C13" s="165" t="s">
        <v>1416</v>
      </c>
      <c r="D13" s="130">
        <v>6.1000000000000004E-3</v>
      </c>
      <c r="E13" s="130">
        <v>6.1000000000000004E-3</v>
      </c>
      <c r="F13" s="130">
        <v>5.8999999999999999E-3</v>
      </c>
      <c r="G13" s="130">
        <v>5.7000000000000002E-3</v>
      </c>
      <c r="H13" s="130">
        <v>5.4000000000000003E-3</v>
      </c>
      <c r="I13" s="130">
        <v>6.1999999999999998E-3</v>
      </c>
      <c r="J13" s="130">
        <v>5.5999999999999999E-3</v>
      </c>
      <c r="K13" s="130">
        <v>3.5999999999999999E-3</v>
      </c>
      <c r="L13" s="130">
        <v>4.1999999999999997E-3</v>
      </c>
      <c r="M13" s="130">
        <v>2.8E-3</v>
      </c>
    </row>
    <row r="14" spans="1:13" s="48" customFormat="1" ht="15" customHeight="1">
      <c r="A14" s="47" t="s">
        <v>748</v>
      </c>
      <c r="B14" s="46" t="s">
        <v>896</v>
      </c>
      <c r="C14" s="165" t="s">
        <v>1417</v>
      </c>
      <c r="D14" s="130">
        <v>5.4000000000000003E-3</v>
      </c>
      <c r="E14" s="130">
        <v>5.3E-3</v>
      </c>
      <c r="F14" s="130">
        <v>5.1999999999999998E-3</v>
      </c>
      <c r="G14" s="130">
        <v>5.1999999999999998E-3</v>
      </c>
      <c r="H14" s="130">
        <v>4.4000000000000003E-3</v>
      </c>
      <c r="I14" s="130">
        <v>4.7999999999999996E-3</v>
      </c>
      <c r="J14" s="130">
        <v>4.4000000000000003E-3</v>
      </c>
      <c r="K14" s="130">
        <v>3.3E-3</v>
      </c>
      <c r="L14" s="130">
        <v>3.5000000000000001E-3</v>
      </c>
      <c r="M14" s="130">
        <v>2.2000000000000001E-3</v>
      </c>
    </row>
    <row r="15" spans="1:13" s="48" customFormat="1" ht="15" customHeight="1" thickBot="1">
      <c r="A15" s="47" t="s">
        <v>748</v>
      </c>
      <c r="B15" s="46" t="s">
        <v>897</v>
      </c>
      <c r="C15" s="165" t="s">
        <v>1418</v>
      </c>
      <c r="D15" s="130">
        <v>4.1700000000000001E-2</v>
      </c>
      <c r="E15" s="130">
        <v>4.1599999999999998E-2</v>
      </c>
      <c r="F15" s="130">
        <v>4.0899999999999999E-2</v>
      </c>
      <c r="G15" s="130">
        <v>4.0300000000000002E-2</v>
      </c>
      <c r="H15" s="130">
        <v>3.4200000000000001E-2</v>
      </c>
      <c r="I15" s="130">
        <v>3.7400000000000003E-2</v>
      </c>
      <c r="J15" s="130">
        <v>3.3099999999999997E-2</v>
      </c>
      <c r="K15" s="130">
        <v>2.4199999999999999E-2</v>
      </c>
      <c r="L15" s="130">
        <v>2.58E-2</v>
      </c>
      <c r="M15" s="130">
        <v>1.6299999999999999E-2</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748</v>
      </c>
      <c r="B17" s="46" t="s">
        <v>898</v>
      </c>
      <c r="C17" s="165" t="s">
        <v>899</v>
      </c>
      <c r="D17" s="130">
        <v>0.10589999999999999</v>
      </c>
      <c r="E17" s="130">
        <v>0.10440000000000001</v>
      </c>
      <c r="F17" s="130">
        <v>0.10979999999999999</v>
      </c>
      <c r="G17" s="130">
        <v>0.11219999999999999</v>
      </c>
      <c r="H17" s="130">
        <v>0.1129</v>
      </c>
      <c r="I17" s="130">
        <v>0.1154</v>
      </c>
      <c r="J17" s="130">
        <v>0.1095</v>
      </c>
      <c r="K17" s="130">
        <v>9.5899999999999999E-2</v>
      </c>
      <c r="L17" s="130">
        <v>9.8000000000000004E-2</v>
      </c>
      <c r="M17" s="130">
        <v>9.9699999999999997E-2</v>
      </c>
    </row>
    <row r="18" spans="1:13" s="48" customFormat="1" ht="15" customHeight="1">
      <c r="A18" s="47" t="s">
        <v>748</v>
      </c>
      <c r="B18" s="46" t="s">
        <v>900</v>
      </c>
      <c r="C18" s="165" t="s">
        <v>901</v>
      </c>
      <c r="D18" s="130">
        <v>-2.6200000000000001E-2</v>
      </c>
      <c r="E18" s="130">
        <v>-2.75E-2</v>
      </c>
      <c r="F18" s="130">
        <v>-0.03</v>
      </c>
      <c r="G18" s="130">
        <v>-3.0499999999999999E-2</v>
      </c>
      <c r="H18" s="130">
        <v>-3.0499999999999999E-2</v>
      </c>
      <c r="I18" s="130">
        <v>-3.1E-2</v>
      </c>
      <c r="J18" s="130">
        <v>-3.15E-2</v>
      </c>
      <c r="K18" s="130">
        <v>-3.27E-2</v>
      </c>
      <c r="L18" s="130">
        <v>-3.2899999999999999E-2</v>
      </c>
      <c r="M18" s="130">
        <v>-3.5299999999999998E-2</v>
      </c>
    </row>
    <row r="19" spans="1:13" s="48" customFormat="1" ht="15" customHeight="1">
      <c r="A19" s="47" t="s">
        <v>748</v>
      </c>
      <c r="B19" s="46" t="s">
        <v>902</v>
      </c>
      <c r="C19" s="165" t="s">
        <v>903</v>
      </c>
      <c r="D19" s="130">
        <v>3.2300000000000002E-2</v>
      </c>
      <c r="E19" s="130">
        <v>3.3799999999999997E-2</v>
      </c>
      <c r="F19" s="130">
        <v>3.6900000000000002E-2</v>
      </c>
      <c r="G19" s="130">
        <v>3.7499999999999999E-2</v>
      </c>
      <c r="H19" s="130">
        <v>3.78E-2</v>
      </c>
      <c r="I19" s="130">
        <v>3.8899999999999997E-2</v>
      </c>
      <c r="J19" s="130">
        <v>0.04</v>
      </c>
      <c r="K19" s="130">
        <v>4.1500000000000002E-2</v>
      </c>
      <c r="L19" s="130">
        <v>4.19E-2</v>
      </c>
      <c r="M19" s="130">
        <v>4.4499999999999998E-2</v>
      </c>
    </row>
    <row r="20" spans="1:13" s="48" customFormat="1" ht="15" customHeight="1">
      <c r="A20" s="47" t="s">
        <v>748</v>
      </c>
      <c r="B20" s="46" t="s">
        <v>904</v>
      </c>
      <c r="C20" s="165" t="s">
        <v>905</v>
      </c>
      <c r="D20" s="130">
        <v>0</v>
      </c>
      <c r="E20" s="130">
        <v>0</v>
      </c>
      <c r="F20" s="130">
        <v>0</v>
      </c>
      <c r="G20" s="130">
        <v>0</v>
      </c>
      <c r="H20" s="130">
        <v>0</v>
      </c>
      <c r="I20" s="130">
        <v>0</v>
      </c>
      <c r="J20" s="130">
        <v>0</v>
      </c>
      <c r="K20" s="130">
        <v>0</v>
      </c>
      <c r="L20" s="130">
        <v>0</v>
      </c>
      <c r="M20" s="130">
        <v>0</v>
      </c>
    </row>
    <row r="21" spans="1:13" s="48" customFormat="1" ht="15" customHeight="1">
      <c r="A21" s="47" t="s">
        <v>748</v>
      </c>
      <c r="B21" s="46" t="s">
        <v>906</v>
      </c>
      <c r="C21" s="165" t="s">
        <v>1419</v>
      </c>
      <c r="D21" s="130">
        <v>-4.7999999999999996E-3</v>
      </c>
      <c r="E21" s="130">
        <v>-4.1999999999999997E-3</v>
      </c>
      <c r="F21" s="130">
        <v>-7.4000000000000003E-3</v>
      </c>
      <c r="G21" s="130">
        <v>-9.7000000000000003E-3</v>
      </c>
      <c r="H21" s="130">
        <v>-7.7999999999999996E-3</v>
      </c>
      <c r="I21" s="130">
        <v>-1.17E-2</v>
      </c>
      <c r="J21" s="130">
        <v>-8.5000000000000006E-3</v>
      </c>
      <c r="K21" s="130">
        <v>-2.3E-3</v>
      </c>
      <c r="L21" s="130">
        <v>-3.0999999999999999E-3</v>
      </c>
      <c r="M21" s="130">
        <v>-6.4999999999999997E-3</v>
      </c>
    </row>
    <row r="22" spans="1:13" s="48" customFormat="1" ht="15" customHeight="1">
      <c r="A22" s="47" t="s">
        <v>748</v>
      </c>
      <c r="B22" s="46" t="s">
        <v>907</v>
      </c>
      <c r="C22" s="165" t="s">
        <v>1420</v>
      </c>
      <c r="D22" s="130">
        <v>3.7000000000000002E-3</v>
      </c>
      <c r="E22" s="130">
        <v>3.2000000000000002E-3</v>
      </c>
      <c r="F22" s="130">
        <v>2.8999999999999998E-3</v>
      </c>
      <c r="G22" s="130">
        <v>3.5999999999999999E-3</v>
      </c>
      <c r="H22" s="130">
        <v>1.9E-3</v>
      </c>
      <c r="I22" s="130">
        <v>2.3999999999999998E-3</v>
      </c>
      <c r="J22" s="130">
        <v>2.2000000000000001E-3</v>
      </c>
      <c r="K22" s="130">
        <v>2.0999999999999999E-3</v>
      </c>
      <c r="L22" s="130">
        <v>2.5000000000000001E-3</v>
      </c>
      <c r="M22" s="130">
        <v>2.5000000000000001E-3</v>
      </c>
    </row>
    <row r="23" spans="1:13" s="48" customFormat="1" ht="15" customHeight="1">
      <c r="A23" s="47" t="s">
        <v>748</v>
      </c>
      <c r="B23" s="46" t="s">
        <v>908</v>
      </c>
      <c r="C23" s="165" t="s">
        <v>1421</v>
      </c>
      <c r="D23" s="130">
        <v>-7.2400000000000006E-2</v>
      </c>
      <c r="E23" s="130">
        <v>-6.9800000000000001E-2</v>
      </c>
      <c r="F23" s="130">
        <v>-6.9500000000000006E-2</v>
      </c>
      <c r="G23" s="130">
        <v>-7.0599999999999996E-2</v>
      </c>
      <c r="H23" s="130">
        <v>-7.1400000000000005E-2</v>
      </c>
      <c r="I23" s="130">
        <v>-6.8900000000000003E-2</v>
      </c>
      <c r="J23" s="130">
        <v>-6.5699999999999995E-2</v>
      </c>
      <c r="K23" s="130">
        <v>-5.9400000000000001E-2</v>
      </c>
      <c r="L23" s="130">
        <v>-6.0600000000000001E-2</v>
      </c>
      <c r="M23" s="130">
        <v>-5.9400000000000001E-2</v>
      </c>
    </row>
    <row r="24" spans="1:13" s="48" customFormat="1" ht="15" customHeight="1">
      <c r="A24" s="47" t="s">
        <v>748</v>
      </c>
      <c r="B24" s="46" t="s">
        <v>909</v>
      </c>
      <c r="C24" s="165" t="s">
        <v>1422</v>
      </c>
      <c r="D24" s="130">
        <v>-1E-4</v>
      </c>
      <c r="E24" s="130">
        <v>-1E-4</v>
      </c>
      <c r="F24" s="130">
        <v>2.9999999999999997E-4</v>
      </c>
      <c r="G24" s="130">
        <v>5.9999999999999995E-4</v>
      </c>
      <c r="H24" s="130">
        <v>2.0000000000000001E-4</v>
      </c>
      <c r="I24" s="130">
        <v>0</v>
      </c>
      <c r="J24" s="130">
        <v>-2.9999999999999997E-4</v>
      </c>
      <c r="K24" s="130">
        <v>1E-4</v>
      </c>
      <c r="L24" s="130">
        <v>2.9999999999999997E-4</v>
      </c>
      <c r="M24" s="130">
        <v>1.8E-3</v>
      </c>
    </row>
    <row r="25" spans="1:13" s="48" customFormat="1" ht="15" customHeight="1" thickBot="1">
      <c r="A25" s="47" t="s">
        <v>748</v>
      </c>
      <c r="B25" s="46" t="s">
        <v>910</v>
      </c>
      <c r="C25" s="165" t="s">
        <v>1423</v>
      </c>
      <c r="D25" s="130">
        <v>0.1182</v>
      </c>
      <c r="E25" s="130">
        <v>0.1227</v>
      </c>
      <c r="F25" s="130">
        <v>0.12909999999999999</v>
      </c>
      <c r="G25" s="130">
        <v>0.13089999999999999</v>
      </c>
      <c r="H25" s="130">
        <v>0.1275</v>
      </c>
      <c r="I25" s="130">
        <v>0.13089999999999999</v>
      </c>
      <c r="J25" s="130">
        <v>0.14280000000000001</v>
      </c>
      <c r="K25" s="130">
        <v>0.13950000000000001</v>
      </c>
      <c r="L25" s="130">
        <v>0.14030000000000001</v>
      </c>
      <c r="M25" s="130">
        <v>0.13700000000000001</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748</v>
      </c>
      <c r="B27" s="46" t="s">
        <v>911</v>
      </c>
      <c r="C27" s="165" t="s">
        <v>1424</v>
      </c>
      <c r="D27" s="130">
        <v>0.1394</v>
      </c>
      <c r="E27" s="130">
        <v>0.13980000000000001</v>
      </c>
      <c r="F27" s="130">
        <v>0.1469</v>
      </c>
      <c r="G27" s="130">
        <v>0.14649999999999999</v>
      </c>
      <c r="H27" s="130">
        <v>0.14599999999999999</v>
      </c>
      <c r="I27" s="130">
        <v>0.14649999999999999</v>
      </c>
      <c r="J27" s="130">
        <v>0.14399999999999999</v>
      </c>
      <c r="K27" s="130">
        <v>0.12540000000000001</v>
      </c>
      <c r="L27" s="130">
        <v>0.1321</v>
      </c>
      <c r="M27" s="130">
        <v>0.15310000000000001</v>
      </c>
    </row>
    <row r="28" spans="1:13" s="48" customFormat="1" ht="15" customHeight="1">
      <c r="A28" s="47" t="s">
        <v>748</v>
      </c>
      <c r="B28" s="46" t="s">
        <v>912</v>
      </c>
      <c r="C28" s="165" t="s">
        <v>1425</v>
      </c>
      <c r="D28" s="130">
        <v>0.1003</v>
      </c>
      <c r="E28" s="130">
        <v>0.1</v>
      </c>
      <c r="F28" s="130">
        <v>9.0200000000000002E-2</v>
      </c>
      <c r="G28" s="130">
        <v>9.6000000000000002E-2</v>
      </c>
      <c r="H28" s="130">
        <v>9.0700000000000003E-2</v>
      </c>
      <c r="I28" s="130">
        <v>8.9300000000000004E-2</v>
      </c>
      <c r="J28" s="130">
        <v>0.1143</v>
      </c>
      <c r="K28" s="130">
        <v>0.14810000000000001</v>
      </c>
      <c r="L28" s="130">
        <v>0.1313</v>
      </c>
      <c r="M28" s="130">
        <v>9.8799999999999999E-2</v>
      </c>
    </row>
    <row r="29" spans="1:13" s="48" customFormat="1" ht="15" customHeight="1">
      <c r="A29" s="47" t="s">
        <v>748</v>
      </c>
      <c r="B29" s="46" t="s">
        <v>913</v>
      </c>
      <c r="C29" s="165" t="s">
        <v>1426</v>
      </c>
      <c r="D29" s="130">
        <v>0.26300000000000001</v>
      </c>
      <c r="E29" s="130">
        <v>0.25190000000000001</v>
      </c>
      <c r="F29" s="130">
        <v>0.2293</v>
      </c>
      <c r="G29" s="130">
        <v>0.2472</v>
      </c>
      <c r="H29" s="130">
        <v>0.2177</v>
      </c>
      <c r="I29" s="130">
        <v>0.21010000000000001</v>
      </c>
      <c r="J29" s="130">
        <v>0.10639999999999999</v>
      </c>
      <c r="K29" s="130">
        <v>0.16850000000000001</v>
      </c>
      <c r="L29" s="130">
        <v>0.17519999999999999</v>
      </c>
      <c r="M29" s="130">
        <v>0.1225</v>
      </c>
    </row>
    <row r="30" spans="1:13" s="48" customFormat="1" ht="15" customHeight="1">
      <c r="A30" s="47" t="s">
        <v>748</v>
      </c>
      <c r="B30" s="46" t="s">
        <v>914</v>
      </c>
      <c r="C30" s="165" t="s">
        <v>1427</v>
      </c>
      <c r="D30" s="130">
        <v>0.26910000000000001</v>
      </c>
      <c r="E30" s="130">
        <v>0.21240000000000001</v>
      </c>
      <c r="F30" s="130">
        <v>0.20910000000000001</v>
      </c>
      <c r="G30" s="130">
        <v>0.23810000000000001</v>
      </c>
      <c r="H30" s="130">
        <v>0.21779999999999999</v>
      </c>
      <c r="I30" s="130">
        <v>0.19700000000000001</v>
      </c>
      <c r="J30" s="130">
        <v>8.2199999999999995E-2</v>
      </c>
      <c r="K30" s="130">
        <v>0.1381</v>
      </c>
      <c r="L30" s="130">
        <v>0.13569999999999999</v>
      </c>
      <c r="M30" s="130">
        <v>0.19650000000000001</v>
      </c>
    </row>
    <row r="31" spans="1:13" s="48" customFormat="1" ht="15" customHeight="1">
      <c r="A31" s="47" t="s">
        <v>748</v>
      </c>
      <c r="B31" s="46" t="s">
        <v>915</v>
      </c>
      <c r="C31" s="165" t="s">
        <v>1428</v>
      </c>
      <c r="D31" s="130">
        <v>1.9199999999999998E-2</v>
      </c>
      <c r="E31" s="130">
        <v>5.4999999999999997E-3</v>
      </c>
      <c r="F31" s="130">
        <v>1.1000000000000001E-3</v>
      </c>
      <c r="G31" s="130">
        <v>1.6000000000000001E-3</v>
      </c>
      <c r="H31" s="130">
        <v>1.5E-3</v>
      </c>
      <c r="I31" s="130">
        <v>1.4E-3</v>
      </c>
      <c r="J31" s="130">
        <v>1.5E-3</v>
      </c>
      <c r="K31" s="130">
        <v>3.2000000000000002E-3</v>
      </c>
      <c r="L31" s="130">
        <v>5.4999999999999997E-3</v>
      </c>
      <c r="M31" s="130">
        <v>1.2999999999999999E-2</v>
      </c>
    </row>
    <row r="32" spans="1:13" s="48" customFormat="1" ht="15" customHeight="1">
      <c r="A32" s="47" t="s">
        <v>748</v>
      </c>
      <c r="B32" s="46" t="s">
        <v>916</v>
      </c>
      <c r="C32" s="165" t="s">
        <v>1429</v>
      </c>
      <c r="D32" s="130">
        <v>5.8999999999999999E-3</v>
      </c>
      <c r="E32" s="130">
        <v>7.0000000000000001E-3</v>
      </c>
      <c r="F32" s="130">
        <v>-6.9999999999999999E-4</v>
      </c>
      <c r="G32" s="130">
        <v>5.5999999999999999E-3</v>
      </c>
      <c r="H32" s="130">
        <v>6.8999999999999999E-3</v>
      </c>
      <c r="I32" s="130">
        <v>6.8999999999999999E-3</v>
      </c>
      <c r="J32" s="130">
        <v>6.4000000000000003E-3</v>
      </c>
      <c r="K32" s="130">
        <v>0.01</v>
      </c>
      <c r="L32" s="130">
        <v>1.0999999999999999E-2</v>
      </c>
      <c r="M32" s="130">
        <v>8.6E-3</v>
      </c>
    </row>
    <row r="33" spans="1:13" s="48" customFormat="1" ht="15" customHeight="1">
      <c r="A33" s="47" t="s">
        <v>748</v>
      </c>
      <c r="B33" s="46" t="s">
        <v>917</v>
      </c>
      <c r="C33" s="165" t="s">
        <v>1430</v>
      </c>
      <c r="D33" s="130">
        <v>1.37E-2</v>
      </c>
      <c r="E33" s="130">
        <v>6.0000000000000001E-3</v>
      </c>
      <c r="F33" s="130">
        <v>5.0000000000000001E-4</v>
      </c>
      <c r="G33" s="130">
        <v>3.0000000000000001E-3</v>
      </c>
      <c r="H33" s="130">
        <v>3.3999999999999998E-3</v>
      </c>
      <c r="I33" s="130">
        <v>3.0999999999999999E-3</v>
      </c>
      <c r="J33" s="130">
        <v>4.4000000000000003E-3</v>
      </c>
      <c r="K33" s="130">
        <v>5.7000000000000002E-3</v>
      </c>
      <c r="L33" s="130">
        <v>7.9000000000000008E-3</v>
      </c>
      <c r="M33" s="130">
        <v>1.0800000000000001E-2</v>
      </c>
    </row>
    <row r="34" spans="1:13" s="48" customFormat="1" ht="15" customHeight="1">
      <c r="A34" s="47" t="s">
        <v>748</v>
      </c>
      <c r="B34" s="46" t="s">
        <v>918</v>
      </c>
      <c r="C34" s="165" t="s">
        <v>1431</v>
      </c>
      <c r="D34" s="130">
        <v>0</v>
      </c>
      <c r="E34" s="130">
        <v>0</v>
      </c>
      <c r="F34" s="130">
        <v>0</v>
      </c>
      <c r="G34" s="130">
        <v>0</v>
      </c>
      <c r="H34" s="130">
        <v>0</v>
      </c>
      <c r="I34" s="130">
        <v>8.9999999999999993E-3</v>
      </c>
      <c r="J34" s="130">
        <v>2.7099999999999999E-2</v>
      </c>
      <c r="K34" s="130">
        <v>5.1499999999999997E-2</v>
      </c>
      <c r="L34" s="130">
        <v>4.7600000000000003E-2</v>
      </c>
      <c r="M34" s="130">
        <v>0.1014</v>
      </c>
    </row>
    <row r="35" spans="1:13" s="48" customFormat="1" ht="15" customHeight="1">
      <c r="A35" s="47" t="s">
        <v>748</v>
      </c>
      <c r="B35" s="46" t="s">
        <v>919</v>
      </c>
      <c r="C35" s="165" t="s">
        <v>1432</v>
      </c>
      <c r="D35" s="130">
        <v>9.7999999999999997E-3</v>
      </c>
      <c r="E35" s="130">
        <v>1.1900000000000001E-2</v>
      </c>
      <c r="F35" s="130">
        <v>1.29E-2</v>
      </c>
      <c r="G35" s="130">
        <v>1.3299999999999999E-2</v>
      </c>
      <c r="H35" s="130">
        <v>1.2999999999999999E-2</v>
      </c>
      <c r="I35" s="130">
        <v>1.3899999999999999E-2</v>
      </c>
      <c r="J35" s="130">
        <v>1.5599999999999999E-2</v>
      </c>
      <c r="K35" s="130">
        <v>1.7299999999999999E-2</v>
      </c>
      <c r="L35" s="130">
        <v>1.7100000000000001E-2</v>
      </c>
      <c r="M35" s="130">
        <v>1.77E-2</v>
      </c>
    </row>
    <row r="36" spans="1:13" s="48" customFormat="1" ht="15" customHeight="1">
      <c r="A36" s="47" t="s">
        <v>748</v>
      </c>
      <c r="B36" s="46" t="s">
        <v>920</v>
      </c>
      <c r="C36" s="165" t="s">
        <v>1433</v>
      </c>
      <c r="D36" s="130">
        <v>4.58E-2</v>
      </c>
      <c r="E36" s="130">
        <v>4.65E-2</v>
      </c>
      <c r="F36" s="130">
        <v>5.0099999999999999E-2</v>
      </c>
      <c r="G36" s="130">
        <v>5.1200000000000002E-2</v>
      </c>
      <c r="H36" s="130">
        <v>5.16E-2</v>
      </c>
      <c r="I36" s="130">
        <v>5.2699999999999997E-2</v>
      </c>
      <c r="J36" s="130">
        <v>5.2600000000000001E-2</v>
      </c>
      <c r="K36" s="130">
        <v>5.4600000000000003E-2</v>
      </c>
      <c r="L36" s="130">
        <v>5.5899999999999998E-2</v>
      </c>
      <c r="M36" s="130">
        <v>5.7099999999999998E-2</v>
      </c>
    </row>
    <row r="37" spans="1:13" s="48" customFormat="1" ht="15" customHeight="1">
      <c r="A37" s="47"/>
      <c r="B37" s="46"/>
      <c r="C37" s="165" t="s">
        <v>1434</v>
      </c>
      <c r="D37" s="130">
        <v>0</v>
      </c>
      <c r="E37" s="130">
        <v>0</v>
      </c>
      <c r="F37" s="130">
        <v>0</v>
      </c>
      <c r="G37" s="130">
        <v>0</v>
      </c>
      <c r="H37" s="130">
        <v>2.0999999999999999E-3</v>
      </c>
      <c r="I37" s="130">
        <v>3.2000000000000002E-3</v>
      </c>
      <c r="J37" s="130">
        <v>5.7000000000000002E-3</v>
      </c>
      <c r="K37" s="130">
        <v>5.5999999999999999E-3</v>
      </c>
      <c r="L37" s="130">
        <v>3.8E-3</v>
      </c>
      <c r="M37" s="130">
        <v>3.5000000000000001E-3</v>
      </c>
    </row>
    <row r="38" spans="1:13" s="48" customFormat="1" ht="15" customHeight="1" thickBot="1">
      <c r="A38" s="47" t="s">
        <v>748</v>
      </c>
      <c r="B38" s="46" t="s">
        <v>921</v>
      </c>
      <c r="C38" s="165" t="s">
        <v>1435</v>
      </c>
      <c r="D38" s="130">
        <v>5.4199999999999998E-2</v>
      </c>
      <c r="E38" s="130">
        <v>4.4499999999999998E-2</v>
      </c>
      <c r="F38" s="130">
        <v>2.9600000000000001E-2</v>
      </c>
      <c r="G38" s="130">
        <v>1E-3</v>
      </c>
      <c r="H38" s="130">
        <v>2.9999999999999997E-4</v>
      </c>
      <c r="I38" s="130">
        <v>1E-4</v>
      </c>
      <c r="J38" s="130">
        <v>2.3999999999999998E-3</v>
      </c>
      <c r="K38" s="130">
        <v>5.1999999999999998E-3</v>
      </c>
      <c r="L38" s="130">
        <v>5.0000000000000001E-3</v>
      </c>
      <c r="M38" s="130">
        <v>3.8999999999999998E-3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748</v>
      </c>
      <c r="B41" s="46" t="s">
        <v>922</v>
      </c>
      <c r="C41" s="165" t="s">
        <v>923</v>
      </c>
      <c r="D41" s="130">
        <v>7.2400000000000006E-2</v>
      </c>
      <c r="E41" s="130">
        <v>6.9800000000000001E-2</v>
      </c>
      <c r="F41" s="130">
        <v>6.9500000000000006E-2</v>
      </c>
      <c r="G41" s="130">
        <v>7.0599999999999996E-2</v>
      </c>
      <c r="H41" s="130">
        <v>7.1400000000000005E-2</v>
      </c>
      <c r="I41" s="130">
        <v>6.8900000000000003E-2</v>
      </c>
      <c r="J41" s="130">
        <v>6.5699999999999995E-2</v>
      </c>
      <c r="K41" s="130">
        <v>5.9400000000000001E-2</v>
      </c>
      <c r="L41" s="130">
        <v>6.0600000000000001E-2</v>
      </c>
      <c r="M41" s="130">
        <v>5.9400000000000001E-2</v>
      </c>
    </row>
    <row r="42" spans="1:13" s="48" customFormat="1" ht="15" customHeight="1">
      <c r="A42" s="47" t="s">
        <v>748</v>
      </c>
      <c r="B42" s="46" t="s">
        <v>924</v>
      </c>
      <c r="C42" s="165" t="s">
        <v>925</v>
      </c>
      <c r="D42" s="130">
        <v>8.48E-2</v>
      </c>
      <c r="E42" s="130">
        <v>8.1699999999999995E-2</v>
      </c>
      <c r="F42" s="130">
        <v>8.1000000000000003E-2</v>
      </c>
      <c r="G42" s="130">
        <v>8.1600000000000006E-2</v>
      </c>
      <c r="H42" s="130">
        <v>8.3099999999999993E-2</v>
      </c>
      <c r="I42" s="130">
        <v>8.0799999999999997E-2</v>
      </c>
      <c r="J42" s="130">
        <v>7.8299999999999995E-2</v>
      </c>
      <c r="K42" s="130">
        <v>7.3200000000000001E-2</v>
      </c>
      <c r="L42" s="130">
        <v>7.4999999999999997E-2</v>
      </c>
      <c r="M42" s="130">
        <v>7.4300000000000005E-2</v>
      </c>
    </row>
    <row r="43" spans="1:13" s="48" customFormat="1" ht="15" customHeight="1">
      <c r="A43" s="47" t="s">
        <v>748</v>
      </c>
      <c r="B43" s="46" t="s">
        <v>926</v>
      </c>
      <c r="C43" s="165" t="s">
        <v>927</v>
      </c>
      <c r="D43" s="130">
        <v>9.7799999999999998E-2</v>
      </c>
      <c r="E43" s="130">
        <v>9.5100000000000004E-2</v>
      </c>
      <c r="F43" s="130">
        <v>9.4100000000000003E-2</v>
      </c>
      <c r="G43" s="130">
        <v>9.4E-2</v>
      </c>
      <c r="H43" s="130">
        <v>9.3899999999999997E-2</v>
      </c>
      <c r="I43" s="130">
        <v>8.8900000000000007E-2</v>
      </c>
      <c r="J43" s="130">
        <v>8.5900000000000004E-2</v>
      </c>
      <c r="K43" s="130">
        <v>8.1699999999999995E-2</v>
      </c>
      <c r="L43" s="130">
        <v>8.3699999999999997E-2</v>
      </c>
      <c r="M43" s="130">
        <v>8.3599999999999994E-2</v>
      </c>
    </row>
    <row r="44" spans="1:13" s="48" customFormat="1" ht="15" customHeight="1" thickBot="1">
      <c r="A44" s="47" t="s">
        <v>748</v>
      </c>
      <c r="B44" s="46" t="s">
        <v>928</v>
      </c>
      <c r="C44" s="165" t="s">
        <v>1436</v>
      </c>
      <c r="D44" s="130">
        <v>9.8900000000000002E-2</v>
      </c>
      <c r="E44" s="130">
        <v>9.5000000000000001E-2</v>
      </c>
      <c r="F44" s="130">
        <v>9.5000000000000001E-2</v>
      </c>
      <c r="G44" s="130">
        <v>9.7799999999999998E-2</v>
      </c>
      <c r="H44" s="130">
        <v>0.10009999999999999</v>
      </c>
      <c r="I44" s="130">
        <v>9.8699999999999996E-2</v>
      </c>
      <c r="J44" s="130">
        <v>9.6600000000000005E-2</v>
      </c>
      <c r="K44" s="130">
        <v>8.7499999999999994E-2</v>
      </c>
      <c r="L44" s="130">
        <v>9.01E-2</v>
      </c>
      <c r="M44" s="130">
        <v>8.77E-2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748</v>
      </c>
      <c r="B46" s="46" t="s">
        <v>929</v>
      </c>
      <c r="C46" s="165" t="s">
        <v>930</v>
      </c>
      <c r="D46" s="130">
        <v>0.55179999999999996</v>
      </c>
      <c r="E46" s="130">
        <v>0.56200000000000006</v>
      </c>
      <c r="F46" s="130">
        <v>0.55569999999999997</v>
      </c>
      <c r="G46" s="130">
        <v>0.54930000000000001</v>
      </c>
      <c r="H46" s="130">
        <v>0.55679999999999996</v>
      </c>
      <c r="I46" s="130">
        <v>0.55149999999999999</v>
      </c>
      <c r="J46" s="130">
        <v>0.54769999999999996</v>
      </c>
      <c r="K46" s="130">
        <v>0.56579999999999997</v>
      </c>
      <c r="L46" s="130">
        <v>0.55500000000000005</v>
      </c>
      <c r="M46" s="130">
        <v>0.57040000000000002</v>
      </c>
    </row>
    <row r="47" spans="1:13" ht="15" customHeight="1">
      <c r="A47" s="47" t="s">
        <v>748</v>
      </c>
      <c r="B47" s="46" t="s">
        <v>931</v>
      </c>
      <c r="C47" s="165" t="s">
        <v>932</v>
      </c>
      <c r="D47" s="130">
        <v>4.2200000000000001E-2</v>
      </c>
      <c r="E47" s="130">
        <v>4.2200000000000001E-2</v>
      </c>
      <c r="F47" s="130">
        <v>4.2900000000000001E-2</v>
      </c>
      <c r="G47" s="130">
        <v>4.2099999999999999E-2</v>
      </c>
      <c r="H47" s="130">
        <v>3.95E-2</v>
      </c>
      <c r="I47" s="130">
        <v>4.3799999999999999E-2</v>
      </c>
      <c r="J47" s="130">
        <v>4.6100000000000002E-2</v>
      </c>
      <c r="K47" s="130">
        <v>4.7500000000000001E-2</v>
      </c>
      <c r="L47" s="130">
        <v>4.6100000000000002E-2</v>
      </c>
      <c r="M47" s="130">
        <v>4.24E-2</v>
      </c>
    </row>
    <row r="48" spans="1:13" ht="15" customHeight="1">
      <c r="A48" s="47" t="s">
        <v>748</v>
      </c>
      <c r="B48" s="46" t="s">
        <v>933</v>
      </c>
      <c r="C48" s="165" t="s">
        <v>934</v>
      </c>
      <c r="D48" s="130">
        <v>0.40600000000000003</v>
      </c>
      <c r="E48" s="130">
        <v>0.39589999999999997</v>
      </c>
      <c r="F48" s="130">
        <v>0.40139999999999998</v>
      </c>
      <c r="G48" s="130">
        <v>0.40860000000000002</v>
      </c>
      <c r="H48" s="130">
        <v>0.4037</v>
      </c>
      <c r="I48" s="130">
        <v>0.4047</v>
      </c>
      <c r="J48" s="130">
        <v>0.40620000000000001</v>
      </c>
      <c r="K48" s="130">
        <v>0.38669999999999999</v>
      </c>
      <c r="L48" s="130">
        <v>0.39879999999999999</v>
      </c>
      <c r="M48" s="130">
        <v>0.38719999999999999</v>
      </c>
    </row>
    <row r="49" spans="1:13" ht="15" customHeight="1" thickBot="1">
      <c r="A49" s="47" t="s">
        <v>748</v>
      </c>
      <c r="B49" s="46" t="s">
        <v>935</v>
      </c>
      <c r="C49" s="165" t="s">
        <v>936</v>
      </c>
      <c r="D49" s="130">
        <v>0.59560000000000002</v>
      </c>
      <c r="E49" s="130">
        <v>0.59109999999999996</v>
      </c>
      <c r="F49" s="130">
        <v>0.55420000000000003</v>
      </c>
      <c r="G49" s="130">
        <v>0.54300000000000004</v>
      </c>
      <c r="H49" s="130">
        <v>0.5585</v>
      </c>
      <c r="I49" s="130">
        <v>0.52539999999999998</v>
      </c>
      <c r="J49" s="130">
        <v>0.50990000000000002</v>
      </c>
      <c r="K49" s="130">
        <v>0.49159999999999998</v>
      </c>
      <c r="L49" s="130">
        <v>0.503</v>
      </c>
      <c r="M49" s="130">
        <v>0.44529999999999997</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748</v>
      </c>
      <c r="B51" s="46" t="s">
        <v>937</v>
      </c>
      <c r="C51" s="165" t="s">
        <v>938</v>
      </c>
      <c r="D51" s="130">
        <v>8.3000000000000004E-2</v>
      </c>
      <c r="E51" s="130">
        <v>7.9899999999999999E-2</v>
      </c>
      <c r="F51" s="130">
        <v>8.1900000000000001E-2</v>
      </c>
      <c r="G51" s="130">
        <v>8.4500000000000006E-2</v>
      </c>
      <c r="H51" s="130">
        <v>8.2900000000000001E-2</v>
      </c>
      <c r="I51" s="130">
        <v>8.5500000000000007E-2</v>
      </c>
      <c r="J51" s="130">
        <v>7.8700000000000006E-2</v>
      </c>
      <c r="K51" s="130">
        <v>6.3399999999999998E-2</v>
      </c>
      <c r="L51" s="130">
        <v>6.5299999999999997E-2</v>
      </c>
      <c r="M51" s="130">
        <v>5.8400000000000001E-2</v>
      </c>
    </row>
    <row r="52" spans="1:13" s="47" customFormat="1" ht="15" customHeight="1">
      <c r="A52" s="47" t="s">
        <v>748</v>
      </c>
      <c r="B52" s="46" t="s">
        <v>939</v>
      </c>
      <c r="C52" s="165" t="s">
        <v>940</v>
      </c>
      <c r="D52" s="130">
        <v>7.9100000000000004E-2</v>
      </c>
      <c r="E52" s="130">
        <v>7.6499999999999999E-2</v>
      </c>
      <c r="F52" s="130">
        <v>7.9200000000000007E-2</v>
      </c>
      <c r="G52" s="130">
        <v>8.1000000000000003E-2</v>
      </c>
      <c r="H52" s="130">
        <v>8.1100000000000005E-2</v>
      </c>
      <c r="I52" s="130">
        <v>8.3400000000000002E-2</v>
      </c>
      <c r="J52" s="130">
        <v>7.6999999999999999E-2</v>
      </c>
      <c r="K52" s="130">
        <v>6.1800000000000001E-2</v>
      </c>
      <c r="L52" s="130">
        <v>6.3200000000000006E-2</v>
      </c>
      <c r="M52" s="130">
        <v>5.6399999999999999E-2</v>
      </c>
    </row>
    <row r="53" spans="1:13" s="47" customFormat="1" ht="15" customHeight="1">
      <c r="A53" s="47" t="s">
        <v>748</v>
      </c>
      <c r="B53" s="46" t="s">
        <v>941</v>
      </c>
      <c r="C53" s="165" t="s">
        <v>1437</v>
      </c>
      <c r="D53" s="130">
        <v>9.2799999999999994E-2</v>
      </c>
      <c r="E53" s="130">
        <v>9.01E-2</v>
      </c>
      <c r="F53" s="130">
        <v>9.2999999999999999E-2</v>
      </c>
      <c r="G53" s="130">
        <v>9.3100000000000002E-2</v>
      </c>
      <c r="H53" s="130">
        <v>9.4E-2</v>
      </c>
      <c r="I53" s="130">
        <v>9.6699999999999994E-2</v>
      </c>
      <c r="J53" s="130">
        <v>9.4600000000000004E-2</v>
      </c>
      <c r="K53" s="130">
        <v>7.9100000000000004E-2</v>
      </c>
      <c r="L53" s="130">
        <v>8.14E-2</v>
      </c>
      <c r="M53" s="130">
        <v>7.46E-2</v>
      </c>
    </row>
    <row r="54" spans="1:13" s="47" customFormat="1" ht="15" customHeight="1">
      <c r="A54" s="47" t="s">
        <v>748</v>
      </c>
      <c r="B54" s="46" t="s">
        <v>942</v>
      </c>
      <c r="C54" s="165" t="s">
        <v>943</v>
      </c>
      <c r="D54" s="130">
        <v>0.1187</v>
      </c>
      <c r="E54" s="130">
        <v>0.1173</v>
      </c>
      <c r="F54" s="130">
        <v>0.12280000000000001</v>
      </c>
      <c r="G54" s="130">
        <v>0.1234</v>
      </c>
      <c r="H54" s="130">
        <v>0.1244</v>
      </c>
      <c r="I54" s="130">
        <v>0.1275</v>
      </c>
      <c r="J54" s="130">
        <v>0.12570000000000001</v>
      </c>
      <c r="K54" s="130">
        <v>0.1114</v>
      </c>
      <c r="L54" s="130">
        <v>0.11409999999999999</v>
      </c>
      <c r="M54" s="130">
        <v>0.1095</v>
      </c>
    </row>
    <row r="55" spans="1:13" s="47" customFormat="1" ht="15" customHeight="1">
      <c r="A55" s="47" t="s">
        <v>748</v>
      </c>
      <c r="B55" s="46" t="s">
        <v>944</v>
      </c>
      <c r="C55" s="165" t="s">
        <v>945</v>
      </c>
      <c r="D55" s="130">
        <v>-2.5899999999999999E-2</v>
      </c>
      <c r="E55" s="130">
        <v>-2.7199999999999998E-2</v>
      </c>
      <c r="F55" s="130">
        <v>-2.98E-2</v>
      </c>
      <c r="G55" s="130">
        <v>-3.0300000000000001E-2</v>
      </c>
      <c r="H55" s="130">
        <v>-3.04E-2</v>
      </c>
      <c r="I55" s="130">
        <v>-3.0700000000000002E-2</v>
      </c>
      <c r="J55" s="130">
        <v>-3.1099999999999999E-2</v>
      </c>
      <c r="K55" s="130">
        <v>-3.2300000000000002E-2</v>
      </c>
      <c r="L55" s="130">
        <v>-3.27E-2</v>
      </c>
      <c r="M55" s="130">
        <v>-3.49E-2</v>
      </c>
    </row>
    <row r="56" spans="1:13" s="47" customFormat="1" ht="15" customHeight="1">
      <c r="A56" s="47" t="s">
        <v>748</v>
      </c>
      <c r="B56" s="46" t="s">
        <v>946</v>
      </c>
      <c r="C56" s="165" t="s">
        <v>947</v>
      </c>
      <c r="D56" s="130">
        <v>-1.37E-2</v>
      </c>
      <c r="E56" s="130">
        <v>-1.3599999999999999E-2</v>
      </c>
      <c r="F56" s="130">
        <v>-1.38E-2</v>
      </c>
      <c r="G56" s="130">
        <v>-1.21E-2</v>
      </c>
      <c r="H56" s="130">
        <v>-1.29E-2</v>
      </c>
      <c r="I56" s="130">
        <v>-1.3299999999999999E-2</v>
      </c>
      <c r="J56" s="130">
        <v>-1.7600000000000001E-2</v>
      </c>
      <c r="K56" s="130">
        <v>-1.7399999999999999E-2</v>
      </c>
      <c r="L56" s="130">
        <v>-1.83E-2</v>
      </c>
      <c r="M56" s="130">
        <v>-1.83E-2</v>
      </c>
    </row>
    <row r="57" spans="1:13" s="47" customFormat="1" ht="15" customHeight="1" thickBot="1">
      <c r="A57" s="47" t="s">
        <v>748</v>
      </c>
      <c r="B57" s="46" t="s">
        <v>948</v>
      </c>
      <c r="C57" s="165" t="s">
        <v>949</v>
      </c>
      <c r="D57" s="130">
        <v>3.5000000000000001E-3</v>
      </c>
      <c r="E57" s="130">
        <v>2.8999999999999998E-3</v>
      </c>
      <c r="F57" s="130">
        <v>2.7000000000000001E-3</v>
      </c>
      <c r="G57" s="130">
        <v>3.5000000000000001E-3</v>
      </c>
      <c r="H57" s="130">
        <v>1.8E-3</v>
      </c>
      <c r="I57" s="130">
        <v>2.0999999999999999E-3</v>
      </c>
      <c r="J57" s="130">
        <v>1.6999999999999999E-3</v>
      </c>
      <c r="K57" s="130">
        <v>1.6000000000000001E-3</v>
      </c>
      <c r="L57" s="130">
        <v>2.2000000000000001E-3</v>
      </c>
      <c r="M57" s="130">
        <v>2E-3</v>
      </c>
    </row>
    <row r="58" spans="1:13" s="37" customFormat="1" ht="15" customHeight="1" thickTop="1" thickBot="1">
      <c r="A58" s="47"/>
      <c r="B58" s="47"/>
      <c r="C58" s="405" t="s">
        <v>950</v>
      </c>
      <c r="D58" s="406"/>
      <c r="E58" s="406"/>
      <c r="F58" s="406"/>
      <c r="G58" s="406"/>
      <c r="H58" s="406"/>
      <c r="I58" s="406"/>
      <c r="J58" s="406"/>
      <c r="K58" s="406"/>
      <c r="L58" s="406"/>
      <c r="M58" s="406"/>
    </row>
    <row r="59" spans="1:13" s="47" customFormat="1" ht="15" customHeight="1" thickTop="1">
      <c r="A59" s="47" t="s">
        <v>748</v>
      </c>
      <c r="B59" s="46" t="s">
        <v>937</v>
      </c>
      <c r="C59" s="165" t="s">
        <v>938</v>
      </c>
      <c r="D59" s="130">
        <v>8.3000000000000004E-2</v>
      </c>
      <c r="E59" s="130">
        <v>7.9899999999999999E-2</v>
      </c>
      <c r="F59" s="130">
        <v>8.1900000000000001E-2</v>
      </c>
      <c r="G59" s="130">
        <v>8.4500000000000006E-2</v>
      </c>
      <c r="H59" s="130">
        <v>8.2900000000000001E-2</v>
      </c>
      <c r="I59" s="130">
        <v>8.5500000000000007E-2</v>
      </c>
      <c r="J59" s="130">
        <v>7.8700000000000006E-2</v>
      </c>
      <c r="K59" s="130">
        <v>6.3399999999999998E-2</v>
      </c>
      <c r="L59" s="130">
        <v>6.5299999999999997E-2</v>
      </c>
      <c r="M59" s="130">
        <v>5.8400000000000001E-2</v>
      </c>
    </row>
    <row r="60" spans="1:13" s="47" customFormat="1" ht="15" customHeight="1">
      <c r="A60" s="47" t="s">
        <v>748</v>
      </c>
      <c r="B60" s="46" t="s">
        <v>951</v>
      </c>
      <c r="C60" s="165" t="s">
        <v>952</v>
      </c>
      <c r="D60" s="130">
        <v>-3.8999999999999998E-3</v>
      </c>
      <c r="E60" s="130">
        <v>-3.3999999999999998E-3</v>
      </c>
      <c r="F60" s="130">
        <v>-6.6E-3</v>
      </c>
      <c r="G60" s="130">
        <v>-8.6999999999999994E-3</v>
      </c>
      <c r="H60" s="130">
        <v>-6.4000000000000003E-3</v>
      </c>
      <c r="I60" s="130">
        <v>-1.03E-2</v>
      </c>
      <c r="J60" s="130">
        <v>-7.0000000000000001E-3</v>
      </c>
      <c r="K60" s="130">
        <v>-2.9999999999999997E-4</v>
      </c>
      <c r="L60" s="130">
        <v>-8.0000000000000004E-4</v>
      </c>
      <c r="M60" s="130">
        <v>2.0999999999999999E-3</v>
      </c>
    </row>
    <row r="61" spans="1:13" s="48" customFormat="1" ht="15" customHeight="1">
      <c r="A61" s="47" t="s">
        <v>748</v>
      </c>
      <c r="B61" s="46" t="s">
        <v>953</v>
      </c>
      <c r="C61" s="165" t="s">
        <v>954</v>
      </c>
      <c r="D61" s="130">
        <v>-7.2400000000000006E-2</v>
      </c>
      <c r="E61" s="130">
        <v>-6.9800000000000001E-2</v>
      </c>
      <c r="F61" s="130">
        <v>-6.9500000000000006E-2</v>
      </c>
      <c r="G61" s="130">
        <v>-7.0599999999999996E-2</v>
      </c>
      <c r="H61" s="130">
        <v>-7.1400000000000005E-2</v>
      </c>
      <c r="I61" s="130">
        <v>-6.9000000000000006E-2</v>
      </c>
      <c r="J61" s="130">
        <v>-6.5699999999999995E-2</v>
      </c>
      <c r="K61" s="130">
        <v>-5.9400000000000001E-2</v>
      </c>
      <c r="L61" s="130">
        <v>-6.0600000000000001E-2</v>
      </c>
      <c r="M61" s="130">
        <v>-5.9499999999999997E-2</v>
      </c>
    </row>
    <row r="62" spans="1:13" s="48" customFormat="1" ht="15" customHeight="1">
      <c r="A62" s="47" t="s">
        <v>748</v>
      </c>
      <c r="B62" s="46" t="s">
        <v>955</v>
      </c>
      <c r="C62" s="165" t="s">
        <v>956</v>
      </c>
      <c r="D62" s="130">
        <v>-1E-4</v>
      </c>
      <c r="E62" s="130">
        <v>-1E-4</v>
      </c>
      <c r="F62" s="130">
        <v>-1E-4</v>
      </c>
      <c r="G62" s="130">
        <v>1E-4</v>
      </c>
      <c r="H62" s="130">
        <v>0</v>
      </c>
      <c r="I62" s="130">
        <v>-1E-4</v>
      </c>
      <c r="J62" s="130">
        <v>0</v>
      </c>
      <c r="K62" s="130">
        <v>-1E-4</v>
      </c>
      <c r="L62" s="130">
        <v>-1E-4</v>
      </c>
      <c r="M62" s="130">
        <v>-1E-4</v>
      </c>
    </row>
    <row r="63" spans="1:13" s="48" customFormat="1" ht="15" customHeight="1">
      <c r="A63" s="47" t="s">
        <v>748</v>
      </c>
      <c r="B63" s="46" t="s">
        <v>957</v>
      </c>
      <c r="C63" s="165" t="s">
        <v>958</v>
      </c>
      <c r="D63" s="130">
        <v>-1E-4</v>
      </c>
      <c r="E63" s="130">
        <v>0</v>
      </c>
      <c r="F63" s="130">
        <v>2.9999999999999997E-4</v>
      </c>
      <c r="G63" s="130">
        <v>5.9999999999999995E-4</v>
      </c>
      <c r="H63" s="130">
        <v>2.0000000000000001E-4</v>
      </c>
      <c r="I63" s="130">
        <v>1E-4</v>
      </c>
      <c r="J63" s="130">
        <v>-2.9999999999999997E-4</v>
      </c>
      <c r="K63" s="130">
        <v>2.0000000000000001E-4</v>
      </c>
      <c r="L63" s="130">
        <v>5.0000000000000001E-4</v>
      </c>
      <c r="M63" s="130">
        <v>1.9E-3</v>
      </c>
    </row>
    <row r="64" spans="1:13" s="48" customFormat="1" ht="15" customHeight="1" thickBot="1">
      <c r="A64" s="47"/>
      <c r="B64" s="46"/>
      <c r="C64" s="165" t="s">
        <v>959</v>
      </c>
      <c r="D64" s="130">
        <v>0</v>
      </c>
      <c r="E64" s="130">
        <v>0</v>
      </c>
      <c r="F64" s="130">
        <v>0</v>
      </c>
      <c r="G64" s="130">
        <v>0</v>
      </c>
      <c r="H64" s="130">
        <v>0</v>
      </c>
      <c r="I64" s="130">
        <v>0</v>
      </c>
      <c r="J64" s="130">
        <v>0</v>
      </c>
      <c r="K64" s="130">
        <v>0</v>
      </c>
      <c r="L64" s="130">
        <v>0</v>
      </c>
      <c r="M64" s="130">
        <v>0</v>
      </c>
    </row>
    <row r="65" spans="1:13" s="47" customFormat="1" ht="15" customHeight="1" thickTop="1" thickBot="1">
      <c r="A65" s="47" t="s">
        <v>748</v>
      </c>
      <c r="B65" s="46" t="s">
        <v>960</v>
      </c>
      <c r="C65" s="405" t="s">
        <v>961</v>
      </c>
      <c r="D65" s="402">
        <v>6.1000000000000004E-3</v>
      </c>
      <c r="E65" s="402">
        <v>6.1000000000000004E-3</v>
      </c>
      <c r="F65" s="402">
        <v>5.8999999999999999E-3</v>
      </c>
      <c r="G65" s="402">
        <v>5.7000000000000002E-3</v>
      </c>
      <c r="H65" s="402">
        <v>5.4000000000000003E-3</v>
      </c>
      <c r="I65" s="407">
        <v>6.1999999999999998E-3</v>
      </c>
      <c r="J65" s="407">
        <v>5.7000000000000002E-3</v>
      </c>
      <c r="K65" s="407">
        <v>3.5999999999999999E-3</v>
      </c>
      <c r="L65" s="407">
        <v>4.1999999999999997E-3</v>
      </c>
      <c r="M65" s="407">
        <v>2.8E-3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1401</v>
      </c>
      <c r="D67" s="47"/>
      <c r="E67" s="47"/>
      <c r="F67" s="47"/>
      <c r="G67" s="47"/>
      <c r="H67" s="47"/>
      <c r="I67" s="47"/>
      <c r="J67" s="47"/>
      <c r="K67" s="47"/>
      <c r="L67" s="47"/>
      <c r="M67" s="47"/>
    </row>
    <row r="68" spans="1:13" ht="15" customHeight="1">
      <c r="A68" s="47"/>
      <c r="B68" s="47"/>
      <c r="C68" s="170" t="s">
        <v>1445</v>
      </c>
      <c r="D68" s="47"/>
      <c r="E68" s="47"/>
      <c r="F68" s="47"/>
      <c r="G68" s="47"/>
      <c r="H68" s="47"/>
      <c r="I68" s="47"/>
      <c r="J68" s="47"/>
      <c r="K68" s="47"/>
      <c r="L68" s="47"/>
      <c r="M68" s="47"/>
    </row>
    <row r="69" spans="1:13" ht="15" customHeight="1">
      <c r="A69" s="47"/>
      <c r="B69" s="47"/>
      <c r="C69" s="170" t="s">
        <v>1446</v>
      </c>
      <c r="D69" s="47"/>
      <c r="E69" s="47"/>
      <c r="F69" s="47"/>
      <c r="G69" s="47"/>
      <c r="H69" s="47"/>
      <c r="I69" s="47"/>
      <c r="J69" s="47"/>
      <c r="K69" s="47"/>
      <c r="L69" s="47"/>
      <c r="M69" s="47"/>
    </row>
    <row r="70" spans="1:13" ht="15" customHeight="1">
      <c r="A70" s="47"/>
      <c r="B70" s="47"/>
      <c r="C70" s="170" t="s">
        <v>1404</v>
      </c>
      <c r="D70" s="47"/>
      <c r="E70" s="47"/>
      <c r="F70" s="47"/>
      <c r="G70" s="47"/>
      <c r="H70" s="47"/>
      <c r="I70" s="47"/>
      <c r="J70" s="47"/>
      <c r="K70" s="47"/>
      <c r="L70" s="47"/>
      <c r="M70" s="47"/>
    </row>
    <row r="71" spans="1:13" ht="15" customHeight="1">
      <c r="A71" s="47"/>
      <c r="B71" s="47"/>
      <c r="C71" s="170" t="s">
        <v>1405</v>
      </c>
      <c r="D71" s="47"/>
      <c r="E71" s="47"/>
      <c r="F71" s="47"/>
      <c r="G71" s="47"/>
      <c r="H71" s="47"/>
      <c r="I71" s="47"/>
      <c r="J71" s="47"/>
      <c r="K71" s="47"/>
      <c r="L71" s="47"/>
      <c r="M71" s="47"/>
    </row>
    <row r="72" spans="1:13" ht="30" customHeight="1">
      <c r="A72" s="47"/>
      <c r="B72" s="47"/>
      <c r="C72" s="759" t="s">
        <v>964</v>
      </c>
      <c r="D72" s="759"/>
      <c r="E72" s="759"/>
      <c r="F72" s="759"/>
      <c r="G72" s="759"/>
      <c r="H72" s="759"/>
      <c r="I72" s="759"/>
      <c r="J72" s="759"/>
      <c r="K72" s="759"/>
      <c r="L72" s="759"/>
      <c r="M72" s="759"/>
    </row>
    <row r="73" spans="1:13" ht="15" customHeight="1">
      <c r="A73" s="47"/>
      <c r="B73" s="47"/>
      <c r="C73" s="170" t="s">
        <v>571</v>
      </c>
      <c r="D73" s="47"/>
      <c r="E73" s="47"/>
      <c r="F73" s="47"/>
      <c r="G73" s="47"/>
      <c r="H73" s="47"/>
      <c r="I73" s="47"/>
      <c r="J73" s="47"/>
      <c r="K73" s="47"/>
      <c r="L73" s="47"/>
      <c r="M73" s="47"/>
    </row>
    <row r="74" spans="1:13" ht="30" customHeight="1">
      <c r="A74" s="47"/>
      <c r="B74" s="47"/>
      <c r="C74" s="759" t="s">
        <v>965</v>
      </c>
      <c r="D74" s="759"/>
      <c r="E74" s="759"/>
      <c r="F74" s="759"/>
      <c r="G74" s="759"/>
      <c r="H74" s="759"/>
      <c r="I74" s="759"/>
      <c r="J74" s="759"/>
      <c r="K74" s="759"/>
      <c r="L74" s="759"/>
      <c r="M74" s="759"/>
    </row>
    <row r="75" spans="1:13" ht="15" customHeight="1">
      <c r="A75" s="47"/>
      <c r="B75" s="47"/>
      <c r="C75" s="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3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37"/>
  <sheetViews>
    <sheetView zoomScaleNormal="100" workbookViewId="0">
      <selection activeCell="A3" sqref="A3:S3"/>
    </sheetView>
  </sheetViews>
  <sheetFormatPr defaultRowHeight="12.75"/>
  <cols>
    <col min="1" max="1" width="85.5703125" style="33" customWidth="1"/>
    <col min="2" max="3" width="13.42578125" style="633" bestFit="1" customWidth="1"/>
    <col min="4" max="11" width="11.7109375" style="633" bestFit="1" customWidth="1"/>
    <col min="12" max="12" width="11.7109375" style="297" bestFit="1" customWidth="1"/>
    <col min="13" max="13" width="10.7109375" style="297" bestFit="1" customWidth="1"/>
    <col min="14" max="14" width="11.7109375" style="297" bestFit="1" customWidth="1"/>
    <col min="15" max="16" width="11.7109375" style="633" bestFit="1" customWidth="1"/>
    <col min="17" max="17" width="10.7109375" style="633" bestFit="1" customWidth="1"/>
    <col min="18" max="19" width="11.7109375" style="633" bestFit="1" customWidth="1"/>
    <col min="20" max="256" width="9.140625" style="633"/>
    <col min="257" max="257" width="85.5703125" style="633" customWidth="1"/>
    <col min="258" max="273" width="18.140625" style="633" customWidth="1"/>
    <col min="274" max="274" width="11.7109375" style="633" bestFit="1" customWidth="1"/>
    <col min="275" max="512" width="9.140625" style="633"/>
    <col min="513" max="513" width="85.5703125" style="633" customWidth="1"/>
    <col min="514" max="529" width="18.140625" style="633" customWidth="1"/>
    <col min="530" max="530" width="11.7109375" style="633" bestFit="1" customWidth="1"/>
    <col min="531" max="768" width="9.140625" style="633"/>
    <col min="769" max="769" width="85.5703125" style="633" customWidth="1"/>
    <col min="770" max="785" width="18.140625" style="633" customWidth="1"/>
    <col min="786" max="786" width="11.7109375" style="633" bestFit="1" customWidth="1"/>
    <col min="787" max="1024" width="9.140625" style="633"/>
    <col min="1025" max="1025" width="85.5703125" style="633" customWidth="1"/>
    <col min="1026" max="1041" width="18.140625" style="633" customWidth="1"/>
    <col min="1042" max="1042" width="11.7109375" style="633" bestFit="1" customWidth="1"/>
    <col min="1043" max="1280" width="9.140625" style="633"/>
    <col min="1281" max="1281" width="85.5703125" style="633" customWidth="1"/>
    <col min="1282" max="1297" width="18.140625" style="633" customWidth="1"/>
    <col min="1298" max="1298" width="11.7109375" style="633" bestFit="1" customWidth="1"/>
    <col min="1299" max="1536" width="9.140625" style="633"/>
    <col min="1537" max="1537" width="85.5703125" style="633" customWidth="1"/>
    <col min="1538" max="1553" width="18.140625" style="633" customWidth="1"/>
    <col min="1554" max="1554" width="11.7109375" style="633" bestFit="1" customWidth="1"/>
    <col min="1555" max="1792" width="9.140625" style="633"/>
    <col min="1793" max="1793" width="85.5703125" style="633" customWidth="1"/>
    <col min="1794" max="1809" width="18.140625" style="633" customWidth="1"/>
    <col min="1810" max="1810" width="11.7109375" style="633" bestFit="1" customWidth="1"/>
    <col min="1811" max="2048" width="9.140625" style="633"/>
    <col min="2049" max="2049" width="85.5703125" style="633" customWidth="1"/>
    <col min="2050" max="2065" width="18.140625" style="633" customWidth="1"/>
    <col min="2066" max="2066" width="11.7109375" style="633" bestFit="1" customWidth="1"/>
    <col min="2067" max="2304" width="9.140625" style="633"/>
    <col min="2305" max="2305" width="85.5703125" style="633" customWidth="1"/>
    <col min="2306" max="2321" width="18.140625" style="633" customWidth="1"/>
    <col min="2322" max="2322" width="11.7109375" style="633" bestFit="1" customWidth="1"/>
    <col min="2323" max="2560" width="9.140625" style="633"/>
    <col min="2561" max="2561" width="85.5703125" style="633" customWidth="1"/>
    <col min="2562" max="2577" width="18.140625" style="633" customWidth="1"/>
    <col min="2578" max="2578" width="11.7109375" style="633" bestFit="1" customWidth="1"/>
    <col min="2579" max="2816" width="9.140625" style="633"/>
    <col min="2817" max="2817" width="85.5703125" style="633" customWidth="1"/>
    <col min="2818" max="2833" width="18.140625" style="633" customWidth="1"/>
    <col min="2834" max="2834" width="11.7109375" style="633" bestFit="1" customWidth="1"/>
    <col min="2835" max="3072" width="9.140625" style="633"/>
    <col min="3073" max="3073" width="85.5703125" style="633" customWidth="1"/>
    <col min="3074" max="3089" width="18.140625" style="633" customWidth="1"/>
    <col min="3090" max="3090" width="11.7109375" style="633" bestFit="1" customWidth="1"/>
    <col min="3091" max="3328" width="9.140625" style="633"/>
    <col min="3329" max="3329" width="85.5703125" style="633" customWidth="1"/>
    <col min="3330" max="3345" width="18.140625" style="633" customWidth="1"/>
    <col min="3346" max="3346" width="11.7109375" style="633" bestFit="1" customWidth="1"/>
    <col min="3347" max="3584" width="9.140625" style="633"/>
    <col min="3585" max="3585" width="85.5703125" style="633" customWidth="1"/>
    <col min="3586" max="3601" width="18.140625" style="633" customWidth="1"/>
    <col min="3602" max="3602" width="11.7109375" style="633" bestFit="1" customWidth="1"/>
    <col min="3603" max="3840" width="9.140625" style="633"/>
    <col min="3841" max="3841" width="85.5703125" style="633" customWidth="1"/>
    <col min="3842" max="3857" width="18.140625" style="633" customWidth="1"/>
    <col min="3858" max="3858" width="11.7109375" style="633" bestFit="1" customWidth="1"/>
    <col min="3859" max="4096" width="9.140625" style="633"/>
    <col min="4097" max="4097" width="85.5703125" style="633" customWidth="1"/>
    <col min="4098" max="4113" width="18.140625" style="633" customWidth="1"/>
    <col min="4114" max="4114" width="11.7109375" style="633" bestFit="1" customWidth="1"/>
    <col min="4115" max="4352" width="9.140625" style="633"/>
    <col min="4353" max="4353" width="85.5703125" style="633" customWidth="1"/>
    <col min="4354" max="4369" width="18.140625" style="633" customWidth="1"/>
    <col min="4370" max="4370" width="11.7109375" style="633" bestFit="1" customWidth="1"/>
    <col min="4371" max="4608" width="9.140625" style="633"/>
    <col min="4609" max="4609" width="85.5703125" style="633" customWidth="1"/>
    <col min="4610" max="4625" width="18.140625" style="633" customWidth="1"/>
    <col min="4626" max="4626" width="11.7109375" style="633" bestFit="1" customWidth="1"/>
    <col min="4627" max="4864" width="9.140625" style="633"/>
    <col min="4865" max="4865" width="85.5703125" style="633" customWidth="1"/>
    <col min="4866" max="4881" width="18.140625" style="633" customWidth="1"/>
    <col min="4882" max="4882" width="11.7109375" style="633" bestFit="1" customWidth="1"/>
    <col min="4883" max="5120" width="9.140625" style="633"/>
    <col min="5121" max="5121" width="85.5703125" style="633" customWidth="1"/>
    <col min="5122" max="5137" width="18.140625" style="633" customWidth="1"/>
    <col min="5138" max="5138" width="11.7109375" style="633" bestFit="1" customWidth="1"/>
    <col min="5139" max="5376" width="9.140625" style="633"/>
    <col min="5377" max="5377" width="85.5703125" style="633" customWidth="1"/>
    <col min="5378" max="5393" width="18.140625" style="633" customWidth="1"/>
    <col min="5394" max="5394" width="11.7109375" style="633" bestFit="1" customWidth="1"/>
    <col min="5395" max="5632" width="9.140625" style="633"/>
    <col min="5633" max="5633" width="85.5703125" style="633" customWidth="1"/>
    <col min="5634" max="5649" width="18.140625" style="633" customWidth="1"/>
    <col min="5650" max="5650" width="11.7109375" style="633" bestFit="1" customWidth="1"/>
    <col min="5651" max="5888" width="9.140625" style="633"/>
    <col min="5889" max="5889" width="85.5703125" style="633" customWidth="1"/>
    <col min="5890" max="5905" width="18.140625" style="633" customWidth="1"/>
    <col min="5906" max="5906" width="11.7109375" style="633" bestFit="1" customWidth="1"/>
    <col min="5907" max="6144" width="9.140625" style="633"/>
    <col min="6145" max="6145" width="85.5703125" style="633" customWidth="1"/>
    <col min="6146" max="6161" width="18.140625" style="633" customWidth="1"/>
    <col min="6162" max="6162" width="11.7109375" style="633" bestFit="1" customWidth="1"/>
    <col min="6163" max="6400" width="9.140625" style="633"/>
    <col min="6401" max="6401" width="85.5703125" style="633" customWidth="1"/>
    <col min="6402" max="6417" width="18.140625" style="633" customWidth="1"/>
    <col min="6418" max="6418" width="11.7109375" style="633" bestFit="1" customWidth="1"/>
    <col min="6419" max="6656" width="9.140625" style="633"/>
    <col min="6657" max="6657" width="85.5703125" style="633" customWidth="1"/>
    <col min="6658" max="6673" width="18.140625" style="633" customWidth="1"/>
    <col min="6674" max="6674" width="11.7109375" style="633" bestFit="1" customWidth="1"/>
    <col min="6675" max="6912" width="9.140625" style="633"/>
    <col min="6913" max="6913" width="85.5703125" style="633" customWidth="1"/>
    <col min="6914" max="6929" width="18.140625" style="633" customWidth="1"/>
    <col min="6930" max="6930" width="11.7109375" style="633" bestFit="1" customWidth="1"/>
    <col min="6931" max="7168" width="9.140625" style="633"/>
    <col min="7169" max="7169" width="85.5703125" style="633" customWidth="1"/>
    <col min="7170" max="7185" width="18.140625" style="633" customWidth="1"/>
    <col min="7186" max="7186" width="11.7109375" style="633" bestFit="1" customWidth="1"/>
    <col min="7187" max="7424" width="9.140625" style="633"/>
    <col min="7425" max="7425" width="85.5703125" style="633" customWidth="1"/>
    <col min="7426" max="7441" width="18.140625" style="633" customWidth="1"/>
    <col min="7442" max="7442" width="11.7109375" style="633" bestFit="1" customWidth="1"/>
    <col min="7443" max="7680" width="9.140625" style="633"/>
    <col min="7681" max="7681" width="85.5703125" style="633" customWidth="1"/>
    <col min="7682" max="7697" width="18.140625" style="633" customWidth="1"/>
    <col min="7698" max="7698" width="11.7109375" style="633" bestFit="1" customWidth="1"/>
    <col min="7699" max="7936" width="9.140625" style="633"/>
    <col min="7937" max="7937" width="85.5703125" style="633" customWidth="1"/>
    <col min="7938" max="7953" width="18.140625" style="633" customWidth="1"/>
    <col min="7954" max="7954" width="11.7109375" style="633" bestFit="1" customWidth="1"/>
    <col min="7955" max="8192" width="9.140625" style="633"/>
    <col min="8193" max="8193" width="85.5703125" style="633" customWidth="1"/>
    <col min="8194" max="8209" width="18.140625" style="633" customWidth="1"/>
    <col min="8210" max="8210" width="11.7109375" style="633" bestFit="1" customWidth="1"/>
    <col min="8211" max="8448" width="9.140625" style="633"/>
    <col min="8449" max="8449" width="85.5703125" style="633" customWidth="1"/>
    <col min="8450" max="8465" width="18.140625" style="633" customWidth="1"/>
    <col min="8466" max="8466" width="11.7109375" style="633" bestFit="1" customWidth="1"/>
    <col min="8467" max="8704" width="9.140625" style="633"/>
    <col min="8705" max="8705" width="85.5703125" style="633" customWidth="1"/>
    <col min="8706" max="8721" width="18.140625" style="633" customWidth="1"/>
    <col min="8722" max="8722" width="11.7109375" style="633" bestFit="1" customWidth="1"/>
    <col min="8723" max="8960" width="9.140625" style="633"/>
    <col min="8961" max="8961" width="85.5703125" style="633" customWidth="1"/>
    <col min="8962" max="8977" width="18.140625" style="633" customWidth="1"/>
    <col min="8978" max="8978" width="11.7109375" style="633" bestFit="1" customWidth="1"/>
    <col min="8979" max="9216" width="9.140625" style="633"/>
    <col min="9217" max="9217" width="85.5703125" style="633" customWidth="1"/>
    <col min="9218" max="9233" width="18.140625" style="633" customWidth="1"/>
    <col min="9234" max="9234" width="11.7109375" style="633" bestFit="1" customWidth="1"/>
    <col min="9235" max="9472" width="9.140625" style="633"/>
    <col min="9473" max="9473" width="85.5703125" style="633" customWidth="1"/>
    <col min="9474" max="9489" width="18.140625" style="633" customWidth="1"/>
    <col min="9490" max="9490" width="11.7109375" style="633" bestFit="1" customWidth="1"/>
    <col min="9491" max="9728" width="9.140625" style="633"/>
    <col min="9729" max="9729" width="85.5703125" style="633" customWidth="1"/>
    <col min="9730" max="9745" width="18.140625" style="633" customWidth="1"/>
    <col min="9746" max="9746" width="11.7109375" style="633" bestFit="1" customWidth="1"/>
    <col min="9747" max="9984" width="9.140625" style="633"/>
    <col min="9985" max="9985" width="85.5703125" style="633" customWidth="1"/>
    <col min="9986" max="10001" width="18.140625" style="633" customWidth="1"/>
    <col min="10002" max="10002" width="11.7109375" style="633" bestFit="1" customWidth="1"/>
    <col min="10003" max="10240" width="9.140625" style="633"/>
    <col min="10241" max="10241" width="85.5703125" style="633" customWidth="1"/>
    <col min="10242" max="10257" width="18.140625" style="633" customWidth="1"/>
    <col min="10258" max="10258" width="11.7109375" style="633" bestFit="1" customWidth="1"/>
    <col min="10259" max="10496" width="9.140625" style="633"/>
    <col min="10497" max="10497" width="85.5703125" style="633" customWidth="1"/>
    <col min="10498" max="10513" width="18.140625" style="633" customWidth="1"/>
    <col min="10514" max="10514" width="11.7109375" style="633" bestFit="1" customWidth="1"/>
    <col min="10515" max="10752" width="9.140625" style="633"/>
    <col min="10753" max="10753" width="85.5703125" style="633" customWidth="1"/>
    <col min="10754" max="10769" width="18.140625" style="633" customWidth="1"/>
    <col min="10770" max="10770" width="11.7109375" style="633" bestFit="1" customWidth="1"/>
    <col min="10771" max="11008" width="9.140625" style="633"/>
    <col min="11009" max="11009" width="85.5703125" style="633" customWidth="1"/>
    <col min="11010" max="11025" width="18.140625" style="633" customWidth="1"/>
    <col min="11026" max="11026" width="11.7109375" style="633" bestFit="1" customWidth="1"/>
    <col min="11027" max="11264" width="9.140625" style="633"/>
    <col min="11265" max="11265" width="85.5703125" style="633" customWidth="1"/>
    <col min="11266" max="11281" width="18.140625" style="633" customWidth="1"/>
    <col min="11282" max="11282" width="11.7109375" style="633" bestFit="1" customWidth="1"/>
    <col min="11283" max="11520" width="9.140625" style="633"/>
    <col min="11521" max="11521" width="85.5703125" style="633" customWidth="1"/>
    <col min="11522" max="11537" width="18.140625" style="633" customWidth="1"/>
    <col min="11538" max="11538" width="11.7109375" style="633" bestFit="1" customWidth="1"/>
    <col min="11539" max="11776" width="9.140625" style="633"/>
    <col min="11777" max="11777" width="85.5703125" style="633" customWidth="1"/>
    <col min="11778" max="11793" width="18.140625" style="633" customWidth="1"/>
    <col min="11794" max="11794" width="11.7109375" style="633" bestFit="1" customWidth="1"/>
    <col min="11795" max="12032" width="9.140625" style="633"/>
    <col min="12033" max="12033" width="85.5703125" style="633" customWidth="1"/>
    <col min="12034" max="12049" width="18.140625" style="633" customWidth="1"/>
    <col min="12050" max="12050" width="11.7109375" style="633" bestFit="1" customWidth="1"/>
    <col min="12051" max="12288" width="9.140625" style="633"/>
    <col min="12289" max="12289" width="85.5703125" style="633" customWidth="1"/>
    <col min="12290" max="12305" width="18.140625" style="633" customWidth="1"/>
    <col min="12306" max="12306" width="11.7109375" style="633" bestFit="1" customWidth="1"/>
    <col min="12307" max="12544" width="9.140625" style="633"/>
    <col min="12545" max="12545" width="85.5703125" style="633" customWidth="1"/>
    <col min="12546" max="12561" width="18.140625" style="633" customWidth="1"/>
    <col min="12562" max="12562" width="11.7109375" style="633" bestFit="1" customWidth="1"/>
    <col min="12563" max="12800" width="9.140625" style="633"/>
    <col min="12801" max="12801" width="85.5703125" style="633" customWidth="1"/>
    <col min="12802" max="12817" width="18.140625" style="633" customWidth="1"/>
    <col min="12818" max="12818" width="11.7109375" style="633" bestFit="1" customWidth="1"/>
    <col min="12819" max="13056" width="9.140625" style="633"/>
    <col min="13057" max="13057" width="85.5703125" style="633" customWidth="1"/>
    <col min="13058" max="13073" width="18.140625" style="633" customWidth="1"/>
    <col min="13074" max="13074" width="11.7109375" style="633" bestFit="1" customWidth="1"/>
    <col min="13075" max="13312" width="9.140625" style="633"/>
    <col min="13313" max="13313" width="85.5703125" style="633" customWidth="1"/>
    <col min="13314" max="13329" width="18.140625" style="633" customWidth="1"/>
    <col min="13330" max="13330" width="11.7109375" style="633" bestFit="1" customWidth="1"/>
    <col min="13331" max="13568" width="9.140625" style="633"/>
    <col min="13569" max="13569" width="85.5703125" style="633" customWidth="1"/>
    <col min="13570" max="13585" width="18.140625" style="633" customWidth="1"/>
    <col min="13586" max="13586" width="11.7109375" style="633" bestFit="1" customWidth="1"/>
    <col min="13587" max="13824" width="9.140625" style="633"/>
    <col min="13825" max="13825" width="85.5703125" style="633" customWidth="1"/>
    <col min="13826" max="13841" width="18.140625" style="633" customWidth="1"/>
    <col min="13842" max="13842" width="11.7109375" style="633" bestFit="1" customWidth="1"/>
    <col min="13843" max="14080" width="9.140625" style="633"/>
    <col min="14081" max="14081" width="85.5703125" style="633" customWidth="1"/>
    <col min="14082" max="14097" width="18.140625" style="633" customWidth="1"/>
    <col min="14098" max="14098" width="11.7109375" style="633" bestFit="1" customWidth="1"/>
    <col min="14099" max="14336" width="9.140625" style="633"/>
    <col min="14337" max="14337" width="85.5703125" style="633" customWidth="1"/>
    <col min="14338" max="14353" width="18.140625" style="633" customWidth="1"/>
    <col min="14354" max="14354" width="11.7109375" style="633" bestFit="1" customWidth="1"/>
    <col min="14355" max="14592" width="9.140625" style="633"/>
    <col min="14593" max="14593" width="85.5703125" style="633" customWidth="1"/>
    <col min="14594" max="14609" width="18.140625" style="633" customWidth="1"/>
    <col min="14610" max="14610" width="11.7109375" style="633" bestFit="1" customWidth="1"/>
    <col min="14611" max="14848" width="9.140625" style="633"/>
    <col min="14849" max="14849" width="85.5703125" style="633" customWidth="1"/>
    <col min="14850" max="14865" width="18.140625" style="633" customWidth="1"/>
    <col min="14866" max="14866" width="11.7109375" style="633" bestFit="1" customWidth="1"/>
    <col min="14867" max="15104" width="9.140625" style="633"/>
    <col min="15105" max="15105" width="85.5703125" style="633" customWidth="1"/>
    <col min="15106" max="15121" width="18.140625" style="633" customWidth="1"/>
    <col min="15122" max="15122" width="11.7109375" style="633" bestFit="1" customWidth="1"/>
    <col min="15123" max="15360" width="9.140625" style="633"/>
    <col min="15361" max="15361" width="85.5703125" style="633" customWidth="1"/>
    <col min="15362" max="15377" width="18.140625" style="633" customWidth="1"/>
    <col min="15378" max="15378" width="11.7109375" style="633" bestFit="1" customWidth="1"/>
    <col min="15379" max="15616" width="9.140625" style="633"/>
    <col min="15617" max="15617" width="85.5703125" style="633" customWidth="1"/>
    <col min="15618" max="15633" width="18.140625" style="633" customWidth="1"/>
    <col min="15634" max="15634" width="11.7109375" style="633" bestFit="1" customWidth="1"/>
    <col min="15635" max="15872" width="9.140625" style="633"/>
    <col min="15873" max="15873" width="85.5703125" style="633" customWidth="1"/>
    <col min="15874" max="15889" width="18.140625" style="633" customWidth="1"/>
    <col min="15890" max="15890" width="11.7109375" style="633" bestFit="1" customWidth="1"/>
    <col min="15891" max="16128" width="9.140625" style="633"/>
    <col min="16129" max="16129" width="85.5703125" style="633" customWidth="1"/>
    <col min="16130" max="16145" width="18.140625" style="633" customWidth="1"/>
    <col min="16146" max="16146" width="11.7109375" style="633" bestFit="1" customWidth="1"/>
    <col min="16147" max="16384" width="9.140625" style="633"/>
  </cols>
  <sheetData>
    <row r="1" spans="1:19" ht="30" customHeight="1">
      <c r="A1" s="750" t="s">
        <v>962</v>
      </c>
      <c r="B1" s="750"/>
      <c r="C1" s="750"/>
      <c r="D1" s="750"/>
      <c r="E1" s="750"/>
      <c r="F1" s="750"/>
      <c r="G1" s="750"/>
      <c r="H1" s="750"/>
      <c r="I1" s="750"/>
      <c r="J1" s="750"/>
      <c r="K1" s="750"/>
      <c r="L1" s="750"/>
      <c r="M1" s="750"/>
      <c r="N1" s="750"/>
      <c r="O1" s="750"/>
      <c r="P1" s="750"/>
      <c r="Q1" s="750"/>
      <c r="R1" s="750"/>
      <c r="S1" s="750"/>
    </row>
    <row r="2" spans="1:19" ht="15" customHeight="1">
      <c r="A2" s="751" t="s">
        <v>650</v>
      </c>
      <c r="B2" s="751"/>
      <c r="C2" s="751"/>
      <c r="D2" s="751"/>
      <c r="E2" s="751"/>
      <c r="F2" s="751"/>
      <c r="G2" s="751"/>
      <c r="H2" s="751"/>
      <c r="I2" s="751"/>
      <c r="J2" s="751"/>
      <c r="K2" s="751"/>
      <c r="L2" s="751"/>
      <c r="M2" s="751"/>
      <c r="N2" s="751"/>
      <c r="O2" s="751"/>
      <c r="P2" s="751"/>
      <c r="Q2" s="751"/>
      <c r="R2" s="751"/>
      <c r="S2" s="751"/>
    </row>
    <row r="3" spans="1:19" ht="15" customHeight="1">
      <c r="A3" s="763" t="s">
        <v>1502</v>
      </c>
      <c r="B3" s="763"/>
      <c r="C3" s="763"/>
      <c r="D3" s="763"/>
      <c r="E3" s="763"/>
      <c r="F3" s="763"/>
      <c r="G3" s="763"/>
      <c r="H3" s="763"/>
      <c r="I3" s="763"/>
      <c r="J3" s="763"/>
      <c r="K3" s="763"/>
      <c r="L3" s="763"/>
      <c r="M3" s="763"/>
      <c r="N3" s="763"/>
      <c r="O3" s="763"/>
      <c r="P3" s="763"/>
      <c r="Q3" s="763"/>
      <c r="R3" s="763"/>
      <c r="S3" s="763"/>
    </row>
    <row r="4" spans="1:19" s="78" customFormat="1" ht="30" customHeight="1">
      <c r="A4" s="752" t="s">
        <v>651</v>
      </c>
      <c r="B4" s="752"/>
      <c r="C4" s="752"/>
      <c r="D4" s="752"/>
      <c r="E4" s="752"/>
      <c r="F4" s="752"/>
      <c r="G4" s="752"/>
      <c r="H4" s="752"/>
      <c r="I4" s="752"/>
      <c r="J4" s="752"/>
      <c r="K4" s="752"/>
      <c r="L4" s="752"/>
      <c r="M4" s="752"/>
      <c r="N4" s="752"/>
      <c r="O4" s="752"/>
      <c r="P4" s="752"/>
      <c r="Q4" s="752"/>
      <c r="R4" s="752"/>
      <c r="S4" s="752"/>
    </row>
    <row r="5" spans="1:19" ht="3.75" customHeight="1">
      <c r="A5" s="47"/>
      <c r="B5" s="47"/>
      <c r="C5" s="47"/>
      <c r="D5" s="47"/>
      <c r="E5" s="47"/>
      <c r="F5" s="47"/>
      <c r="G5" s="47"/>
      <c r="H5" s="47"/>
      <c r="I5" s="47"/>
      <c r="J5" s="47"/>
      <c r="K5" s="47"/>
      <c r="L5" s="289"/>
      <c r="M5" s="289"/>
      <c r="N5" s="289"/>
      <c r="O5" s="47"/>
      <c r="P5" s="47"/>
      <c r="Q5" s="47"/>
      <c r="R5" s="47"/>
      <c r="S5" s="47"/>
    </row>
    <row r="6" spans="1:19" s="19" customFormat="1" ht="30" customHeight="1" thickBot="1">
      <c r="A6" s="290"/>
      <c r="B6" s="224" t="s">
        <v>68</v>
      </c>
      <c r="C6" s="224" t="s">
        <v>69</v>
      </c>
      <c r="D6" s="224" t="s">
        <v>70</v>
      </c>
      <c r="E6" s="224" t="s">
        <v>71</v>
      </c>
      <c r="F6" s="224" t="s">
        <v>72</v>
      </c>
      <c r="G6" s="224" t="s">
        <v>73</v>
      </c>
      <c r="H6" s="224" t="s">
        <v>74</v>
      </c>
      <c r="I6" s="224" t="s">
        <v>75</v>
      </c>
      <c r="J6" s="224" t="s">
        <v>76</v>
      </c>
      <c r="K6" s="224" t="s">
        <v>77</v>
      </c>
      <c r="L6" s="224" t="s">
        <v>78</v>
      </c>
      <c r="M6" s="224" t="s">
        <v>79</v>
      </c>
      <c r="N6" s="224" t="s">
        <v>80</v>
      </c>
      <c r="O6" s="224" t="s">
        <v>81</v>
      </c>
      <c r="P6" s="224" t="s">
        <v>82</v>
      </c>
      <c r="Q6" s="224" t="s">
        <v>83</v>
      </c>
      <c r="R6" s="224" t="s">
        <v>84</v>
      </c>
      <c r="S6" s="224" t="s">
        <v>85</v>
      </c>
    </row>
    <row r="7" spans="1:19" s="291" customFormat="1" ht="15" customHeight="1">
      <c r="A7" s="443" t="s">
        <v>652</v>
      </c>
      <c r="B7" s="439">
        <v>0.19989999999999999</v>
      </c>
      <c r="C7" s="439">
        <v>0.1467</v>
      </c>
      <c r="D7" s="439">
        <v>0.23469999999999999</v>
      </c>
      <c r="E7" s="439">
        <v>0.31979999999999997</v>
      </c>
      <c r="F7" s="439">
        <v>0.28060000000000002</v>
      </c>
      <c r="G7" s="439">
        <v>0.22389999999999999</v>
      </c>
      <c r="H7" s="439">
        <v>0.21609999999999999</v>
      </c>
      <c r="I7" s="439">
        <v>0.29049999999999998</v>
      </c>
      <c r="J7" s="439">
        <v>0.26040000000000002</v>
      </c>
      <c r="K7" s="439">
        <v>0.23319999999999999</v>
      </c>
      <c r="L7" s="439">
        <v>0.41699999999999998</v>
      </c>
      <c r="M7" s="439">
        <v>0.16769999999999999</v>
      </c>
      <c r="N7" s="439">
        <v>0.20910000000000001</v>
      </c>
      <c r="O7" s="439">
        <v>0.15409999999999999</v>
      </c>
      <c r="P7" s="439">
        <v>0.14549999999999999</v>
      </c>
      <c r="Q7" s="439">
        <v>0.17230000000000001</v>
      </c>
      <c r="R7" s="439">
        <v>0.13639999999999999</v>
      </c>
      <c r="S7" s="439">
        <v>0.1527</v>
      </c>
    </row>
    <row r="8" spans="1:19" ht="15" customHeight="1">
      <c r="A8" s="120" t="s">
        <v>653</v>
      </c>
      <c r="B8" s="121">
        <v>516607689.81999999</v>
      </c>
      <c r="C8" s="121">
        <v>211558701.15000001</v>
      </c>
      <c r="D8" s="121">
        <v>116701696.12</v>
      </c>
      <c r="E8" s="121">
        <v>37099214.200000003</v>
      </c>
      <c r="F8" s="121">
        <v>30625495.960000001</v>
      </c>
      <c r="G8" s="121">
        <v>39378426.210000001</v>
      </c>
      <c r="H8" s="121">
        <v>15482275.99</v>
      </c>
      <c r="I8" s="121">
        <v>24109742.719999999</v>
      </c>
      <c r="J8" s="121">
        <v>12055236.050000001</v>
      </c>
      <c r="K8" s="121">
        <v>13245670.5</v>
      </c>
      <c r="L8" s="121">
        <v>10191960.470000001</v>
      </c>
      <c r="M8" s="121">
        <v>13588354.26</v>
      </c>
      <c r="N8" s="121">
        <v>27581886.370000001</v>
      </c>
      <c r="O8" s="121">
        <v>22731621.16</v>
      </c>
      <c r="P8" s="121">
        <v>12636918.73</v>
      </c>
      <c r="Q8" s="121">
        <v>5169942.12</v>
      </c>
      <c r="R8" s="121">
        <v>12735838.48</v>
      </c>
      <c r="S8" s="121">
        <v>10585851.42</v>
      </c>
    </row>
    <row r="9" spans="1:19" ht="15" customHeight="1">
      <c r="A9" s="120" t="s">
        <v>654</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row>
    <row r="10" spans="1:19" s="276" customFormat="1" ht="15" customHeight="1">
      <c r="A10" s="120" t="s">
        <v>655</v>
      </c>
      <c r="B10" s="121">
        <v>141206094.46000001</v>
      </c>
      <c r="C10" s="121">
        <v>107030853.25</v>
      </c>
      <c r="D10" s="121">
        <v>29248650.43</v>
      </c>
      <c r="E10" s="121">
        <v>19909857.300000001</v>
      </c>
      <c r="F10" s="121">
        <v>43640736.840000004</v>
      </c>
      <c r="G10" s="121">
        <v>24792624.489999998</v>
      </c>
      <c r="H10" s="121">
        <v>22978013.98</v>
      </c>
      <c r="I10" s="121">
        <v>23435402.98</v>
      </c>
      <c r="J10" s="121">
        <v>32781527.149999999</v>
      </c>
      <c r="K10" s="121">
        <v>5261913.37</v>
      </c>
      <c r="L10" s="121">
        <v>6411058.29</v>
      </c>
      <c r="M10" s="121">
        <v>1738320.74</v>
      </c>
      <c r="N10" s="121">
        <v>16981779.48</v>
      </c>
      <c r="O10" s="121">
        <v>12100710.470000001</v>
      </c>
      <c r="P10" s="121">
        <v>3005448.8</v>
      </c>
      <c r="Q10" s="121">
        <v>0</v>
      </c>
      <c r="R10" s="121">
        <v>7048167.0899999999</v>
      </c>
      <c r="S10" s="121">
        <v>24259373.399999999</v>
      </c>
    </row>
    <row r="11" spans="1:19" s="276" customFormat="1" ht="15" customHeight="1">
      <c r="A11" s="120" t="s">
        <v>656</v>
      </c>
      <c r="B11" s="121">
        <v>133505457.01000001</v>
      </c>
      <c r="C11" s="121">
        <v>54650250.600000001</v>
      </c>
      <c r="D11" s="121">
        <v>68284602.530000001</v>
      </c>
      <c r="E11" s="121">
        <v>13603499.800000001</v>
      </c>
      <c r="F11" s="121">
        <v>58541313.219999999</v>
      </c>
      <c r="G11" s="121">
        <v>41855256.159999996</v>
      </c>
      <c r="H11" s="121">
        <v>19883501.440000001</v>
      </c>
      <c r="I11" s="121">
        <v>25006274.129999999</v>
      </c>
      <c r="J11" s="121">
        <v>33526588.199999999</v>
      </c>
      <c r="K11" s="121">
        <v>9496709.7699999996</v>
      </c>
      <c r="L11" s="121">
        <v>9194731.5999999996</v>
      </c>
      <c r="M11" s="121">
        <v>6019266.0199999996</v>
      </c>
      <c r="N11" s="121">
        <v>61906181.18</v>
      </c>
      <c r="O11" s="121">
        <v>8513182.25</v>
      </c>
      <c r="P11" s="121">
        <v>9479039.7400000002</v>
      </c>
      <c r="Q11" s="121">
        <v>13365961.310000001</v>
      </c>
      <c r="R11" s="121">
        <v>12937753.85</v>
      </c>
      <c r="S11" s="121">
        <v>13427746.140000001</v>
      </c>
    </row>
    <row r="12" spans="1:19" s="276" customFormat="1" ht="15" customHeight="1">
      <c r="A12" s="120" t="s">
        <v>657</v>
      </c>
      <c r="B12" s="121">
        <v>91556616.549999997</v>
      </c>
      <c r="C12" s="121">
        <v>83774022.640000001</v>
      </c>
      <c r="D12" s="121">
        <v>13628153.890000001</v>
      </c>
      <c r="E12" s="121">
        <v>0</v>
      </c>
      <c r="F12" s="121">
        <v>190637.25</v>
      </c>
      <c r="G12" s="121">
        <v>12334780.66</v>
      </c>
      <c r="H12" s="121">
        <v>0</v>
      </c>
      <c r="I12" s="121">
        <v>12330012.109999999</v>
      </c>
      <c r="J12" s="121">
        <v>7206543.5599999996</v>
      </c>
      <c r="K12" s="121">
        <v>889792.76</v>
      </c>
      <c r="L12" s="121">
        <v>964038.48</v>
      </c>
      <c r="M12" s="121">
        <v>0</v>
      </c>
      <c r="N12" s="121">
        <v>0</v>
      </c>
      <c r="O12" s="121">
        <v>2708369.44</v>
      </c>
      <c r="P12" s="121">
        <v>0</v>
      </c>
      <c r="Q12" s="121">
        <v>0</v>
      </c>
      <c r="R12" s="121">
        <v>3768316.37</v>
      </c>
      <c r="S12" s="121">
        <v>0</v>
      </c>
    </row>
    <row r="13" spans="1:19" s="276" customFormat="1" ht="15" customHeight="1">
      <c r="A13" s="120" t="s">
        <v>658</v>
      </c>
      <c r="B13" s="121">
        <v>1042769870.3099999</v>
      </c>
      <c r="C13" s="121">
        <v>700531523.14999998</v>
      </c>
      <c r="D13" s="121">
        <v>289177733.56</v>
      </c>
      <c r="E13" s="121">
        <v>70740632.609999999</v>
      </c>
      <c r="F13" s="121">
        <v>150804363.37</v>
      </c>
      <c r="G13" s="121">
        <v>299920660.97000003</v>
      </c>
      <c r="H13" s="121">
        <v>179747821.18000001</v>
      </c>
      <c r="I13" s="121">
        <v>154600127.96000001</v>
      </c>
      <c r="J13" s="121">
        <v>131499598.70999999</v>
      </c>
      <c r="K13" s="121">
        <v>124556368.36</v>
      </c>
      <c r="L13" s="121">
        <v>101802397.27</v>
      </c>
      <c r="M13" s="121">
        <v>65394186.859999999</v>
      </c>
      <c r="N13" s="121">
        <v>208321844.13999999</v>
      </c>
      <c r="O13" s="121">
        <v>128493759.34</v>
      </c>
      <c r="P13" s="121">
        <v>73774885.969999999</v>
      </c>
      <c r="Q13" s="121">
        <v>52490915.82</v>
      </c>
      <c r="R13" s="121">
        <v>88661503.129999995</v>
      </c>
      <c r="S13" s="121">
        <v>181711338.66</v>
      </c>
    </row>
    <row r="14" spans="1:19" s="21" customFormat="1" ht="15" customHeight="1">
      <c r="A14" s="292" t="s">
        <v>659</v>
      </c>
      <c r="B14" s="293">
        <v>1925645728.1500001</v>
      </c>
      <c r="C14" s="293">
        <v>1157545350.79</v>
      </c>
      <c r="D14" s="293">
        <v>517040836.52999997</v>
      </c>
      <c r="E14" s="293">
        <v>141353203.91</v>
      </c>
      <c r="F14" s="293">
        <v>283802546.63999999</v>
      </c>
      <c r="G14" s="293">
        <v>418281748.49000001</v>
      </c>
      <c r="H14" s="293">
        <v>238091612.59</v>
      </c>
      <c r="I14" s="293">
        <v>239481559.90000001</v>
      </c>
      <c r="J14" s="293">
        <v>217069493.66999999</v>
      </c>
      <c r="K14" s="293">
        <v>153450454.75999999</v>
      </c>
      <c r="L14" s="293">
        <v>128564186.11</v>
      </c>
      <c r="M14" s="293">
        <v>86740127.879999995</v>
      </c>
      <c r="N14" s="293">
        <v>314791691.17000002</v>
      </c>
      <c r="O14" s="293">
        <v>174547642.66</v>
      </c>
      <c r="P14" s="293">
        <v>98896293.239999995</v>
      </c>
      <c r="Q14" s="293">
        <v>71026819.25</v>
      </c>
      <c r="R14" s="293">
        <v>125151578.92</v>
      </c>
      <c r="S14" s="293">
        <v>229984309.62</v>
      </c>
    </row>
    <row r="15" spans="1:19" s="276" customFormat="1" ht="15" customHeight="1">
      <c r="A15" s="120" t="s">
        <v>660</v>
      </c>
      <c r="B15" s="121">
        <v>1206431280.1194999</v>
      </c>
      <c r="C15" s="121">
        <v>812093336.08000004</v>
      </c>
      <c r="D15" s="121">
        <v>339390880.32849997</v>
      </c>
      <c r="E15" s="121">
        <v>81524353.969999999</v>
      </c>
      <c r="F15" s="121">
        <v>188946145.28549999</v>
      </c>
      <c r="G15" s="121">
        <v>335057899.44300002</v>
      </c>
      <c r="H15" s="121">
        <v>194285174.69600001</v>
      </c>
      <c r="I15" s="121">
        <v>181037854.7035</v>
      </c>
      <c r="J15" s="121">
        <v>160224105.91</v>
      </c>
      <c r="K15" s="121">
        <v>131024450.48899999</v>
      </c>
      <c r="L15" s="121">
        <v>108405003.588</v>
      </c>
      <c r="M15" s="121">
        <v>68751484.018000007</v>
      </c>
      <c r="N15" s="121">
        <v>242671290.62599999</v>
      </c>
      <c r="O15" s="121">
        <v>137201769.639</v>
      </c>
      <c r="P15" s="121">
        <v>79115495.599999994</v>
      </c>
      <c r="Q15" s="121">
        <v>59173896.475000001</v>
      </c>
      <c r="R15" s="121">
        <v>99366250.750499994</v>
      </c>
      <c r="S15" s="121">
        <v>193277086.41</v>
      </c>
    </row>
    <row r="16" spans="1:19" s="23" customFormat="1" ht="15" customHeight="1">
      <c r="A16" s="244" t="s">
        <v>661</v>
      </c>
      <c r="B16" s="294">
        <v>0.62649999999999995</v>
      </c>
      <c r="C16" s="294">
        <v>0.7016</v>
      </c>
      <c r="D16" s="294">
        <v>0.65639999999999998</v>
      </c>
      <c r="E16" s="294">
        <v>0.57669999999999999</v>
      </c>
      <c r="F16" s="294">
        <v>0.66579999999999995</v>
      </c>
      <c r="G16" s="294">
        <v>0.80100000000000005</v>
      </c>
      <c r="H16" s="294">
        <v>0.81599999999999995</v>
      </c>
      <c r="I16" s="294">
        <v>0.75600000000000001</v>
      </c>
      <c r="J16" s="294">
        <v>0.73809999999999998</v>
      </c>
      <c r="K16" s="294">
        <v>0.85389999999999999</v>
      </c>
      <c r="L16" s="294">
        <v>0.84319999999999995</v>
      </c>
      <c r="M16" s="294">
        <v>0.79259999999999997</v>
      </c>
      <c r="N16" s="294">
        <v>0.77090000000000003</v>
      </c>
      <c r="O16" s="294">
        <v>0.78600000000000003</v>
      </c>
      <c r="P16" s="294">
        <v>0.8</v>
      </c>
      <c r="Q16" s="294">
        <v>0.83309999999999995</v>
      </c>
      <c r="R16" s="294">
        <v>0.79400000000000004</v>
      </c>
      <c r="S16" s="294">
        <v>0.84040000000000004</v>
      </c>
    </row>
    <row r="17" spans="1:19" s="276" customFormat="1" ht="15" customHeight="1">
      <c r="A17" s="292" t="s">
        <v>662</v>
      </c>
      <c r="B17" s="293">
        <v>120643128.01199999</v>
      </c>
      <c r="C17" s="293">
        <v>81209333.607999995</v>
      </c>
      <c r="D17" s="293">
        <v>33939088.032899998</v>
      </c>
      <c r="E17" s="293">
        <v>8152435.3969999999</v>
      </c>
      <c r="F17" s="293">
        <v>18894614.5286</v>
      </c>
      <c r="G17" s="293">
        <v>33505789.9443</v>
      </c>
      <c r="H17" s="293">
        <v>19428517.469599999</v>
      </c>
      <c r="I17" s="293">
        <v>18103785.470400002</v>
      </c>
      <c r="J17" s="293">
        <v>16022410.591</v>
      </c>
      <c r="K17" s="293">
        <v>13102445.048900001</v>
      </c>
      <c r="L17" s="293">
        <v>10840500.3588</v>
      </c>
      <c r="M17" s="293">
        <v>6875148.4018000001</v>
      </c>
      <c r="N17" s="293">
        <v>24267129.062600002</v>
      </c>
      <c r="O17" s="293">
        <v>13720176.9639</v>
      </c>
      <c r="P17" s="293">
        <v>7911549.5599999996</v>
      </c>
      <c r="Q17" s="293">
        <v>5917389.6475</v>
      </c>
      <c r="R17" s="293">
        <v>9936625.0750999991</v>
      </c>
      <c r="S17" s="293">
        <v>19327708.640999999</v>
      </c>
    </row>
    <row r="18" spans="1:19" s="276" customFormat="1" ht="15" customHeight="1">
      <c r="A18" s="120" t="s">
        <v>663</v>
      </c>
      <c r="B18" s="121">
        <v>197746894</v>
      </c>
      <c r="C18" s="121">
        <v>115716922</v>
      </c>
      <c r="D18" s="121">
        <v>73332620</v>
      </c>
      <c r="E18" s="121">
        <v>31070494</v>
      </c>
      <c r="F18" s="121">
        <v>49902900</v>
      </c>
      <c r="G18" s="121">
        <v>75007409</v>
      </c>
      <c r="H18" s="121">
        <v>40446793</v>
      </c>
      <c r="I18" s="121">
        <v>52050587</v>
      </c>
      <c r="J18" s="121">
        <v>41721548</v>
      </c>
      <c r="K18" s="121">
        <v>30632837</v>
      </c>
      <c r="L18" s="121">
        <v>41522895</v>
      </c>
      <c r="M18" s="121">
        <v>12017692</v>
      </c>
      <c r="N18" s="121">
        <v>39415289</v>
      </c>
      <c r="O18" s="121">
        <v>19947284</v>
      </c>
      <c r="P18" s="121">
        <v>11162483</v>
      </c>
      <c r="Q18" s="121">
        <v>10201684</v>
      </c>
      <c r="R18" s="121">
        <v>13368727</v>
      </c>
      <c r="S18" s="121">
        <v>27153862</v>
      </c>
    </row>
    <row r="19" spans="1:19" s="276" customFormat="1" ht="15" customHeight="1">
      <c r="A19" s="120" t="s">
        <v>664</v>
      </c>
      <c r="B19" s="121">
        <v>0</v>
      </c>
      <c r="C19" s="121">
        <v>0</v>
      </c>
      <c r="D19" s="121">
        <v>0</v>
      </c>
      <c r="E19" s="121">
        <v>0</v>
      </c>
      <c r="F19" s="121">
        <v>0</v>
      </c>
      <c r="G19" s="121">
        <v>17</v>
      </c>
      <c r="H19" s="121">
        <v>0</v>
      </c>
      <c r="I19" s="121">
        <v>0</v>
      </c>
      <c r="J19" s="121">
        <v>0</v>
      </c>
      <c r="K19" s="121">
        <v>0</v>
      </c>
      <c r="L19" s="121">
        <v>0</v>
      </c>
      <c r="M19" s="121">
        <v>0</v>
      </c>
      <c r="N19" s="121">
        <v>0</v>
      </c>
      <c r="O19" s="121">
        <v>0</v>
      </c>
      <c r="P19" s="121">
        <v>0</v>
      </c>
      <c r="Q19" s="121">
        <v>0</v>
      </c>
      <c r="R19" s="121">
        <v>0</v>
      </c>
      <c r="S19" s="121">
        <v>0</v>
      </c>
    </row>
    <row r="20" spans="1:19" s="276" customFormat="1" ht="15" customHeight="1">
      <c r="A20" s="244" t="s">
        <v>665</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row>
    <row r="21" spans="1:19" s="276" customFormat="1" ht="15" customHeight="1">
      <c r="A21" s="120" t="s">
        <v>666</v>
      </c>
      <c r="B21" s="121">
        <v>0</v>
      </c>
      <c r="C21" s="121">
        <v>0</v>
      </c>
      <c r="D21" s="121">
        <v>2627</v>
      </c>
      <c r="E21" s="121">
        <v>5399762</v>
      </c>
      <c r="F21" s="121">
        <v>8278</v>
      </c>
      <c r="G21" s="121">
        <v>0</v>
      </c>
      <c r="H21" s="121">
        <v>27482</v>
      </c>
      <c r="I21" s="121">
        <v>95966</v>
      </c>
      <c r="J21" s="121">
        <v>0</v>
      </c>
      <c r="K21" s="121">
        <v>84019</v>
      </c>
      <c r="L21" s="121">
        <v>0</v>
      </c>
      <c r="M21" s="121">
        <v>925437</v>
      </c>
      <c r="N21" s="121">
        <v>0</v>
      </c>
      <c r="O21" s="121">
        <v>0</v>
      </c>
      <c r="P21" s="121">
        <v>818550</v>
      </c>
      <c r="Q21" s="121">
        <v>8605</v>
      </c>
      <c r="R21" s="121">
        <v>340485</v>
      </c>
      <c r="S21" s="121">
        <v>0</v>
      </c>
    </row>
    <row r="22" spans="1:19" s="276" customFormat="1" ht="15" customHeight="1">
      <c r="A22" s="292" t="s">
        <v>667</v>
      </c>
      <c r="B22" s="293">
        <v>197746894</v>
      </c>
      <c r="C22" s="293">
        <v>115716922</v>
      </c>
      <c r="D22" s="293">
        <v>73329993</v>
      </c>
      <c r="E22" s="293">
        <v>25670732</v>
      </c>
      <c r="F22" s="293">
        <v>49894622</v>
      </c>
      <c r="G22" s="293">
        <v>75007392</v>
      </c>
      <c r="H22" s="293">
        <v>40419311</v>
      </c>
      <c r="I22" s="293">
        <v>51954621</v>
      </c>
      <c r="J22" s="293">
        <v>41721548</v>
      </c>
      <c r="K22" s="293">
        <v>30548818</v>
      </c>
      <c r="L22" s="293">
        <v>41522895</v>
      </c>
      <c r="M22" s="293">
        <v>11092255</v>
      </c>
      <c r="N22" s="293">
        <v>39415289</v>
      </c>
      <c r="O22" s="293">
        <v>19947284</v>
      </c>
      <c r="P22" s="293">
        <v>10343933</v>
      </c>
      <c r="Q22" s="293">
        <v>10193079</v>
      </c>
      <c r="R22" s="293">
        <v>13028242</v>
      </c>
      <c r="S22" s="293">
        <v>27153862</v>
      </c>
    </row>
    <row r="23" spans="1:19" s="276" customFormat="1" ht="15" customHeight="1">
      <c r="A23" s="120" t="s">
        <v>668</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row>
    <row r="24" spans="1:19" s="276" customFormat="1" ht="15" customHeight="1">
      <c r="A24" s="120" t="s">
        <v>669</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c r="S24" s="121">
        <v>0</v>
      </c>
    </row>
    <row r="25" spans="1:19" s="280" customFormat="1" ht="15" customHeight="1">
      <c r="A25" s="120" t="s">
        <v>670</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row>
    <row r="26" spans="1:19" s="276" customFormat="1" ht="15" customHeight="1">
      <c r="A26" s="120" t="s">
        <v>671</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c r="S26" s="121">
        <v>0</v>
      </c>
    </row>
    <row r="27" spans="1:19" s="36" customFormat="1" ht="15" customHeight="1">
      <c r="A27" s="244" t="s">
        <v>672</v>
      </c>
      <c r="B27" s="121">
        <v>43461919</v>
      </c>
      <c r="C27" s="121">
        <v>3423810</v>
      </c>
      <c r="D27" s="121">
        <v>6318982</v>
      </c>
      <c r="E27" s="121">
        <v>400000</v>
      </c>
      <c r="F27" s="121">
        <v>3131986</v>
      </c>
      <c r="G27" s="121">
        <v>10413</v>
      </c>
      <c r="H27" s="121">
        <v>1560776</v>
      </c>
      <c r="I27" s="121">
        <v>633340</v>
      </c>
      <c r="J27" s="121">
        <v>0</v>
      </c>
      <c r="K27" s="121">
        <v>0</v>
      </c>
      <c r="L27" s="121">
        <v>3686608</v>
      </c>
      <c r="M27" s="121">
        <v>438675</v>
      </c>
      <c r="N27" s="121">
        <v>11316854</v>
      </c>
      <c r="O27" s="121">
        <v>1200000</v>
      </c>
      <c r="P27" s="121">
        <v>1167155</v>
      </c>
      <c r="Q27" s="121">
        <v>0</v>
      </c>
      <c r="R27" s="121">
        <v>522699</v>
      </c>
      <c r="S27" s="121">
        <v>2355901</v>
      </c>
    </row>
    <row r="28" spans="1:19" s="281" customFormat="1" ht="15" customHeight="1">
      <c r="A28" s="244" t="s">
        <v>673</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row>
    <row r="29" spans="1:19" s="36" customFormat="1" ht="15" customHeight="1">
      <c r="A29" s="295" t="s">
        <v>674</v>
      </c>
      <c r="B29" s="293">
        <v>43461919</v>
      </c>
      <c r="C29" s="293">
        <v>3423810</v>
      </c>
      <c r="D29" s="293">
        <v>6318982</v>
      </c>
      <c r="E29" s="293">
        <v>400000</v>
      </c>
      <c r="F29" s="293">
        <v>3131986</v>
      </c>
      <c r="G29" s="293">
        <v>10413</v>
      </c>
      <c r="H29" s="293">
        <v>1560776</v>
      </c>
      <c r="I29" s="293">
        <v>633340</v>
      </c>
      <c r="J29" s="293">
        <v>0</v>
      </c>
      <c r="K29" s="293">
        <v>0</v>
      </c>
      <c r="L29" s="293">
        <v>3686608</v>
      </c>
      <c r="M29" s="293">
        <v>438675</v>
      </c>
      <c r="N29" s="293">
        <v>11316854</v>
      </c>
      <c r="O29" s="293">
        <v>1200000</v>
      </c>
      <c r="P29" s="293">
        <v>1167155</v>
      </c>
      <c r="Q29" s="293">
        <v>0</v>
      </c>
      <c r="R29" s="293">
        <v>522699</v>
      </c>
      <c r="S29" s="293">
        <v>2355901</v>
      </c>
    </row>
    <row r="30" spans="1:19" s="35" customFormat="1" ht="15" customHeight="1">
      <c r="A30" s="244" t="s">
        <v>675</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row>
    <row r="31" spans="1:19" s="276" customFormat="1" ht="15" customHeight="1">
      <c r="A31" s="244" t="s">
        <v>676</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row>
    <row r="32" spans="1:19" s="276" customFormat="1" ht="15" customHeight="1">
      <c r="A32" s="292" t="s">
        <v>677</v>
      </c>
      <c r="B32" s="293">
        <v>241208813</v>
      </c>
      <c r="C32" s="293">
        <v>119140732</v>
      </c>
      <c r="D32" s="293">
        <v>79648975</v>
      </c>
      <c r="E32" s="293">
        <v>26070732</v>
      </c>
      <c r="F32" s="293">
        <v>53026608</v>
      </c>
      <c r="G32" s="293">
        <v>75017805</v>
      </c>
      <c r="H32" s="293">
        <v>41980087</v>
      </c>
      <c r="I32" s="293">
        <v>52587961</v>
      </c>
      <c r="J32" s="293">
        <v>41721548</v>
      </c>
      <c r="K32" s="293">
        <v>30548818</v>
      </c>
      <c r="L32" s="293">
        <v>45209503</v>
      </c>
      <c r="M32" s="293">
        <v>11530930</v>
      </c>
      <c r="N32" s="293">
        <v>50732143</v>
      </c>
      <c r="O32" s="293">
        <v>21147284</v>
      </c>
      <c r="P32" s="293">
        <v>11511088</v>
      </c>
      <c r="Q32" s="293">
        <v>10193079</v>
      </c>
      <c r="R32" s="293">
        <v>13550941</v>
      </c>
      <c r="S32" s="293">
        <v>29509763</v>
      </c>
    </row>
    <row r="33" spans="1:19" ht="15" customHeight="1">
      <c r="A33" s="120" t="s">
        <v>678</v>
      </c>
      <c r="B33" s="121">
        <v>120565684.98810001</v>
      </c>
      <c r="C33" s="121">
        <v>37931398.391999997</v>
      </c>
      <c r="D33" s="121">
        <v>45709886.967200004</v>
      </c>
      <c r="E33" s="121">
        <v>17918296.603</v>
      </c>
      <c r="F33" s="121">
        <v>34131993.471500002</v>
      </c>
      <c r="G33" s="121">
        <v>41512015.055699997</v>
      </c>
      <c r="H33" s="121">
        <v>22551569.530400001</v>
      </c>
      <c r="I33" s="121">
        <v>34484175.529700004</v>
      </c>
      <c r="J33" s="121">
        <v>25699137.409000002</v>
      </c>
      <c r="K33" s="121">
        <v>17446372.951099999</v>
      </c>
      <c r="L33" s="121">
        <v>34369002.641199999</v>
      </c>
      <c r="M33" s="121">
        <v>4655781.5981999999</v>
      </c>
      <c r="N33" s="121">
        <v>26465013.937399998</v>
      </c>
      <c r="O33" s="121">
        <v>7427107.0361000001</v>
      </c>
      <c r="P33" s="121">
        <v>3599538.44</v>
      </c>
      <c r="Q33" s="121">
        <v>4275689.3525</v>
      </c>
      <c r="R33" s="121">
        <v>3614315.9249999998</v>
      </c>
      <c r="S33" s="121">
        <v>10182054.358999999</v>
      </c>
    </row>
    <row r="34" spans="1:19" s="296" customFormat="1" ht="15" customHeight="1">
      <c r="A34" s="120" t="s">
        <v>679</v>
      </c>
      <c r="B34" s="246">
        <v>0.22559999999999999</v>
      </c>
      <c r="C34" s="246">
        <v>0.17299999999999999</v>
      </c>
      <c r="D34" s="246">
        <v>0.2303</v>
      </c>
      <c r="E34" s="246">
        <v>0.1082</v>
      </c>
      <c r="F34" s="246">
        <v>8.0399999999999999E-2</v>
      </c>
      <c r="G34" s="246">
        <v>6.0199999999999997E-2</v>
      </c>
      <c r="H34" s="246">
        <v>8.5099999999999995E-2</v>
      </c>
      <c r="I34" s="246">
        <v>3.1800000000000002E-2</v>
      </c>
      <c r="J34" s="246">
        <v>6.3299999999999995E-2</v>
      </c>
      <c r="K34" s="246">
        <v>6.6199999999999995E-2</v>
      </c>
      <c r="L34" s="246">
        <v>8.8900000000000007E-2</v>
      </c>
      <c r="M34" s="246">
        <v>0.1875</v>
      </c>
      <c r="N34" s="246">
        <v>7.0099999999999996E-2</v>
      </c>
      <c r="O34" s="246">
        <v>0.12529999999999999</v>
      </c>
      <c r="P34" s="246">
        <v>0.2162</v>
      </c>
      <c r="Q34" s="246">
        <v>0.1535</v>
      </c>
      <c r="R34" s="246">
        <v>0.1656</v>
      </c>
      <c r="S34" s="246">
        <v>8.6400000000000005E-2</v>
      </c>
    </row>
    <row r="35" spans="1:19" ht="3.75" customHeight="1" thickBot="1">
      <c r="A35" s="118"/>
      <c r="B35" s="118"/>
      <c r="C35" s="118"/>
      <c r="D35" s="118"/>
      <c r="E35" s="118"/>
      <c r="F35" s="118"/>
      <c r="G35" s="118"/>
      <c r="H35" s="118"/>
      <c r="I35" s="118"/>
      <c r="J35" s="118"/>
      <c r="K35" s="118"/>
      <c r="L35" s="118"/>
      <c r="M35" s="118"/>
      <c r="N35" s="118"/>
      <c r="O35" s="118"/>
      <c r="P35" s="118"/>
      <c r="Q35" s="118"/>
      <c r="R35" s="118"/>
      <c r="S35" s="118"/>
    </row>
    <row r="36" spans="1:19" ht="15" customHeight="1" thickTop="1">
      <c r="A36" s="631" t="s">
        <v>680</v>
      </c>
      <c r="B36" s="47"/>
      <c r="C36" s="47"/>
      <c r="D36" s="47"/>
      <c r="E36" s="47"/>
      <c r="F36" s="47"/>
      <c r="G36" s="47"/>
      <c r="H36" s="47"/>
      <c r="I36" s="47"/>
      <c r="J36" s="47"/>
      <c r="K36" s="47"/>
      <c r="L36" s="289"/>
      <c r="M36" s="289"/>
      <c r="N36" s="289"/>
      <c r="O36" s="47"/>
      <c r="P36" s="47"/>
      <c r="Q36" s="47"/>
      <c r="R36" s="47"/>
      <c r="S36" s="47"/>
    </row>
    <row r="37" spans="1:19" ht="15" customHeight="1">
      <c r="A37" s="47"/>
      <c r="B37" s="47"/>
      <c r="C37" s="47"/>
      <c r="D37" s="47"/>
      <c r="E37" s="47"/>
      <c r="F37" s="47"/>
      <c r="G37" s="47"/>
      <c r="H37" s="47"/>
      <c r="I37" s="47"/>
      <c r="J37" s="47"/>
      <c r="K37" s="47"/>
      <c r="L37" s="289"/>
      <c r="M37" s="289"/>
      <c r="N37" s="289"/>
      <c r="O37" s="47"/>
      <c r="P37" s="47"/>
      <c r="Q37" s="47"/>
      <c r="R37" s="47"/>
      <c r="S37" s="47"/>
    </row>
  </sheetData>
  <mergeCells count="4">
    <mergeCell ref="A1:S1"/>
    <mergeCell ref="A2:S2"/>
    <mergeCell ref="A3:S3"/>
    <mergeCell ref="A4:S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U37"/>
  <sheetViews>
    <sheetView zoomScaleNormal="100" workbookViewId="0">
      <selection activeCell="A3" sqref="A3:U3"/>
    </sheetView>
  </sheetViews>
  <sheetFormatPr defaultColWidth="9.140625" defaultRowHeight="12.75"/>
  <cols>
    <col min="1" max="1" width="85.5703125" style="33" customWidth="1"/>
    <col min="2" max="2" width="10.7109375" style="633" bestFit="1" customWidth="1"/>
    <col min="3" max="9" width="11.7109375" style="633" bestFit="1" customWidth="1"/>
    <col min="10" max="11" width="11.7109375" style="297" bestFit="1" customWidth="1"/>
    <col min="12" max="12" width="10.7109375" style="297" bestFit="1" customWidth="1"/>
    <col min="13" max="13" width="11.7109375" style="297" bestFit="1" customWidth="1"/>
    <col min="14" max="19" width="10.7109375" style="297" bestFit="1" customWidth="1"/>
    <col min="20" max="20" width="11.7109375" style="297" bestFit="1" customWidth="1"/>
    <col min="21" max="21" width="14.42578125" style="297" bestFit="1" customWidth="1"/>
    <col min="22" max="200" width="9.140625" style="633" customWidth="1"/>
    <col min="201" max="258" width="9.140625" style="633"/>
    <col min="259" max="259" width="85.5703125" style="633" customWidth="1"/>
    <col min="260" max="275" width="18.140625" style="633" customWidth="1"/>
    <col min="276" max="456" width="9.140625" style="633" customWidth="1"/>
    <col min="457" max="514" width="9.140625" style="633"/>
    <col min="515" max="515" width="85.5703125" style="633" customWidth="1"/>
    <col min="516" max="531" width="18.140625" style="633" customWidth="1"/>
    <col min="532" max="712" width="9.140625" style="633" customWidth="1"/>
    <col min="713" max="770" width="9.140625" style="633"/>
    <col min="771" max="771" width="85.5703125" style="633" customWidth="1"/>
    <col min="772" max="787" width="18.140625" style="633" customWidth="1"/>
    <col min="788" max="968" width="9.140625" style="633" customWidth="1"/>
    <col min="969" max="1026" width="9.140625" style="633"/>
    <col min="1027" max="1027" width="85.5703125" style="633" customWidth="1"/>
    <col min="1028" max="1043" width="18.140625" style="633" customWidth="1"/>
    <col min="1044" max="1224" width="9.140625" style="633" customWidth="1"/>
    <col min="1225" max="1282" width="9.140625" style="633"/>
    <col min="1283" max="1283" width="85.5703125" style="633" customWidth="1"/>
    <col min="1284" max="1299" width="18.140625" style="633" customWidth="1"/>
    <col min="1300" max="1480" width="9.140625" style="633" customWidth="1"/>
    <col min="1481" max="1538" width="9.140625" style="633"/>
    <col min="1539" max="1539" width="85.5703125" style="633" customWidth="1"/>
    <col min="1540" max="1555" width="18.140625" style="633" customWidth="1"/>
    <col min="1556" max="1736" width="9.140625" style="633" customWidth="1"/>
    <col min="1737" max="1794" width="9.140625" style="633"/>
    <col min="1795" max="1795" width="85.5703125" style="633" customWidth="1"/>
    <col min="1796" max="1811" width="18.140625" style="633" customWidth="1"/>
    <col min="1812" max="1992" width="9.140625" style="633" customWidth="1"/>
    <col min="1993" max="2050" width="9.140625" style="633"/>
    <col min="2051" max="2051" width="85.5703125" style="633" customWidth="1"/>
    <col min="2052" max="2067" width="18.140625" style="633" customWidth="1"/>
    <col min="2068" max="2248" width="9.140625" style="633" customWidth="1"/>
    <col min="2249" max="2306" width="9.140625" style="633"/>
    <col min="2307" max="2307" width="85.5703125" style="633" customWidth="1"/>
    <col min="2308" max="2323" width="18.140625" style="633" customWidth="1"/>
    <col min="2324" max="2504" width="9.140625" style="633" customWidth="1"/>
    <col min="2505" max="2562" width="9.140625" style="633"/>
    <col min="2563" max="2563" width="85.5703125" style="633" customWidth="1"/>
    <col min="2564" max="2579" width="18.140625" style="633" customWidth="1"/>
    <col min="2580" max="2760" width="9.140625" style="633" customWidth="1"/>
    <col min="2761" max="2818" width="9.140625" style="633"/>
    <col min="2819" max="2819" width="85.5703125" style="633" customWidth="1"/>
    <col min="2820" max="2835" width="18.140625" style="633" customWidth="1"/>
    <col min="2836" max="3016" width="9.140625" style="633" customWidth="1"/>
    <col min="3017" max="3074" width="9.140625" style="633"/>
    <col min="3075" max="3075" width="85.5703125" style="633" customWidth="1"/>
    <col min="3076" max="3091" width="18.140625" style="633" customWidth="1"/>
    <col min="3092" max="3272" width="9.140625" style="633" customWidth="1"/>
    <col min="3273" max="3330" width="9.140625" style="633"/>
    <col min="3331" max="3331" width="85.5703125" style="633" customWidth="1"/>
    <col min="3332" max="3347" width="18.140625" style="633" customWidth="1"/>
    <col min="3348" max="3528" width="9.140625" style="633" customWidth="1"/>
    <col min="3529" max="3586" width="9.140625" style="633"/>
    <col min="3587" max="3587" width="85.5703125" style="633" customWidth="1"/>
    <col min="3588" max="3603" width="18.140625" style="633" customWidth="1"/>
    <col min="3604" max="3784" width="9.140625" style="633" customWidth="1"/>
    <col min="3785" max="3842" width="9.140625" style="633"/>
    <col min="3843" max="3843" width="85.5703125" style="633" customWidth="1"/>
    <col min="3844" max="3859" width="18.140625" style="633" customWidth="1"/>
    <col min="3860" max="4040" width="9.140625" style="633" customWidth="1"/>
    <col min="4041" max="4098" width="9.140625" style="633"/>
    <col min="4099" max="4099" width="85.5703125" style="633" customWidth="1"/>
    <col min="4100" max="4115" width="18.140625" style="633" customWidth="1"/>
    <col min="4116" max="4296" width="9.140625" style="633" customWidth="1"/>
    <col min="4297" max="4354" width="9.140625" style="633"/>
    <col min="4355" max="4355" width="85.5703125" style="633" customWidth="1"/>
    <col min="4356" max="4371" width="18.140625" style="633" customWidth="1"/>
    <col min="4372" max="4552" width="9.140625" style="633" customWidth="1"/>
    <col min="4553" max="4610" width="9.140625" style="633"/>
    <col min="4611" max="4611" width="85.5703125" style="633" customWidth="1"/>
    <col min="4612" max="4627" width="18.140625" style="633" customWidth="1"/>
    <col min="4628" max="4808" width="9.140625" style="633" customWidth="1"/>
    <col min="4809" max="4866" width="9.140625" style="633"/>
    <col min="4867" max="4867" width="85.5703125" style="633" customWidth="1"/>
    <col min="4868" max="4883" width="18.140625" style="633" customWidth="1"/>
    <col min="4884" max="5064" width="9.140625" style="633" customWidth="1"/>
    <col min="5065" max="5122" width="9.140625" style="633"/>
    <col min="5123" max="5123" width="85.5703125" style="633" customWidth="1"/>
    <col min="5124" max="5139" width="18.140625" style="633" customWidth="1"/>
    <col min="5140" max="5320" width="9.140625" style="633" customWidth="1"/>
    <col min="5321" max="5378" width="9.140625" style="633"/>
    <col min="5379" max="5379" width="85.5703125" style="633" customWidth="1"/>
    <col min="5380" max="5395" width="18.140625" style="633" customWidth="1"/>
    <col min="5396" max="5576" width="9.140625" style="633" customWidth="1"/>
    <col min="5577" max="5634" width="9.140625" style="633"/>
    <col min="5635" max="5635" width="85.5703125" style="633" customWidth="1"/>
    <col min="5636" max="5651" width="18.140625" style="633" customWidth="1"/>
    <col min="5652" max="5832" width="9.140625" style="633" customWidth="1"/>
    <col min="5833" max="5890" width="9.140625" style="633"/>
    <col min="5891" max="5891" width="85.5703125" style="633" customWidth="1"/>
    <col min="5892" max="5907" width="18.140625" style="633" customWidth="1"/>
    <col min="5908" max="6088" width="9.140625" style="633" customWidth="1"/>
    <col min="6089" max="6146" width="9.140625" style="633"/>
    <col min="6147" max="6147" width="85.5703125" style="633" customWidth="1"/>
    <col min="6148" max="6163" width="18.140625" style="633" customWidth="1"/>
    <col min="6164" max="6344" width="9.140625" style="633" customWidth="1"/>
    <col min="6345" max="6402" width="9.140625" style="633"/>
    <col min="6403" max="6403" width="85.5703125" style="633" customWidth="1"/>
    <col min="6404" max="6419" width="18.140625" style="633" customWidth="1"/>
    <col min="6420" max="6600" width="9.140625" style="633" customWidth="1"/>
    <col min="6601" max="6658" width="9.140625" style="633"/>
    <col min="6659" max="6659" width="85.5703125" style="633" customWidth="1"/>
    <col min="6660" max="6675" width="18.140625" style="633" customWidth="1"/>
    <col min="6676" max="6856" width="9.140625" style="633" customWidth="1"/>
    <col min="6857" max="6914" width="9.140625" style="633"/>
    <col min="6915" max="6915" width="85.5703125" style="633" customWidth="1"/>
    <col min="6916" max="6931" width="18.140625" style="633" customWidth="1"/>
    <col min="6932" max="7112" width="9.140625" style="633" customWidth="1"/>
    <col min="7113" max="7170" width="9.140625" style="633"/>
    <col min="7171" max="7171" width="85.5703125" style="633" customWidth="1"/>
    <col min="7172" max="7187" width="18.140625" style="633" customWidth="1"/>
    <col min="7188" max="7368" width="9.140625" style="633" customWidth="1"/>
    <col min="7369" max="7426" width="9.140625" style="633"/>
    <col min="7427" max="7427" width="85.5703125" style="633" customWidth="1"/>
    <col min="7428" max="7443" width="18.140625" style="633" customWidth="1"/>
    <col min="7444" max="7624" width="9.140625" style="633" customWidth="1"/>
    <col min="7625" max="7682" width="9.140625" style="633"/>
    <col min="7683" max="7683" width="85.5703125" style="633" customWidth="1"/>
    <col min="7684" max="7699" width="18.140625" style="633" customWidth="1"/>
    <col min="7700" max="7880" width="9.140625" style="633" customWidth="1"/>
    <col min="7881" max="7938" width="9.140625" style="633"/>
    <col min="7939" max="7939" width="85.5703125" style="633" customWidth="1"/>
    <col min="7940" max="7955" width="18.140625" style="633" customWidth="1"/>
    <col min="7956" max="8136" width="9.140625" style="633" customWidth="1"/>
    <col min="8137" max="8194" width="9.140625" style="633"/>
    <col min="8195" max="8195" width="85.5703125" style="633" customWidth="1"/>
    <col min="8196" max="8211" width="18.140625" style="633" customWidth="1"/>
    <col min="8212" max="8392" width="9.140625" style="633" customWidth="1"/>
    <col min="8393" max="8450" width="9.140625" style="633"/>
    <col min="8451" max="8451" width="85.5703125" style="633" customWidth="1"/>
    <col min="8452" max="8467" width="18.140625" style="633" customWidth="1"/>
    <col min="8468" max="8648" width="9.140625" style="633" customWidth="1"/>
    <col min="8649" max="8706" width="9.140625" style="633"/>
    <col min="8707" max="8707" width="85.5703125" style="633" customWidth="1"/>
    <col min="8708" max="8723" width="18.140625" style="633" customWidth="1"/>
    <col min="8724" max="8904" width="9.140625" style="633" customWidth="1"/>
    <col min="8905" max="8962" width="9.140625" style="633"/>
    <col min="8963" max="8963" width="85.5703125" style="633" customWidth="1"/>
    <col min="8964" max="8979" width="18.140625" style="633" customWidth="1"/>
    <col min="8980" max="9160" width="9.140625" style="633" customWidth="1"/>
    <col min="9161" max="9218" width="9.140625" style="633"/>
    <col min="9219" max="9219" width="85.5703125" style="633" customWidth="1"/>
    <col min="9220" max="9235" width="18.140625" style="633" customWidth="1"/>
    <col min="9236" max="9416" width="9.140625" style="633" customWidth="1"/>
    <col min="9417" max="9474" width="9.140625" style="633"/>
    <col min="9475" max="9475" width="85.5703125" style="633" customWidth="1"/>
    <col min="9476" max="9491" width="18.140625" style="633" customWidth="1"/>
    <col min="9492" max="9672" width="9.140625" style="633" customWidth="1"/>
    <col min="9673" max="9730" width="9.140625" style="633"/>
    <col min="9731" max="9731" width="85.5703125" style="633" customWidth="1"/>
    <col min="9732" max="9747" width="18.140625" style="633" customWidth="1"/>
    <col min="9748" max="9928" width="9.140625" style="633" customWidth="1"/>
    <col min="9929" max="9986" width="9.140625" style="633"/>
    <col min="9987" max="9987" width="85.5703125" style="633" customWidth="1"/>
    <col min="9988" max="10003" width="18.140625" style="633" customWidth="1"/>
    <col min="10004" max="10184" width="9.140625" style="633" customWidth="1"/>
    <col min="10185" max="10242" width="9.140625" style="633"/>
    <col min="10243" max="10243" width="85.5703125" style="633" customWidth="1"/>
    <col min="10244" max="10259" width="18.140625" style="633" customWidth="1"/>
    <col min="10260" max="10440" width="9.140625" style="633" customWidth="1"/>
    <col min="10441" max="10498" width="9.140625" style="633"/>
    <col min="10499" max="10499" width="85.5703125" style="633" customWidth="1"/>
    <col min="10500" max="10515" width="18.140625" style="633" customWidth="1"/>
    <col min="10516" max="10696" width="9.140625" style="633" customWidth="1"/>
    <col min="10697" max="10754" width="9.140625" style="633"/>
    <col min="10755" max="10755" width="85.5703125" style="633" customWidth="1"/>
    <col min="10756" max="10771" width="18.140625" style="633" customWidth="1"/>
    <col min="10772" max="10952" width="9.140625" style="633" customWidth="1"/>
    <col min="10953" max="11010" width="9.140625" style="633"/>
    <col min="11011" max="11011" width="85.5703125" style="633" customWidth="1"/>
    <col min="11012" max="11027" width="18.140625" style="633" customWidth="1"/>
    <col min="11028" max="11208" width="9.140625" style="633" customWidth="1"/>
    <col min="11209" max="11266" width="9.140625" style="633"/>
    <col min="11267" max="11267" width="85.5703125" style="633" customWidth="1"/>
    <col min="11268" max="11283" width="18.140625" style="633" customWidth="1"/>
    <col min="11284" max="11464" width="9.140625" style="633" customWidth="1"/>
    <col min="11465" max="11522" width="9.140625" style="633"/>
    <col min="11523" max="11523" width="85.5703125" style="633" customWidth="1"/>
    <col min="11524" max="11539" width="18.140625" style="633" customWidth="1"/>
    <col min="11540" max="11720" width="9.140625" style="633" customWidth="1"/>
    <col min="11721" max="11778" width="9.140625" style="633"/>
    <col min="11779" max="11779" width="85.5703125" style="633" customWidth="1"/>
    <col min="11780" max="11795" width="18.140625" style="633" customWidth="1"/>
    <col min="11796" max="11976" width="9.140625" style="633" customWidth="1"/>
    <col min="11977" max="12034" width="9.140625" style="633"/>
    <col min="12035" max="12035" width="85.5703125" style="633" customWidth="1"/>
    <col min="12036" max="12051" width="18.140625" style="633" customWidth="1"/>
    <col min="12052" max="12232" width="9.140625" style="633" customWidth="1"/>
    <col min="12233" max="12290" width="9.140625" style="633"/>
    <col min="12291" max="12291" width="85.5703125" style="633" customWidth="1"/>
    <col min="12292" max="12307" width="18.140625" style="633" customWidth="1"/>
    <col min="12308" max="12488" width="9.140625" style="633" customWidth="1"/>
    <col min="12489" max="12546" width="9.140625" style="633"/>
    <col min="12547" max="12547" width="85.5703125" style="633" customWidth="1"/>
    <col min="12548" max="12563" width="18.140625" style="633" customWidth="1"/>
    <col min="12564" max="12744" width="9.140625" style="633" customWidth="1"/>
    <col min="12745" max="12802" width="9.140625" style="633"/>
    <col min="12803" max="12803" width="85.5703125" style="633" customWidth="1"/>
    <col min="12804" max="12819" width="18.140625" style="633" customWidth="1"/>
    <col min="12820" max="13000" width="9.140625" style="633" customWidth="1"/>
    <col min="13001" max="13058" width="9.140625" style="633"/>
    <col min="13059" max="13059" width="85.5703125" style="633" customWidth="1"/>
    <col min="13060" max="13075" width="18.140625" style="633" customWidth="1"/>
    <col min="13076" max="13256" width="9.140625" style="633" customWidth="1"/>
    <col min="13257" max="13314" width="9.140625" style="633"/>
    <col min="13315" max="13315" width="85.5703125" style="633" customWidth="1"/>
    <col min="13316" max="13331" width="18.140625" style="633" customWidth="1"/>
    <col min="13332" max="13512" width="9.140625" style="633" customWidth="1"/>
    <col min="13513" max="13570" width="9.140625" style="633"/>
    <col min="13571" max="13571" width="85.5703125" style="633" customWidth="1"/>
    <col min="13572" max="13587" width="18.140625" style="633" customWidth="1"/>
    <col min="13588" max="13768" width="9.140625" style="633" customWidth="1"/>
    <col min="13769" max="13826" width="9.140625" style="633"/>
    <col min="13827" max="13827" width="85.5703125" style="633" customWidth="1"/>
    <col min="13828" max="13843" width="18.140625" style="633" customWidth="1"/>
    <col min="13844" max="14024" width="9.140625" style="633" customWidth="1"/>
    <col min="14025" max="14082" width="9.140625" style="633"/>
    <col min="14083" max="14083" width="85.5703125" style="633" customWidth="1"/>
    <col min="14084" max="14099" width="18.140625" style="633" customWidth="1"/>
    <col min="14100" max="14280" width="9.140625" style="633" customWidth="1"/>
    <col min="14281" max="14338" width="9.140625" style="633"/>
    <col min="14339" max="14339" width="85.5703125" style="633" customWidth="1"/>
    <col min="14340" max="14355" width="18.140625" style="633" customWidth="1"/>
    <col min="14356" max="14536" width="9.140625" style="633" customWidth="1"/>
    <col min="14537" max="14594" width="9.140625" style="633"/>
    <col min="14595" max="14595" width="85.5703125" style="633" customWidth="1"/>
    <col min="14596" max="14611" width="18.140625" style="633" customWidth="1"/>
    <col min="14612" max="14792" width="9.140625" style="633" customWidth="1"/>
    <col min="14793" max="14850" width="9.140625" style="633"/>
    <col min="14851" max="14851" width="85.5703125" style="633" customWidth="1"/>
    <col min="14852" max="14867" width="18.140625" style="633" customWidth="1"/>
    <col min="14868" max="15048" width="9.140625" style="633" customWidth="1"/>
    <col min="15049" max="15106" width="9.140625" style="633"/>
    <col min="15107" max="15107" width="85.5703125" style="633" customWidth="1"/>
    <col min="15108" max="15123" width="18.140625" style="633" customWidth="1"/>
    <col min="15124" max="15304" width="9.140625" style="633" customWidth="1"/>
    <col min="15305" max="15362" width="9.140625" style="633"/>
    <col min="15363" max="15363" width="85.5703125" style="633" customWidth="1"/>
    <col min="15364" max="15379" width="18.140625" style="633" customWidth="1"/>
    <col min="15380" max="15560" width="9.140625" style="633" customWidth="1"/>
    <col min="15561" max="15618" width="9.140625" style="633"/>
    <col min="15619" max="15619" width="85.5703125" style="633" customWidth="1"/>
    <col min="15620" max="15635" width="18.140625" style="633" customWidth="1"/>
    <col min="15636" max="15816" width="9.140625" style="633" customWidth="1"/>
    <col min="15817" max="15874" width="9.140625" style="633"/>
    <col min="15875" max="15875" width="85.5703125" style="633" customWidth="1"/>
    <col min="15876" max="15891" width="18.140625" style="633" customWidth="1"/>
    <col min="15892" max="16072" width="9.140625" style="633" customWidth="1"/>
    <col min="16073" max="16130" width="9.140625" style="633"/>
    <col min="16131" max="16131" width="85.5703125" style="633" customWidth="1"/>
    <col min="16132" max="16147" width="18.140625" style="633" customWidth="1"/>
    <col min="16148" max="16328" width="9.140625" style="633" customWidth="1"/>
    <col min="16329" max="16384" width="9.140625" style="633"/>
  </cols>
  <sheetData>
    <row r="1" spans="1:21" ht="30" customHeight="1">
      <c r="A1" s="750" t="s">
        <v>962</v>
      </c>
      <c r="B1" s="750"/>
      <c r="C1" s="750"/>
      <c r="D1" s="750"/>
      <c r="E1" s="750"/>
      <c r="F1" s="750"/>
      <c r="G1" s="750"/>
      <c r="H1" s="750"/>
      <c r="I1" s="750"/>
      <c r="J1" s="750"/>
      <c r="K1" s="750"/>
      <c r="L1" s="750"/>
      <c r="M1" s="750"/>
      <c r="N1" s="750"/>
      <c r="O1" s="750"/>
      <c r="P1" s="750"/>
      <c r="Q1" s="750"/>
      <c r="R1" s="750"/>
      <c r="S1" s="750"/>
      <c r="T1" s="750"/>
      <c r="U1" s="750"/>
    </row>
    <row r="2" spans="1:21" ht="15" customHeight="1">
      <c r="A2" s="751" t="s">
        <v>650</v>
      </c>
      <c r="B2" s="751"/>
      <c r="C2" s="751"/>
      <c r="D2" s="751"/>
      <c r="E2" s="751"/>
      <c r="F2" s="751"/>
      <c r="G2" s="751"/>
      <c r="H2" s="751"/>
      <c r="I2" s="751"/>
      <c r="J2" s="751"/>
      <c r="K2" s="751"/>
      <c r="L2" s="751"/>
      <c r="M2" s="751"/>
      <c r="N2" s="751"/>
      <c r="O2" s="751"/>
      <c r="P2" s="751"/>
      <c r="Q2" s="751"/>
      <c r="R2" s="751"/>
      <c r="S2" s="751"/>
      <c r="T2" s="751"/>
      <c r="U2" s="751"/>
    </row>
    <row r="3" spans="1:21" ht="15" customHeight="1">
      <c r="A3" s="763" t="s">
        <v>1502</v>
      </c>
      <c r="B3" s="763"/>
      <c r="C3" s="763"/>
      <c r="D3" s="763"/>
      <c r="E3" s="763"/>
      <c r="F3" s="763"/>
      <c r="G3" s="763"/>
      <c r="H3" s="763"/>
      <c r="I3" s="763"/>
      <c r="J3" s="763"/>
      <c r="K3" s="763"/>
      <c r="L3" s="763"/>
      <c r="M3" s="763"/>
      <c r="N3" s="763"/>
      <c r="O3" s="763"/>
      <c r="P3" s="763"/>
      <c r="Q3" s="763"/>
      <c r="R3" s="763"/>
      <c r="S3" s="763"/>
      <c r="T3" s="763"/>
      <c r="U3" s="763"/>
    </row>
    <row r="4" spans="1:21" s="78" customFormat="1" ht="30" customHeight="1">
      <c r="A4" s="752" t="s">
        <v>651</v>
      </c>
      <c r="B4" s="752"/>
      <c r="C4" s="752"/>
      <c r="D4" s="752"/>
      <c r="E4" s="752"/>
      <c r="F4" s="752"/>
      <c r="G4" s="752"/>
      <c r="H4" s="752"/>
      <c r="I4" s="752"/>
      <c r="J4" s="752"/>
      <c r="K4" s="752"/>
      <c r="L4" s="752"/>
      <c r="M4" s="752"/>
      <c r="N4" s="752"/>
      <c r="O4" s="752"/>
      <c r="P4" s="752"/>
      <c r="Q4" s="752"/>
      <c r="R4" s="752"/>
      <c r="S4" s="752"/>
      <c r="T4" s="752"/>
      <c r="U4" s="752"/>
    </row>
    <row r="5" spans="1:21" ht="3.75" customHeight="1">
      <c r="A5" s="47"/>
      <c r="B5" s="47"/>
      <c r="C5" s="47"/>
      <c r="D5" s="47"/>
      <c r="E5" s="47"/>
      <c r="F5" s="47"/>
      <c r="G5" s="47"/>
      <c r="H5" s="47"/>
      <c r="I5" s="47"/>
      <c r="J5" s="289"/>
      <c r="K5" s="289"/>
      <c r="L5" s="289"/>
      <c r="M5" s="289"/>
      <c r="N5" s="289"/>
      <c r="O5" s="289"/>
      <c r="P5" s="289"/>
      <c r="Q5" s="289"/>
      <c r="R5" s="289"/>
      <c r="S5" s="289"/>
      <c r="T5" s="289"/>
      <c r="U5" s="289"/>
    </row>
    <row r="6" spans="1:21" s="19" customFormat="1" ht="30" customHeight="1" thickBot="1">
      <c r="A6" s="290"/>
      <c r="B6" s="224" t="s">
        <v>87</v>
      </c>
      <c r="C6" s="224" t="s">
        <v>88</v>
      </c>
      <c r="D6" s="224" t="s">
        <v>89</v>
      </c>
      <c r="E6" s="224" t="s">
        <v>90</v>
      </c>
      <c r="F6" s="224" t="s">
        <v>91</v>
      </c>
      <c r="G6" s="224" t="s">
        <v>92</v>
      </c>
      <c r="H6" s="224" t="s">
        <v>93</v>
      </c>
      <c r="I6" s="224" t="s">
        <v>94</v>
      </c>
      <c r="J6" s="224" t="s">
        <v>95</v>
      </c>
      <c r="K6" s="224" t="s">
        <v>96</v>
      </c>
      <c r="L6" s="224" t="s">
        <v>97</v>
      </c>
      <c r="M6" s="224" t="s">
        <v>98</v>
      </c>
      <c r="N6" s="224" t="s">
        <v>518</v>
      </c>
      <c r="O6" s="224" t="s">
        <v>1317</v>
      </c>
      <c r="P6" s="224" t="s">
        <v>1332</v>
      </c>
      <c r="Q6" s="224" t="s">
        <v>1333</v>
      </c>
      <c r="R6" s="224" t="s">
        <v>1349</v>
      </c>
      <c r="S6" s="224" t="s">
        <v>1350</v>
      </c>
      <c r="T6" s="224" t="s">
        <v>1481</v>
      </c>
      <c r="U6" s="298" t="s">
        <v>519</v>
      </c>
    </row>
    <row r="7" spans="1:21" s="291" customFormat="1" ht="15" customHeight="1">
      <c r="A7" s="443" t="s">
        <v>652</v>
      </c>
      <c r="B7" s="439">
        <v>0.22620000000000001</v>
      </c>
      <c r="C7" s="439">
        <v>0.13900000000000001</v>
      </c>
      <c r="D7" s="439">
        <v>0.1757</v>
      </c>
      <c r="E7" s="439">
        <v>0.18579999999999999</v>
      </c>
      <c r="F7" s="439">
        <v>0.1341</v>
      </c>
      <c r="G7" s="439">
        <v>0.1588</v>
      </c>
      <c r="H7" s="439">
        <v>0.1305</v>
      </c>
      <c r="I7" s="439">
        <v>0.1217</v>
      </c>
      <c r="J7" s="439">
        <v>0.1179</v>
      </c>
      <c r="K7" s="439">
        <v>0.1762</v>
      </c>
      <c r="L7" s="439">
        <v>0.11550000000000001</v>
      </c>
      <c r="M7" s="439">
        <v>0.19389999999999999</v>
      </c>
      <c r="N7" s="439">
        <v>0.54239999999999999</v>
      </c>
      <c r="O7" s="439">
        <v>0.1777</v>
      </c>
      <c r="P7" s="439">
        <v>0.2084</v>
      </c>
      <c r="Q7" s="439">
        <v>0.40239999999999998</v>
      </c>
      <c r="R7" s="439">
        <v>0.1103</v>
      </c>
      <c r="S7" s="439">
        <v>0.76680000000000004</v>
      </c>
      <c r="T7" s="439">
        <v>0.129</v>
      </c>
      <c r="U7" s="439">
        <v>0.19259999999999999</v>
      </c>
    </row>
    <row r="8" spans="1:21" ht="15" customHeight="1">
      <c r="A8" s="120" t="s">
        <v>653</v>
      </c>
      <c r="B8" s="121">
        <v>11123640.01</v>
      </c>
      <c r="C8" s="121">
        <v>44671839.189999998</v>
      </c>
      <c r="D8" s="121">
        <v>31191210.760000002</v>
      </c>
      <c r="E8" s="121">
        <v>19021123.34</v>
      </c>
      <c r="F8" s="121">
        <v>41028813.170000002</v>
      </c>
      <c r="G8" s="121">
        <v>15052331.609999999</v>
      </c>
      <c r="H8" s="121">
        <v>44231928.259999998</v>
      </c>
      <c r="I8" s="121">
        <v>8032296.9699999997</v>
      </c>
      <c r="J8" s="121">
        <v>33113909.140000001</v>
      </c>
      <c r="K8" s="121">
        <v>44655332.439999998</v>
      </c>
      <c r="L8" s="121">
        <v>3684304.14</v>
      </c>
      <c r="M8" s="121">
        <v>30780923.559999999</v>
      </c>
      <c r="N8" s="121">
        <v>5116757.6900000004</v>
      </c>
      <c r="O8" s="121">
        <v>6017406.5499999998</v>
      </c>
      <c r="P8" s="121">
        <v>5225910.95</v>
      </c>
      <c r="Q8" s="121">
        <v>1604428.94</v>
      </c>
      <c r="R8" s="121">
        <v>5611466.7000000002</v>
      </c>
      <c r="S8" s="121">
        <v>513425.83</v>
      </c>
      <c r="T8" s="121">
        <v>9065432.1199999992</v>
      </c>
      <c r="U8" s="121">
        <v>1491829003.0999999</v>
      </c>
    </row>
    <row r="9" spans="1:21" ht="15" customHeight="1">
      <c r="A9" s="120" t="s">
        <v>654</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6" customFormat="1" ht="15" customHeight="1">
      <c r="A10" s="120" t="s">
        <v>655</v>
      </c>
      <c r="B10" s="121">
        <v>5002558.46</v>
      </c>
      <c r="C10" s="121">
        <v>15066264.51</v>
      </c>
      <c r="D10" s="121">
        <v>80357365.75</v>
      </c>
      <c r="E10" s="121">
        <v>5256276.53</v>
      </c>
      <c r="F10" s="121">
        <v>38546516</v>
      </c>
      <c r="G10" s="121">
        <v>10446316.26</v>
      </c>
      <c r="H10" s="121">
        <v>13148140.380000001</v>
      </c>
      <c r="I10" s="121">
        <v>13611815.17</v>
      </c>
      <c r="J10" s="121">
        <v>33420988.379999999</v>
      </c>
      <c r="K10" s="121">
        <v>14696320.029999999</v>
      </c>
      <c r="L10" s="121">
        <v>6819771.54</v>
      </c>
      <c r="M10" s="121">
        <v>34709674.920000002</v>
      </c>
      <c r="N10" s="121">
        <v>12426634.310000001</v>
      </c>
      <c r="O10" s="121">
        <v>4403901.79</v>
      </c>
      <c r="P10" s="121">
        <v>4811966.03</v>
      </c>
      <c r="Q10" s="121">
        <v>2212966.38</v>
      </c>
      <c r="R10" s="121">
        <v>4057878.45</v>
      </c>
      <c r="S10" s="121">
        <v>695316.27</v>
      </c>
      <c r="T10" s="121">
        <v>5359201.5599999996</v>
      </c>
      <c r="U10" s="121">
        <v>826880405.24000001</v>
      </c>
    </row>
    <row r="11" spans="1:21" s="276" customFormat="1" ht="15" customHeight="1">
      <c r="A11" s="120" t="s">
        <v>656</v>
      </c>
      <c r="B11" s="121">
        <v>4533969.97</v>
      </c>
      <c r="C11" s="121">
        <v>77654850.090000004</v>
      </c>
      <c r="D11" s="121">
        <v>72652532.040000007</v>
      </c>
      <c r="E11" s="121">
        <v>2020033.81</v>
      </c>
      <c r="F11" s="121">
        <v>46018592.530000001</v>
      </c>
      <c r="G11" s="121">
        <v>2114444.1800000002</v>
      </c>
      <c r="H11" s="121">
        <v>32338994.73</v>
      </c>
      <c r="I11" s="121">
        <v>10401268.960000001</v>
      </c>
      <c r="J11" s="121">
        <v>8567713.9700000007</v>
      </c>
      <c r="K11" s="121">
        <v>11021226.130000001</v>
      </c>
      <c r="L11" s="121">
        <v>6634321.3300000001</v>
      </c>
      <c r="M11" s="121">
        <v>48877462.090000004</v>
      </c>
      <c r="N11" s="121">
        <v>11643431.98</v>
      </c>
      <c r="O11" s="121">
        <v>5007518.3600000003</v>
      </c>
      <c r="P11" s="121">
        <v>16545768.34</v>
      </c>
      <c r="Q11" s="121">
        <v>4553660.78</v>
      </c>
      <c r="R11" s="121">
        <v>4137776.62</v>
      </c>
      <c r="S11" s="121">
        <v>6569100.1600000001</v>
      </c>
      <c r="T11" s="121">
        <v>31454375.579999998</v>
      </c>
      <c r="U11" s="121">
        <v>995944356.60000002</v>
      </c>
    </row>
    <row r="12" spans="1:21" s="276" customFormat="1" ht="15" customHeight="1">
      <c r="A12" s="120" t="s">
        <v>657</v>
      </c>
      <c r="B12" s="121">
        <v>0</v>
      </c>
      <c r="C12" s="121">
        <v>0</v>
      </c>
      <c r="D12" s="121">
        <v>0</v>
      </c>
      <c r="E12" s="121">
        <v>0</v>
      </c>
      <c r="F12" s="121">
        <v>0</v>
      </c>
      <c r="G12" s="121">
        <v>0</v>
      </c>
      <c r="H12" s="121">
        <v>30702061.100000001</v>
      </c>
      <c r="I12" s="121">
        <v>506331.12</v>
      </c>
      <c r="J12" s="121">
        <v>26684833.75</v>
      </c>
      <c r="K12" s="121">
        <v>0</v>
      </c>
      <c r="L12" s="121">
        <v>0</v>
      </c>
      <c r="M12" s="121">
        <v>0</v>
      </c>
      <c r="N12" s="121">
        <v>0</v>
      </c>
      <c r="O12" s="121">
        <v>0</v>
      </c>
      <c r="P12" s="121">
        <v>0</v>
      </c>
      <c r="Q12" s="121">
        <v>0</v>
      </c>
      <c r="R12" s="121">
        <v>0</v>
      </c>
      <c r="S12" s="121">
        <v>0</v>
      </c>
      <c r="T12" s="121">
        <v>0</v>
      </c>
      <c r="U12" s="121">
        <v>287244509.68000001</v>
      </c>
    </row>
    <row r="13" spans="1:21" s="276" customFormat="1" ht="15" customHeight="1">
      <c r="A13" s="120" t="s">
        <v>658</v>
      </c>
      <c r="B13" s="121">
        <v>66449765.850000001</v>
      </c>
      <c r="C13" s="121">
        <v>224676690.94999999</v>
      </c>
      <c r="D13" s="121">
        <v>206918467.78</v>
      </c>
      <c r="E13" s="121">
        <v>128936653.86</v>
      </c>
      <c r="F13" s="121">
        <v>188721426.34</v>
      </c>
      <c r="G13" s="121">
        <v>107636299.45</v>
      </c>
      <c r="H13" s="121">
        <v>192901407.61000001</v>
      </c>
      <c r="I13" s="121">
        <v>110802665.70999999</v>
      </c>
      <c r="J13" s="121">
        <v>282514501.62</v>
      </c>
      <c r="K13" s="121">
        <v>243522375.65000001</v>
      </c>
      <c r="L13" s="121">
        <v>68778127.379999995</v>
      </c>
      <c r="M13" s="121">
        <v>227789851.59</v>
      </c>
      <c r="N13" s="121">
        <v>50216410.920000002</v>
      </c>
      <c r="O13" s="121">
        <v>60985111.960000001</v>
      </c>
      <c r="P13" s="121">
        <v>50918223.43</v>
      </c>
      <c r="Q13" s="121">
        <v>20925534.41</v>
      </c>
      <c r="R13" s="121">
        <v>38201271.270000003</v>
      </c>
      <c r="S13" s="121">
        <v>13510151.08</v>
      </c>
      <c r="T13" s="121">
        <v>92155547.480000004</v>
      </c>
      <c r="U13" s="121">
        <v>6421560015.71</v>
      </c>
    </row>
    <row r="14" spans="1:21" s="21" customFormat="1" ht="15" customHeight="1">
      <c r="A14" s="292" t="s">
        <v>659</v>
      </c>
      <c r="B14" s="293">
        <v>87109934.290000007</v>
      </c>
      <c r="C14" s="293">
        <v>362069644.74000001</v>
      </c>
      <c r="D14" s="293">
        <v>391119576.32999998</v>
      </c>
      <c r="E14" s="293">
        <v>155234087.53999999</v>
      </c>
      <c r="F14" s="293">
        <v>314315348.04000002</v>
      </c>
      <c r="G14" s="293">
        <v>135249391.5</v>
      </c>
      <c r="H14" s="293">
        <v>313322532.07999998</v>
      </c>
      <c r="I14" s="293">
        <v>143354377.93000001</v>
      </c>
      <c r="J14" s="293">
        <v>384301946.86000001</v>
      </c>
      <c r="K14" s="293">
        <v>313895254.25</v>
      </c>
      <c r="L14" s="293">
        <v>85916524.390000001</v>
      </c>
      <c r="M14" s="293">
        <v>342157912.16000003</v>
      </c>
      <c r="N14" s="293">
        <v>79403234.900000006</v>
      </c>
      <c r="O14" s="293">
        <v>76413938.659999996</v>
      </c>
      <c r="P14" s="293">
        <v>77501868.75</v>
      </c>
      <c r="Q14" s="293">
        <v>29296590.510000002</v>
      </c>
      <c r="R14" s="293">
        <v>52008393.039999999</v>
      </c>
      <c r="S14" s="293">
        <v>21287993.34</v>
      </c>
      <c r="T14" s="293">
        <v>138034556.74000001</v>
      </c>
      <c r="U14" s="293">
        <v>10023458290.33</v>
      </c>
    </row>
    <row r="15" spans="1:21" s="276" customFormat="1" ht="15" customHeight="1">
      <c r="A15" s="120" t="s">
        <v>660</v>
      </c>
      <c r="B15" s="121">
        <v>69717262.526999995</v>
      </c>
      <c r="C15" s="121">
        <v>266517368.89700001</v>
      </c>
      <c r="D15" s="121">
        <v>259316206.94999999</v>
      </c>
      <c r="E15" s="121">
        <v>130997926.07099999</v>
      </c>
      <c r="F15" s="121">
        <v>219440025.80500001</v>
      </c>
      <c r="G15" s="121">
        <v>110782784.792</v>
      </c>
      <c r="H15" s="121">
        <v>234727078.87599999</v>
      </c>
      <c r="I15" s="121">
        <v>119105411.564</v>
      </c>
      <c r="J15" s="121">
        <v>313496181.59350002</v>
      </c>
      <c r="K15" s="121">
        <v>251972252.72099999</v>
      </c>
      <c r="L15" s="121">
        <v>73459242.353</v>
      </c>
      <c r="M15" s="121">
        <v>259170517.61899999</v>
      </c>
      <c r="N15" s="121">
        <v>58523453.772</v>
      </c>
      <c r="O15" s="121">
        <v>64369651.498000003</v>
      </c>
      <c r="P15" s="121">
        <v>60153500.806000002</v>
      </c>
      <c r="Q15" s="121">
        <v>23644958.076000001</v>
      </c>
      <c r="R15" s="121">
        <v>41081735.270000003</v>
      </c>
      <c r="S15" s="121">
        <v>16933764.414000001</v>
      </c>
      <c r="T15" s="121">
        <v>108954575.582</v>
      </c>
      <c r="U15" s="121">
        <v>7300341657.3179998</v>
      </c>
    </row>
    <row r="16" spans="1:21" s="23" customFormat="1" ht="15" customHeight="1">
      <c r="A16" s="244" t="s">
        <v>661</v>
      </c>
      <c r="B16" s="294">
        <v>0.80030000000000001</v>
      </c>
      <c r="C16" s="294">
        <v>0.73609999999999998</v>
      </c>
      <c r="D16" s="294">
        <v>0.66300000000000003</v>
      </c>
      <c r="E16" s="294">
        <v>0.84389999999999998</v>
      </c>
      <c r="F16" s="294">
        <v>0.69820000000000004</v>
      </c>
      <c r="G16" s="294">
        <v>0.81910000000000005</v>
      </c>
      <c r="H16" s="294">
        <v>0.74919999999999998</v>
      </c>
      <c r="I16" s="294">
        <v>0.83079999999999998</v>
      </c>
      <c r="J16" s="294">
        <v>0.81579999999999997</v>
      </c>
      <c r="K16" s="294">
        <v>0.80269999999999997</v>
      </c>
      <c r="L16" s="294">
        <v>0.85499999999999998</v>
      </c>
      <c r="M16" s="294">
        <v>0.75749999999999995</v>
      </c>
      <c r="N16" s="294">
        <v>0.73699999999999999</v>
      </c>
      <c r="O16" s="294">
        <v>0.84240000000000004</v>
      </c>
      <c r="P16" s="294">
        <v>0.7762</v>
      </c>
      <c r="Q16" s="294">
        <v>0.80710000000000004</v>
      </c>
      <c r="R16" s="294">
        <v>0.78990000000000005</v>
      </c>
      <c r="S16" s="294">
        <v>0.79549999999999998</v>
      </c>
      <c r="T16" s="294">
        <v>0.7893</v>
      </c>
      <c r="U16" s="294">
        <v>0.72829999999999995</v>
      </c>
    </row>
    <row r="17" spans="1:21" s="276" customFormat="1" ht="15" customHeight="1">
      <c r="A17" s="292" t="s">
        <v>662</v>
      </c>
      <c r="B17" s="293">
        <v>6971726.2527000001</v>
      </c>
      <c r="C17" s="293">
        <v>26651736.889699999</v>
      </c>
      <c r="D17" s="293">
        <v>25931620.695</v>
      </c>
      <c r="E17" s="293">
        <v>13099792.607100001</v>
      </c>
      <c r="F17" s="293">
        <v>21944002.580499999</v>
      </c>
      <c r="G17" s="293">
        <v>11078278.4792</v>
      </c>
      <c r="H17" s="293">
        <v>23472707.887600001</v>
      </c>
      <c r="I17" s="293">
        <v>11910541.156400001</v>
      </c>
      <c r="J17" s="293">
        <v>31349618.159400001</v>
      </c>
      <c r="K17" s="293">
        <v>25197225.272100002</v>
      </c>
      <c r="L17" s="293">
        <v>7345924.2352999998</v>
      </c>
      <c r="M17" s="293">
        <v>25917051.7619</v>
      </c>
      <c r="N17" s="293">
        <v>5852345.3772</v>
      </c>
      <c r="O17" s="293">
        <v>6436965.1497999998</v>
      </c>
      <c r="P17" s="293">
        <v>6015350.0806</v>
      </c>
      <c r="Q17" s="293">
        <v>2364495.8075999999</v>
      </c>
      <c r="R17" s="293">
        <v>4108173.5269999998</v>
      </c>
      <c r="S17" s="293">
        <v>1693376.4413999999</v>
      </c>
      <c r="T17" s="293">
        <v>10895457.5582</v>
      </c>
      <c r="U17" s="293">
        <v>730034165.73179996</v>
      </c>
    </row>
    <row r="18" spans="1:21" s="276" customFormat="1" ht="15" customHeight="1">
      <c r="A18" s="120" t="s">
        <v>663</v>
      </c>
      <c r="B18" s="121">
        <v>15931709</v>
      </c>
      <c r="C18" s="121">
        <v>32591305</v>
      </c>
      <c r="D18" s="121">
        <v>38645867</v>
      </c>
      <c r="E18" s="121">
        <v>24343711</v>
      </c>
      <c r="F18" s="121">
        <v>26064500</v>
      </c>
      <c r="G18" s="121">
        <v>14937968</v>
      </c>
      <c r="H18" s="121">
        <v>31966807</v>
      </c>
      <c r="I18" s="121">
        <v>13787130</v>
      </c>
      <c r="J18" s="121">
        <v>28745388</v>
      </c>
      <c r="K18" s="121">
        <v>43761876</v>
      </c>
      <c r="L18" s="121">
        <v>11212016</v>
      </c>
      <c r="M18" s="121">
        <v>41691142</v>
      </c>
      <c r="N18" s="121">
        <v>30918391</v>
      </c>
      <c r="O18" s="121">
        <v>11439460</v>
      </c>
      <c r="P18" s="121">
        <v>12806966</v>
      </c>
      <c r="Q18" s="121">
        <v>9732647</v>
      </c>
      <c r="R18" s="121">
        <v>4955222</v>
      </c>
      <c r="S18" s="121">
        <v>12984367</v>
      </c>
      <c r="T18" s="121">
        <v>14146222</v>
      </c>
      <c r="U18" s="121">
        <v>1303081614</v>
      </c>
    </row>
    <row r="19" spans="1:21" s="276" customFormat="1" ht="15" customHeight="1">
      <c r="A19" s="120" t="s">
        <v>664</v>
      </c>
      <c r="B19" s="121">
        <v>12583</v>
      </c>
      <c r="C19" s="121">
        <v>0</v>
      </c>
      <c r="D19" s="121">
        <v>0</v>
      </c>
      <c r="E19" s="121">
        <v>0</v>
      </c>
      <c r="F19" s="121">
        <v>1276</v>
      </c>
      <c r="G19" s="121">
        <v>0</v>
      </c>
      <c r="H19" s="121">
        <v>0</v>
      </c>
      <c r="I19" s="121">
        <v>0</v>
      </c>
      <c r="J19" s="121">
        <v>0</v>
      </c>
      <c r="K19" s="121">
        <v>0</v>
      </c>
      <c r="L19" s="121">
        <v>0</v>
      </c>
      <c r="M19" s="121">
        <v>0</v>
      </c>
      <c r="N19" s="121">
        <v>0</v>
      </c>
      <c r="O19" s="121">
        <v>0</v>
      </c>
      <c r="P19" s="121">
        <v>0</v>
      </c>
      <c r="Q19" s="121">
        <v>0</v>
      </c>
      <c r="R19" s="121">
        <v>0</v>
      </c>
      <c r="S19" s="121">
        <v>0</v>
      </c>
      <c r="T19" s="121">
        <v>69</v>
      </c>
      <c r="U19" s="121">
        <v>13945</v>
      </c>
    </row>
    <row r="20" spans="1:21" s="276" customFormat="1" ht="15" customHeight="1">
      <c r="A20" s="244" t="s">
        <v>665</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6" customFormat="1" ht="15" customHeight="1">
      <c r="A21" s="120" t="s">
        <v>666</v>
      </c>
      <c r="B21" s="121">
        <v>810739</v>
      </c>
      <c r="C21" s="121">
        <v>0</v>
      </c>
      <c r="D21" s="121">
        <v>0</v>
      </c>
      <c r="E21" s="121">
        <v>0</v>
      </c>
      <c r="F21" s="121">
        <v>0</v>
      </c>
      <c r="G21" s="121">
        <v>0</v>
      </c>
      <c r="H21" s="121">
        <v>1336108</v>
      </c>
      <c r="I21" s="121">
        <v>1496765</v>
      </c>
      <c r="J21" s="121">
        <v>0</v>
      </c>
      <c r="K21" s="121">
        <v>132289</v>
      </c>
      <c r="L21" s="121">
        <v>2727704</v>
      </c>
      <c r="M21" s="121">
        <v>0</v>
      </c>
      <c r="N21" s="121">
        <v>20349</v>
      </c>
      <c r="O21" s="121">
        <v>0</v>
      </c>
      <c r="P21" s="121">
        <v>399967</v>
      </c>
      <c r="Q21" s="121">
        <v>218986</v>
      </c>
      <c r="R21" s="121">
        <v>425420</v>
      </c>
      <c r="S21" s="121">
        <v>0</v>
      </c>
      <c r="T21" s="121">
        <v>272356</v>
      </c>
      <c r="U21" s="121">
        <v>15551894</v>
      </c>
    </row>
    <row r="22" spans="1:21" s="276" customFormat="1" ht="15" customHeight="1">
      <c r="A22" s="292" t="s">
        <v>667</v>
      </c>
      <c r="B22" s="293">
        <v>15108387</v>
      </c>
      <c r="C22" s="293">
        <v>32591305</v>
      </c>
      <c r="D22" s="293">
        <v>38645867</v>
      </c>
      <c r="E22" s="293">
        <v>24343711</v>
      </c>
      <c r="F22" s="293">
        <v>26063224</v>
      </c>
      <c r="G22" s="293">
        <v>14937968</v>
      </c>
      <c r="H22" s="293">
        <v>30630699</v>
      </c>
      <c r="I22" s="293">
        <v>12290365</v>
      </c>
      <c r="J22" s="293">
        <v>28745388</v>
      </c>
      <c r="K22" s="293">
        <v>43629587</v>
      </c>
      <c r="L22" s="293">
        <v>8484312</v>
      </c>
      <c r="M22" s="293">
        <v>41691142</v>
      </c>
      <c r="N22" s="293">
        <v>30898042</v>
      </c>
      <c r="O22" s="293">
        <v>11439460</v>
      </c>
      <c r="P22" s="293">
        <v>12406999</v>
      </c>
      <c r="Q22" s="293">
        <v>9513661</v>
      </c>
      <c r="R22" s="293">
        <v>4529802</v>
      </c>
      <c r="S22" s="293">
        <v>12984367</v>
      </c>
      <c r="T22" s="293">
        <v>13873797</v>
      </c>
      <c r="U22" s="293">
        <v>1287515775</v>
      </c>
    </row>
    <row r="23" spans="1:21" s="276" customFormat="1" ht="15" customHeight="1">
      <c r="A23" s="120" t="s">
        <v>668</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6" customFormat="1" ht="15" customHeight="1">
      <c r="A24" s="120" t="s">
        <v>669</v>
      </c>
      <c r="B24" s="121">
        <v>0</v>
      </c>
      <c r="C24" s="121">
        <v>0</v>
      </c>
      <c r="D24" s="121">
        <v>0</v>
      </c>
      <c r="E24" s="121">
        <v>0</v>
      </c>
      <c r="F24" s="121">
        <v>0</v>
      </c>
      <c r="G24" s="121">
        <v>0</v>
      </c>
      <c r="H24" s="121">
        <v>102900</v>
      </c>
      <c r="I24" s="121">
        <v>0</v>
      </c>
      <c r="J24" s="121">
        <v>0</v>
      </c>
      <c r="K24" s="121">
        <v>0</v>
      </c>
      <c r="L24" s="121">
        <v>0</v>
      </c>
      <c r="M24" s="121">
        <v>0</v>
      </c>
      <c r="N24" s="121">
        <v>0</v>
      </c>
      <c r="O24" s="121">
        <v>0</v>
      </c>
      <c r="P24" s="121">
        <v>0</v>
      </c>
      <c r="Q24" s="121">
        <v>0</v>
      </c>
      <c r="R24" s="121">
        <v>0</v>
      </c>
      <c r="S24" s="121">
        <v>0</v>
      </c>
      <c r="T24" s="121">
        <v>0</v>
      </c>
      <c r="U24" s="121">
        <v>102900</v>
      </c>
    </row>
    <row r="25" spans="1:21" s="280" customFormat="1" ht="15" customHeight="1">
      <c r="A25" s="120" t="s">
        <v>670</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6" customFormat="1" ht="15" customHeight="1">
      <c r="A26" s="120" t="s">
        <v>671</v>
      </c>
      <c r="B26" s="121">
        <v>0</v>
      </c>
      <c r="C26" s="121">
        <v>0</v>
      </c>
      <c r="D26" s="121">
        <v>0</v>
      </c>
      <c r="E26" s="121">
        <v>0</v>
      </c>
      <c r="F26" s="121">
        <v>0</v>
      </c>
      <c r="G26" s="121">
        <v>0</v>
      </c>
      <c r="H26" s="121">
        <v>-102900</v>
      </c>
      <c r="I26" s="121">
        <v>0</v>
      </c>
      <c r="J26" s="121">
        <v>0</v>
      </c>
      <c r="K26" s="121">
        <v>0</v>
      </c>
      <c r="L26" s="121">
        <v>0</v>
      </c>
      <c r="M26" s="121">
        <v>0</v>
      </c>
      <c r="N26" s="121">
        <v>0</v>
      </c>
      <c r="O26" s="121">
        <v>0</v>
      </c>
      <c r="P26" s="121">
        <v>0</v>
      </c>
      <c r="Q26" s="121">
        <v>0</v>
      </c>
      <c r="R26" s="121">
        <v>0</v>
      </c>
      <c r="S26" s="121">
        <v>0</v>
      </c>
      <c r="T26" s="121">
        <v>0</v>
      </c>
      <c r="U26" s="121">
        <v>-102900</v>
      </c>
    </row>
    <row r="27" spans="1:21" s="36" customFormat="1" ht="15" customHeight="1">
      <c r="A27" s="244" t="s">
        <v>672</v>
      </c>
      <c r="B27" s="121">
        <v>659944</v>
      </c>
      <c r="C27" s="121">
        <v>4460000</v>
      </c>
      <c r="D27" s="121">
        <v>6919947</v>
      </c>
      <c r="E27" s="121">
        <v>0</v>
      </c>
      <c r="F27" s="121">
        <v>3353779</v>
      </c>
      <c r="G27" s="121">
        <v>2652634</v>
      </c>
      <c r="H27" s="121">
        <v>0</v>
      </c>
      <c r="I27" s="121">
        <v>2202953</v>
      </c>
      <c r="J27" s="121">
        <v>8209890</v>
      </c>
      <c r="K27" s="121">
        <v>779695</v>
      </c>
      <c r="L27" s="121">
        <v>0</v>
      </c>
      <c r="M27" s="121">
        <v>8549483</v>
      </c>
      <c r="N27" s="121">
        <v>843148</v>
      </c>
      <c r="O27" s="121">
        <v>0</v>
      </c>
      <c r="P27" s="121">
        <v>131000</v>
      </c>
      <c r="Q27" s="121">
        <v>0</v>
      </c>
      <c r="R27" s="121">
        <v>0</v>
      </c>
      <c r="S27" s="121">
        <v>0</v>
      </c>
      <c r="T27" s="121">
        <v>184393</v>
      </c>
      <c r="U27" s="121">
        <v>118575984</v>
      </c>
    </row>
    <row r="28" spans="1:21" s="281" customFormat="1" ht="15" customHeight="1">
      <c r="A28" s="244" t="s">
        <v>673</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276" customFormat="1" ht="15" customHeight="1">
      <c r="A29" s="295" t="s">
        <v>674</v>
      </c>
      <c r="B29" s="293">
        <v>659944</v>
      </c>
      <c r="C29" s="293">
        <v>4460000</v>
      </c>
      <c r="D29" s="293">
        <v>6919947</v>
      </c>
      <c r="E29" s="293">
        <v>0</v>
      </c>
      <c r="F29" s="293">
        <v>3353779</v>
      </c>
      <c r="G29" s="293">
        <v>2652634</v>
      </c>
      <c r="H29" s="293">
        <v>0</v>
      </c>
      <c r="I29" s="293">
        <v>2202953</v>
      </c>
      <c r="J29" s="293">
        <v>8209890</v>
      </c>
      <c r="K29" s="293">
        <v>779695</v>
      </c>
      <c r="L29" s="293">
        <v>0</v>
      </c>
      <c r="M29" s="293">
        <v>8549483</v>
      </c>
      <c r="N29" s="293">
        <v>843148</v>
      </c>
      <c r="O29" s="293">
        <v>0</v>
      </c>
      <c r="P29" s="293">
        <v>131000</v>
      </c>
      <c r="Q29" s="293">
        <v>0</v>
      </c>
      <c r="R29" s="293">
        <v>0</v>
      </c>
      <c r="S29" s="293">
        <v>0</v>
      </c>
      <c r="T29" s="293">
        <v>184393</v>
      </c>
      <c r="U29" s="293">
        <v>118575984</v>
      </c>
    </row>
    <row r="30" spans="1:21" s="276" customFormat="1" ht="15" customHeight="1">
      <c r="A30" s="244" t="s">
        <v>675</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6" customFormat="1" ht="15" customHeight="1">
      <c r="A31" s="244" t="s">
        <v>676</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6" customFormat="1" ht="15" customHeight="1">
      <c r="A32" s="292" t="s">
        <v>677</v>
      </c>
      <c r="B32" s="293">
        <v>15768331</v>
      </c>
      <c r="C32" s="293">
        <v>37051305</v>
      </c>
      <c r="D32" s="293">
        <v>45565814</v>
      </c>
      <c r="E32" s="293">
        <v>24343711</v>
      </c>
      <c r="F32" s="293">
        <v>29417003</v>
      </c>
      <c r="G32" s="293">
        <v>17590602</v>
      </c>
      <c r="H32" s="293">
        <v>30630699</v>
      </c>
      <c r="I32" s="293">
        <v>14493318</v>
      </c>
      <c r="J32" s="293">
        <v>36955278</v>
      </c>
      <c r="K32" s="293">
        <v>44409282</v>
      </c>
      <c r="L32" s="293">
        <v>8484312</v>
      </c>
      <c r="M32" s="293">
        <v>50240625</v>
      </c>
      <c r="N32" s="293">
        <v>31741190</v>
      </c>
      <c r="O32" s="293">
        <v>11439460</v>
      </c>
      <c r="P32" s="293">
        <v>12537999</v>
      </c>
      <c r="Q32" s="293">
        <v>9513661</v>
      </c>
      <c r="R32" s="293">
        <v>4529802</v>
      </c>
      <c r="S32" s="293">
        <v>12984367</v>
      </c>
      <c r="T32" s="293">
        <v>14058190</v>
      </c>
      <c r="U32" s="293">
        <v>1406091759</v>
      </c>
    </row>
    <row r="33" spans="1:21" ht="15" customHeight="1">
      <c r="A33" s="120" t="s">
        <v>678</v>
      </c>
      <c r="B33" s="121">
        <v>8796604.7473000009</v>
      </c>
      <c r="C33" s="121">
        <v>10399568.110300001</v>
      </c>
      <c r="D33" s="121">
        <v>19634193.305</v>
      </c>
      <c r="E33" s="121">
        <v>11243918.392899999</v>
      </c>
      <c r="F33" s="121">
        <v>7473000.4194999998</v>
      </c>
      <c r="G33" s="121">
        <v>6512323.5208000001</v>
      </c>
      <c r="H33" s="121">
        <v>7157991.1124</v>
      </c>
      <c r="I33" s="121">
        <v>2582776.8435999998</v>
      </c>
      <c r="J33" s="121">
        <v>5605659.8406999996</v>
      </c>
      <c r="K33" s="121">
        <v>19212056.727899998</v>
      </c>
      <c r="L33" s="121">
        <v>1138387.7646999999</v>
      </c>
      <c r="M33" s="121">
        <v>24323573.2381</v>
      </c>
      <c r="N33" s="121">
        <v>25888844.6228</v>
      </c>
      <c r="O33" s="121">
        <v>5002494.8502000002</v>
      </c>
      <c r="P33" s="121">
        <v>6522648.9194</v>
      </c>
      <c r="Q33" s="121">
        <v>7149165.1924000001</v>
      </c>
      <c r="R33" s="121">
        <v>421628.473</v>
      </c>
      <c r="S33" s="121">
        <v>11290990.558599999</v>
      </c>
      <c r="T33" s="121">
        <v>3162732.4418000001</v>
      </c>
      <c r="U33" s="121">
        <v>676057593.26820004</v>
      </c>
    </row>
    <row r="34" spans="1:21" s="296" customFormat="1" ht="15" customHeight="1">
      <c r="A34" s="120" t="s">
        <v>679</v>
      </c>
      <c r="B34" s="246">
        <v>0.31080000000000002</v>
      </c>
      <c r="C34" s="246">
        <v>6.9599999999999995E-2</v>
      </c>
      <c r="D34" s="246">
        <v>0.11360000000000001</v>
      </c>
      <c r="E34" s="246">
        <v>6.4899999999999999E-2</v>
      </c>
      <c r="F34" s="246">
        <v>0.115</v>
      </c>
      <c r="G34" s="246">
        <v>6.88E-2</v>
      </c>
      <c r="H34" s="246">
        <v>0.30840000000000001</v>
      </c>
      <c r="I34" s="246">
        <v>0.13020000000000001</v>
      </c>
      <c r="J34" s="246">
        <v>0.10630000000000001</v>
      </c>
      <c r="K34" s="246">
        <v>0.33800000000000002</v>
      </c>
      <c r="L34" s="246">
        <v>0.1966</v>
      </c>
      <c r="M34" s="246">
        <v>9.5799999999999996E-2</v>
      </c>
      <c r="N34" s="246">
        <v>6.0999999999999999E-2</v>
      </c>
      <c r="O34" s="246">
        <v>9.7500000000000003E-2</v>
      </c>
      <c r="P34" s="246">
        <v>0.1832</v>
      </c>
      <c r="Q34" s="246">
        <v>0.36859999999999998</v>
      </c>
      <c r="R34" s="246">
        <v>0.28999999999999998</v>
      </c>
      <c r="S34" s="246">
        <v>3.6400000000000002E-2</v>
      </c>
      <c r="T34" s="246">
        <v>0.33550000000000002</v>
      </c>
      <c r="U34" s="246">
        <v>0.14729999999999999</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31" t="s">
        <v>680</v>
      </c>
      <c r="B36" s="47"/>
      <c r="C36" s="47"/>
      <c r="D36" s="47"/>
      <c r="E36" s="47"/>
      <c r="F36" s="47"/>
      <c r="G36" s="47"/>
      <c r="H36" s="47"/>
      <c r="I36" s="47"/>
      <c r="J36" s="289"/>
      <c r="K36" s="289"/>
      <c r="L36" s="289"/>
      <c r="M36" s="289"/>
      <c r="N36" s="289"/>
      <c r="O36" s="289"/>
      <c r="P36" s="289"/>
      <c r="Q36" s="289"/>
      <c r="R36" s="289"/>
      <c r="S36" s="289"/>
      <c r="T36" s="289"/>
      <c r="U36" s="289"/>
    </row>
    <row r="37" spans="1:21" ht="15" customHeight="1">
      <c r="A37" s="47"/>
      <c r="B37" s="47"/>
      <c r="C37" s="47"/>
      <c r="D37" s="47"/>
      <c r="E37" s="47"/>
      <c r="F37" s="47"/>
      <c r="G37" s="47"/>
      <c r="H37" s="47"/>
      <c r="I37" s="47"/>
      <c r="J37" s="289"/>
      <c r="K37" s="289"/>
      <c r="L37" s="289"/>
      <c r="M37" s="289"/>
      <c r="N37" s="289"/>
      <c r="O37" s="289"/>
      <c r="P37" s="289"/>
      <c r="Q37" s="289"/>
      <c r="R37" s="289"/>
      <c r="S37" s="289"/>
      <c r="T37" s="289"/>
      <c r="U37" s="289"/>
    </row>
  </sheetData>
  <mergeCells count="4">
    <mergeCell ref="A1:U1"/>
    <mergeCell ref="A2:U2"/>
    <mergeCell ref="A3:U3"/>
    <mergeCell ref="A4:U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S25"/>
  <sheetViews>
    <sheetView zoomScaleNormal="100" workbookViewId="0">
      <selection activeCell="A3" sqref="A3:S3"/>
    </sheetView>
  </sheetViews>
  <sheetFormatPr defaultRowHeight="12.75"/>
  <cols>
    <col min="1" max="1" width="37.7109375" style="33" customWidth="1"/>
    <col min="2" max="2" width="9.140625" style="633" bestFit="1" customWidth="1"/>
    <col min="3" max="4" width="7.5703125" style="633" bestFit="1" customWidth="1"/>
    <col min="5" max="5" width="6.5703125" style="633" bestFit="1" customWidth="1"/>
    <col min="6" max="11" width="7.5703125" style="633" bestFit="1" customWidth="1"/>
    <col min="12" max="13" width="6.5703125" style="633" bestFit="1" customWidth="1"/>
    <col min="14" max="15" width="7.5703125" style="633" bestFit="1" customWidth="1"/>
    <col min="16" max="18" width="6.5703125" style="633" bestFit="1" customWidth="1"/>
    <col min="19" max="19" width="7.5703125" style="37" bestFit="1" customWidth="1"/>
    <col min="20" max="257" width="9.140625" style="633"/>
    <col min="258" max="258" width="37.7109375" style="633" customWidth="1"/>
    <col min="259" max="259" width="12.85546875" style="633" customWidth="1"/>
    <col min="260" max="273" width="13" style="633" customWidth="1"/>
    <col min="274" max="513" width="9.140625" style="633"/>
    <col min="514" max="514" width="37.7109375" style="633" customWidth="1"/>
    <col min="515" max="515" width="12.85546875" style="633" customWidth="1"/>
    <col min="516" max="529" width="13" style="633" customWidth="1"/>
    <col min="530" max="769" width="9.140625" style="633"/>
    <col min="770" max="770" width="37.7109375" style="633" customWidth="1"/>
    <col min="771" max="771" width="12.85546875" style="633" customWidth="1"/>
    <col min="772" max="785" width="13" style="633" customWidth="1"/>
    <col min="786" max="1025" width="9.140625" style="633"/>
    <col min="1026" max="1026" width="37.7109375" style="633" customWidth="1"/>
    <col min="1027" max="1027" width="12.85546875" style="633" customWidth="1"/>
    <col min="1028" max="1041" width="13" style="633" customWidth="1"/>
    <col min="1042" max="1281" width="9.140625" style="633"/>
    <col min="1282" max="1282" width="37.7109375" style="633" customWidth="1"/>
    <col min="1283" max="1283" width="12.85546875" style="633" customWidth="1"/>
    <col min="1284" max="1297" width="13" style="633" customWidth="1"/>
    <col min="1298" max="1537" width="9.140625" style="633"/>
    <col min="1538" max="1538" width="37.7109375" style="633" customWidth="1"/>
    <col min="1539" max="1539" width="12.85546875" style="633" customWidth="1"/>
    <col min="1540" max="1553" width="13" style="633" customWidth="1"/>
    <col min="1554" max="1793" width="9.140625" style="633"/>
    <col min="1794" max="1794" width="37.7109375" style="633" customWidth="1"/>
    <col min="1795" max="1795" width="12.85546875" style="633" customWidth="1"/>
    <col min="1796" max="1809" width="13" style="633" customWidth="1"/>
    <col min="1810" max="2049" width="9.140625" style="633"/>
    <col min="2050" max="2050" width="37.7109375" style="633" customWidth="1"/>
    <col min="2051" max="2051" width="12.85546875" style="633" customWidth="1"/>
    <col min="2052" max="2065" width="13" style="633" customWidth="1"/>
    <col min="2066" max="2305" width="9.140625" style="633"/>
    <col min="2306" max="2306" width="37.7109375" style="633" customWidth="1"/>
    <col min="2307" max="2307" width="12.85546875" style="633" customWidth="1"/>
    <col min="2308" max="2321" width="13" style="633" customWidth="1"/>
    <col min="2322" max="2561" width="9.140625" style="633"/>
    <col min="2562" max="2562" width="37.7109375" style="633" customWidth="1"/>
    <col min="2563" max="2563" width="12.85546875" style="633" customWidth="1"/>
    <col min="2564" max="2577" width="13" style="633" customWidth="1"/>
    <col min="2578" max="2817" width="9.140625" style="633"/>
    <col min="2818" max="2818" width="37.7109375" style="633" customWidth="1"/>
    <col min="2819" max="2819" width="12.85546875" style="633" customWidth="1"/>
    <col min="2820" max="2833" width="13" style="633" customWidth="1"/>
    <col min="2834" max="3073" width="9.140625" style="633"/>
    <col min="3074" max="3074" width="37.7109375" style="633" customWidth="1"/>
    <col min="3075" max="3075" width="12.85546875" style="633" customWidth="1"/>
    <col min="3076" max="3089" width="13" style="633" customWidth="1"/>
    <col min="3090" max="3329" width="9.140625" style="633"/>
    <col min="3330" max="3330" width="37.7109375" style="633" customWidth="1"/>
    <col min="3331" max="3331" width="12.85546875" style="633" customWidth="1"/>
    <col min="3332" max="3345" width="13" style="633" customWidth="1"/>
    <col min="3346" max="3585" width="9.140625" style="633"/>
    <col min="3586" max="3586" width="37.7109375" style="633" customWidth="1"/>
    <col min="3587" max="3587" width="12.85546875" style="633" customWidth="1"/>
    <col min="3588" max="3601" width="13" style="633" customWidth="1"/>
    <col min="3602" max="3841" width="9.140625" style="633"/>
    <col min="3842" max="3842" width="37.7109375" style="633" customWidth="1"/>
    <col min="3843" max="3843" width="12.85546875" style="633" customWidth="1"/>
    <col min="3844" max="3857" width="13" style="633" customWidth="1"/>
    <col min="3858" max="4097" width="9.140625" style="633"/>
    <col min="4098" max="4098" width="37.7109375" style="633" customWidth="1"/>
    <col min="4099" max="4099" width="12.85546875" style="633" customWidth="1"/>
    <col min="4100" max="4113" width="13" style="633" customWidth="1"/>
    <col min="4114" max="4353" width="9.140625" style="633"/>
    <col min="4354" max="4354" width="37.7109375" style="633" customWidth="1"/>
    <col min="4355" max="4355" width="12.85546875" style="633" customWidth="1"/>
    <col min="4356" max="4369" width="13" style="633" customWidth="1"/>
    <col min="4370" max="4609" width="9.140625" style="633"/>
    <col min="4610" max="4610" width="37.7109375" style="633" customWidth="1"/>
    <col min="4611" max="4611" width="12.85546875" style="633" customWidth="1"/>
    <col min="4612" max="4625" width="13" style="633" customWidth="1"/>
    <col min="4626" max="4865" width="9.140625" style="633"/>
    <col min="4866" max="4866" width="37.7109375" style="633" customWidth="1"/>
    <col min="4867" max="4867" width="12.85546875" style="633" customWidth="1"/>
    <col min="4868" max="4881" width="13" style="633" customWidth="1"/>
    <col min="4882" max="5121" width="9.140625" style="633"/>
    <col min="5122" max="5122" width="37.7109375" style="633" customWidth="1"/>
    <col min="5123" max="5123" width="12.85546875" style="633" customWidth="1"/>
    <col min="5124" max="5137" width="13" style="633" customWidth="1"/>
    <col min="5138" max="5377" width="9.140625" style="633"/>
    <col min="5378" max="5378" width="37.7109375" style="633" customWidth="1"/>
    <col min="5379" max="5379" width="12.85546875" style="633" customWidth="1"/>
    <col min="5380" max="5393" width="13" style="633" customWidth="1"/>
    <col min="5394" max="5633" width="9.140625" style="633"/>
    <col min="5634" max="5634" width="37.7109375" style="633" customWidth="1"/>
    <col min="5635" max="5635" width="12.85546875" style="633" customWidth="1"/>
    <col min="5636" max="5649" width="13" style="633" customWidth="1"/>
    <col min="5650" max="5889" width="9.140625" style="633"/>
    <col min="5890" max="5890" width="37.7109375" style="633" customWidth="1"/>
    <col min="5891" max="5891" width="12.85546875" style="633" customWidth="1"/>
    <col min="5892" max="5905" width="13" style="633" customWidth="1"/>
    <col min="5906" max="6145" width="9.140625" style="633"/>
    <col min="6146" max="6146" width="37.7109375" style="633" customWidth="1"/>
    <col min="6147" max="6147" width="12.85546875" style="633" customWidth="1"/>
    <col min="6148" max="6161" width="13" style="633" customWidth="1"/>
    <col min="6162" max="6401" width="9.140625" style="633"/>
    <col min="6402" max="6402" width="37.7109375" style="633" customWidth="1"/>
    <col min="6403" max="6403" width="12.85546875" style="633" customWidth="1"/>
    <col min="6404" max="6417" width="13" style="633" customWidth="1"/>
    <col min="6418" max="6657" width="9.140625" style="633"/>
    <col min="6658" max="6658" width="37.7109375" style="633" customWidth="1"/>
    <col min="6659" max="6659" width="12.85546875" style="633" customWidth="1"/>
    <col min="6660" max="6673" width="13" style="633" customWidth="1"/>
    <col min="6674" max="6913" width="9.140625" style="633"/>
    <col min="6914" max="6914" width="37.7109375" style="633" customWidth="1"/>
    <col min="6915" max="6915" width="12.85546875" style="633" customWidth="1"/>
    <col min="6916" max="6929" width="13" style="633" customWidth="1"/>
    <col min="6930" max="7169" width="9.140625" style="633"/>
    <col min="7170" max="7170" width="37.7109375" style="633" customWidth="1"/>
    <col min="7171" max="7171" width="12.85546875" style="633" customWidth="1"/>
    <col min="7172" max="7185" width="13" style="633" customWidth="1"/>
    <col min="7186" max="7425" width="9.140625" style="633"/>
    <col min="7426" max="7426" width="37.7109375" style="633" customWidth="1"/>
    <col min="7427" max="7427" width="12.85546875" style="633" customWidth="1"/>
    <col min="7428" max="7441" width="13" style="633" customWidth="1"/>
    <col min="7442" max="7681" width="9.140625" style="633"/>
    <col min="7682" max="7682" width="37.7109375" style="633" customWidth="1"/>
    <col min="7683" max="7683" width="12.85546875" style="633" customWidth="1"/>
    <col min="7684" max="7697" width="13" style="633" customWidth="1"/>
    <col min="7698" max="7937" width="9.140625" style="633"/>
    <col min="7938" max="7938" width="37.7109375" style="633" customWidth="1"/>
    <col min="7939" max="7939" width="12.85546875" style="633" customWidth="1"/>
    <col min="7940" max="7953" width="13" style="633" customWidth="1"/>
    <col min="7954" max="8193" width="9.140625" style="633"/>
    <col min="8194" max="8194" width="37.7109375" style="633" customWidth="1"/>
    <col min="8195" max="8195" width="12.85546875" style="633" customWidth="1"/>
    <col min="8196" max="8209" width="13" style="633" customWidth="1"/>
    <col min="8210" max="8449" width="9.140625" style="633"/>
    <col min="8450" max="8450" width="37.7109375" style="633" customWidth="1"/>
    <col min="8451" max="8451" width="12.85546875" style="633" customWidth="1"/>
    <col min="8452" max="8465" width="13" style="633" customWidth="1"/>
    <col min="8466" max="8705" width="9.140625" style="633"/>
    <col min="8706" max="8706" width="37.7109375" style="633" customWidth="1"/>
    <col min="8707" max="8707" width="12.85546875" style="633" customWidth="1"/>
    <col min="8708" max="8721" width="13" style="633" customWidth="1"/>
    <col min="8722" max="8961" width="9.140625" style="633"/>
    <col min="8962" max="8962" width="37.7109375" style="633" customWidth="1"/>
    <col min="8963" max="8963" width="12.85546875" style="633" customWidth="1"/>
    <col min="8964" max="8977" width="13" style="633" customWidth="1"/>
    <col min="8978" max="9217" width="9.140625" style="633"/>
    <col min="9218" max="9218" width="37.7109375" style="633" customWidth="1"/>
    <col min="9219" max="9219" width="12.85546875" style="633" customWidth="1"/>
    <col min="9220" max="9233" width="13" style="633" customWidth="1"/>
    <col min="9234" max="9473" width="9.140625" style="633"/>
    <col min="9474" max="9474" width="37.7109375" style="633" customWidth="1"/>
    <col min="9475" max="9475" width="12.85546875" style="633" customWidth="1"/>
    <col min="9476" max="9489" width="13" style="633" customWidth="1"/>
    <col min="9490" max="9729" width="9.140625" style="633"/>
    <col min="9730" max="9730" width="37.7109375" style="633" customWidth="1"/>
    <col min="9731" max="9731" width="12.85546875" style="633" customWidth="1"/>
    <col min="9732" max="9745" width="13" style="633" customWidth="1"/>
    <col min="9746" max="9985" width="9.140625" style="633"/>
    <col min="9986" max="9986" width="37.7109375" style="633" customWidth="1"/>
    <col min="9987" max="9987" width="12.85546875" style="633" customWidth="1"/>
    <col min="9988" max="10001" width="13" style="633" customWidth="1"/>
    <col min="10002" max="10241" width="9.140625" style="633"/>
    <col min="10242" max="10242" width="37.7109375" style="633" customWidth="1"/>
    <col min="10243" max="10243" width="12.85546875" style="633" customWidth="1"/>
    <col min="10244" max="10257" width="13" style="633" customWidth="1"/>
    <col min="10258" max="10497" width="9.140625" style="633"/>
    <col min="10498" max="10498" width="37.7109375" style="633" customWidth="1"/>
    <col min="10499" max="10499" width="12.85546875" style="633" customWidth="1"/>
    <col min="10500" max="10513" width="13" style="633" customWidth="1"/>
    <col min="10514" max="10753" width="9.140625" style="633"/>
    <col min="10754" max="10754" width="37.7109375" style="633" customWidth="1"/>
    <col min="10755" max="10755" width="12.85546875" style="633" customWidth="1"/>
    <col min="10756" max="10769" width="13" style="633" customWidth="1"/>
    <col min="10770" max="11009" width="9.140625" style="633"/>
    <col min="11010" max="11010" width="37.7109375" style="633" customWidth="1"/>
    <col min="11011" max="11011" width="12.85546875" style="633" customWidth="1"/>
    <col min="11012" max="11025" width="13" style="633" customWidth="1"/>
    <col min="11026" max="11265" width="9.140625" style="633"/>
    <col min="11266" max="11266" width="37.7109375" style="633" customWidth="1"/>
    <col min="11267" max="11267" width="12.85546875" style="633" customWidth="1"/>
    <col min="11268" max="11281" width="13" style="633" customWidth="1"/>
    <col min="11282" max="11521" width="9.140625" style="633"/>
    <col min="11522" max="11522" width="37.7109375" style="633" customWidth="1"/>
    <col min="11523" max="11523" width="12.85546875" style="633" customWidth="1"/>
    <col min="11524" max="11537" width="13" style="633" customWidth="1"/>
    <col min="11538" max="11777" width="9.140625" style="633"/>
    <col min="11778" max="11778" width="37.7109375" style="633" customWidth="1"/>
    <col min="11779" max="11779" width="12.85546875" style="633" customWidth="1"/>
    <col min="11780" max="11793" width="13" style="633" customWidth="1"/>
    <col min="11794" max="12033" width="9.140625" style="633"/>
    <col min="12034" max="12034" width="37.7109375" style="633" customWidth="1"/>
    <col min="12035" max="12035" width="12.85546875" style="633" customWidth="1"/>
    <col min="12036" max="12049" width="13" style="633" customWidth="1"/>
    <col min="12050" max="12289" width="9.140625" style="633"/>
    <col min="12290" max="12290" width="37.7109375" style="633" customWidth="1"/>
    <col min="12291" max="12291" width="12.85546875" style="633" customWidth="1"/>
    <col min="12292" max="12305" width="13" style="633" customWidth="1"/>
    <col min="12306" max="12545" width="9.140625" style="633"/>
    <col min="12546" max="12546" width="37.7109375" style="633" customWidth="1"/>
    <col min="12547" max="12547" width="12.85546875" style="633" customWidth="1"/>
    <col min="12548" max="12561" width="13" style="633" customWidth="1"/>
    <col min="12562" max="12801" width="9.140625" style="633"/>
    <col min="12802" max="12802" width="37.7109375" style="633" customWidth="1"/>
    <col min="12803" max="12803" width="12.85546875" style="633" customWidth="1"/>
    <col min="12804" max="12817" width="13" style="633" customWidth="1"/>
    <col min="12818" max="13057" width="9.140625" style="633"/>
    <col min="13058" max="13058" width="37.7109375" style="633" customWidth="1"/>
    <col min="13059" max="13059" width="12.85546875" style="633" customWidth="1"/>
    <col min="13060" max="13073" width="13" style="633" customWidth="1"/>
    <col min="13074" max="13313" width="9.140625" style="633"/>
    <col min="13314" max="13314" width="37.7109375" style="633" customWidth="1"/>
    <col min="13315" max="13315" width="12.85546875" style="633" customWidth="1"/>
    <col min="13316" max="13329" width="13" style="633" customWidth="1"/>
    <col min="13330" max="13569" width="9.140625" style="633"/>
    <col min="13570" max="13570" width="37.7109375" style="633" customWidth="1"/>
    <col min="13571" max="13571" width="12.85546875" style="633" customWidth="1"/>
    <col min="13572" max="13585" width="13" style="633" customWidth="1"/>
    <col min="13586" max="13825" width="9.140625" style="633"/>
    <col min="13826" max="13826" width="37.7109375" style="633" customWidth="1"/>
    <col min="13827" max="13827" width="12.85546875" style="633" customWidth="1"/>
    <col min="13828" max="13841" width="13" style="633" customWidth="1"/>
    <col min="13842" max="14081" width="9.140625" style="633"/>
    <col min="14082" max="14082" width="37.7109375" style="633" customWidth="1"/>
    <col min="14083" max="14083" width="12.85546875" style="633" customWidth="1"/>
    <col min="14084" max="14097" width="13" style="633" customWidth="1"/>
    <col min="14098" max="14337" width="9.140625" style="633"/>
    <col min="14338" max="14338" width="37.7109375" style="633" customWidth="1"/>
    <col min="14339" max="14339" width="12.85546875" style="633" customWidth="1"/>
    <col min="14340" max="14353" width="13" style="633" customWidth="1"/>
    <col min="14354" max="14593" width="9.140625" style="633"/>
    <col min="14594" max="14594" width="37.7109375" style="633" customWidth="1"/>
    <col min="14595" max="14595" width="12.85546875" style="633" customWidth="1"/>
    <col min="14596" max="14609" width="13" style="633" customWidth="1"/>
    <col min="14610" max="14849" width="9.140625" style="633"/>
    <col min="14850" max="14850" width="37.7109375" style="633" customWidth="1"/>
    <col min="14851" max="14851" width="12.85546875" style="633" customWidth="1"/>
    <col min="14852" max="14865" width="13" style="633" customWidth="1"/>
    <col min="14866" max="15105" width="9.140625" style="633"/>
    <col min="15106" max="15106" width="37.7109375" style="633" customWidth="1"/>
    <col min="15107" max="15107" width="12.85546875" style="633" customWidth="1"/>
    <col min="15108" max="15121" width="13" style="633" customWidth="1"/>
    <col min="15122" max="15361" width="9.140625" style="633"/>
    <col min="15362" max="15362" width="37.7109375" style="633" customWidth="1"/>
    <col min="15363" max="15363" width="12.85546875" style="633" customWidth="1"/>
    <col min="15364" max="15377" width="13" style="633" customWidth="1"/>
    <col min="15378" max="15617" width="9.140625" style="633"/>
    <col min="15618" max="15618" width="37.7109375" style="633" customWidth="1"/>
    <col min="15619" max="15619" width="12.85546875" style="633" customWidth="1"/>
    <col min="15620" max="15633" width="13" style="633" customWidth="1"/>
    <col min="15634" max="15873" width="9.140625" style="633"/>
    <col min="15874" max="15874" width="37.7109375" style="633" customWidth="1"/>
    <col min="15875" max="15875" width="12.85546875" style="633" customWidth="1"/>
    <col min="15876" max="15889" width="13" style="633" customWidth="1"/>
    <col min="15890" max="16129" width="9.140625" style="633"/>
    <col min="16130" max="16130" width="37.7109375" style="633" customWidth="1"/>
    <col min="16131" max="16131" width="12.85546875" style="633" customWidth="1"/>
    <col min="16132" max="16145" width="13" style="633" customWidth="1"/>
    <col min="16146" max="16384" width="9.140625" style="633"/>
  </cols>
  <sheetData>
    <row r="1" spans="1:19" s="28" customFormat="1" ht="30" customHeight="1">
      <c r="A1" s="750" t="s">
        <v>962</v>
      </c>
      <c r="B1" s="750"/>
      <c r="C1" s="750"/>
      <c r="D1" s="750"/>
      <c r="E1" s="750"/>
      <c r="F1" s="750"/>
      <c r="G1" s="750"/>
      <c r="H1" s="750"/>
      <c r="I1" s="750"/>
      <c r="J1" s="750"/>
      <c r="K1" s="750"/>
      <c r="L1" s="750"/>
      <c r="M1" s="750"/>
      <c r="N1" s="750"/>
      <c r="O1" s="750"/>
      <c r="P1" s="750"/>
      <c r="Q1" s="750"/>
      <c r="R1" s="750"/>
      <c r="S1" s="750"/>
    </row>
    <row r="2" spans="1:19" s="28" customFormat="1" ht="15" customHeight="1">
      <c r="A2" s="751" t="s">
        <v>681</v>
      </c>
      <c r="B2" s="751"/>
      <c r="C2" s="751"/>
      <c r="D2" s="751"/>
      <c r="E2" s="751"/>
      <c r="F2" s="751"/>
      <c r="G2" s="751"/>
      <c r="H2" s="751"/>
      <c r="I2" s="751"/>
      <c r="J2" s="751"/>
      <c r="K2" s="751"/>
      <c r="L2" s="751"/>
      <c r="M2" s="751"/>
      <c r="N2" s="751"/>
      <c r="O2" s="751"/>
      <c r="P2" s="751"/>
      <c r="Q2" s="751"/>
      <c r="R2" s="751"/>
      <c r="S2" s="751"/>
    </row>
    <row r="3" spans="1:19" s="28" customFormat="1" ht="15" customHeight="1">
      <c r="A3" s="763" t="s">
        <v>1502</v>
      </c>
      <c r="B3" s="763"/>
      <c r="C3" s="763"/>
      <c r="D3" s="763"/>
      <c r="E3" s="763"/>
      <c r="F3" s="763"/>
      <c r="G3" s="763"/>
      <c r="H3" s="763"/>
      <c r="I3" s="763"/>
      <c r="J3" s="763"/>
      <c r="K3" s="763"/>
      <c r="L3" s="763"/>
      <c r="M3" s="763"/>
      <c r="N3" s="763"/>
      <c r="O3" s="763"/>
      <c r="P3" s="763"/>
      <c r="Q3" s="763"/>
      <c r="R3" s="763"/>
      <c r="S3" s="763"/>
    </row>
    <row r="4" spans="1:19" s="29" customFormat="1" ht="30" customHeight="1">
      <c r="A4" s="752" t="s">
        <v>512</v>
      </c>
      <c r="B4" s="752"/>
      <c r="C4" s="752"/>
      <c r="D4" s="752"/>
      <c r="E4" s="752"/>
      <c r="F4" s="752"/>
      <c r="G4" s="752"/>
      <c r="H4" s="752"/>
      <c r="I4" s="752"/>
      <c r="J4" s="752"/>
      <c r="K4" s="752"/>
      <c r="L4" s="752"/>
      <c r="M4" s="752"/>
      <c r="N4" s="752"/>
      <c r="O4" s="752"/>
      <c r="P4" s="752"/>
      <c r="Q4" s="752"/>
      <c r="R4" s="752"/>
      <c r="S4" s="752"/>
    </row>
    <row r="5" spans="1:19" ht="3.75" customHeight="1">
      <c r="A5" s="125"/>
      <c r="B5" s="47"/>
      <c r="C5" s="126"/>
      <c r="D5" s="126"/>
      <c r="E5" s="126"/>
      <c r="F5" s="126"/>
      <c r="G5" s="126"/>
      <c r="H5" s="126"/>
      <c r="I5" s="47"/>
      <c r="J5" s="47"/>
      <c r="K5" s="47"/>
      <c r="L5" s="282"/>
      <c r="M5" s="282"/>
      <c r="N5" s="47"/>
      <c r="O5" s="47"/>
      <c r="P5" s="47"/>
      <c r="Q5" s="47"/>
      <c r="R5" s="47"/>
      <c r="S5" s="47"/>
    </row>
    <row r="6" spans="1:19" ht="30" customHeight="1">
      <c r="A6" s="299"/>
      <c r="B6" s="300" t="s">
        <v>68</v>
      </c>
      <c r="C6" s="300" t="s">
        <v>69</v>
      </c>
      <c r="D6" s="300" t="s">
        <v>70</v>
      </c>
      <c r="E6" s="300" t="s">
        <v>71</v>
      </c>
      <c r="F6" s="300" t="s">
        <v>72</v>
      </c>
      <c r="G6" s="300" t="s">
        <v>73</v>
      </c>
      <c r="H6" s="300" t="s">
        <v>74</v>
      </c>
      <c r="I6" s="300" t="s">
        <v>75</v>
      </c>
      <c r="J6" s="300" t="s">
        <v>76</v>
      </c>
      <c r="K6" s="300" t="s">
        <v>77</v>
      </c>
      <c r="L6" s="300" t="s">
        <v>78</v>
      </c>
      <c r="M6" s="300" t="s">
        <v>79</v>
      </c>
      <c r="N6" s="300" t="s">
        <v>80</v>
      </c>
      <c r="O6" s="300" t="s">
        <v>81</v>
      </c>
      <c r="P6" s="300" t="s">
        <v>82</v>
      </c>
      <c r="Q6" s="300" t="s">
        <v>83</v>
      </c>
      <c r="R6" s="300" t="s">
        <v>84</v>
      </c>
      <c r="S6" s="300" t="s">
        <v>85</v>
      </c>
    </row>
    <row r="7" spans="1:19" ht="15" customHeight="1">
      <c r="A7" s="71" t="s">
        <v>683</v>
      </c>
      <c r="B7" s="126">
        <v>1142296.7059800001</v>
      </c>
      <c r="C7" s="126">
        <v>715112.28998999996</v>
      </c>
      <c r="D7" s="126">
        <v>305292.7133</v>
      </c>
      <c r="E7" s="126">
        <v>73714.879310000004</v>
      </c>
      <c r="F7" s="126">
        <v>177405.61119</v>
      </c>
      <c r="G7" s="126">
        <v>299438.95092000003</v>
      </c>
      <c r="H7" s="126">
        <v>177903.31759999998</v>
      </c>
      <c r="I7" s="126">
        <v>169403.37171000001</v>
      </c>
      <c r="J7" s="126">
        <v>150383.06516</v>
      </c>
      <c r="K7" s="126">
        <v>128186.76345</v>
      </c>
      <c r="L7" s="126">
        <v>94134.133279999995</v>
      </c>
      <c r="M7" s="126">
        <v>57578.988680000002</v>
      </c>
      <c r="N7" s="126">
        <v>240782.63352999999</v>
      </c>
      <c r="O7" s="126">
        <v>119821.14776000001</v>
      </c>
      <c r="P7" s="126">
        <v>67505.819359999994</v>
      </c>
      <c r="Q7" s="126">
        <v>53563.92669</v>
      </c>
      <c r="R7" s="126">
        <v>87974.129499999995</v>
      </c>
      <c r="S7" s="126">
        <v>166301.07877000002</v>
      </c>
    </row>
    <row r="8" spans="1:19" ht="15" customHeight="1">
      <c r="A8" s="71" t="s">
        <v>684</v>
      </c>
      <c r="B8" s="126">
        <v>29854.29105</v>
      </c>
      <c r="C8" s="126">
        <v>8733.2060099999999</v>
      </c>
      <c r="D8" s="126">
        <v>3991.0211099999997</v>
      </c>
      <c r="E8" s="126">
        <v>2245.3056499999998</v>
      </c>
      <c r="F8" s="126">
        <v>1073.56907</v>
      </c>
      <c r="G8" s="126">
        <v>3431.28784</v>
      </c>
      <c r="H8" s="126">
        <v>2099.8211000000001</v>
      </c>
      <c r="I8" s="126">
        <v>1432.78856</v>
      </c>
      <c r="J8" s="126">
        <v>735.08927000000006</v>
      </c>
      <c r="K8" s="126">
        <v>1182.3370300000001</v>
      </c>
      <c r="L8" s="126">
        <v>1642.9627700000001</v>
      </c>
      <c r="M8" s="126">
        <v>515.27877999999998</v>
      </c>
      <c r="N8" s="126">
        <v>3618.59969</v>
      </c>
      <c r="O8" s="126">
        <v>1379.28287</v>
      </c>
      <c r="P8" s="126">
        <v>404.08992999999998</v>
      </c>
      <c r="Q8" s="126">
        <v>845.97566000000006</v>
      </c>
      <c r="R8" s="126">
        <v>597.59543999999994</v>
      </c>
      <c r="S8" s="126">
        <v>3749.8846000000003</v>
      </c>
    </row>
    <row r="9" spans="1:19" ht="15" customHeight="1">
      <c r="A9" s="71" t="s">
        <v>685</v>
      </c>
      <c r="B9" s="126">
        <v>12784.01152</v>
      </c>
      <c r="C9" s="126">
        <v>15397.64105</v>
      </c>
      <c r="D9" s="126">
        <v>15680.693230000001</v>
      </c>
      <c r="E9" s="126">
        <v>2612.4390699999999</v>
      </c>
      <c r="F9" s="126">
        <v>5725.0260099999996</v>
      </c>
      <c r="G9" s="126">
        <v>7396.2608</v>
      </c>
      <c r="H9" s="126">
        <v>108.04133999999999</v>
      </c>
      <c r="I9" s="126">
        <v>2605.6179500000003</v>
      </c>
      <c r="J9" s="126">
        <v>280.76009000000005</v>
      </c>
      <c r="K9" s="126">
        <v>270.97895</v>
      </c>
      <c r="L9" s="126">
        <v>688.11566000000005</v>
      </c>
      <c r="M9" s="126">
        <v>2012.07881</v>
      </c>
      <c r="N9" s="126">
        <v>1865.7201399999999</v>
      </c>
      <c r="O9" s="126">
        <v>2910.40391</v>
      </c>
      <c r="P9" s="126">
        <v>582.63184000000001</v>
      </c>
      <c r="Q9" s="126">
        <v>221.35272000000001</v>
      </c>
      <c r="R9" s="126">
        <v>539.16025999999999</v>
      </c>
      <c r="S9" s="126">
        <v>1033.8458800000001</v>
      </c>
    </row>
    <row r="10" spans="1:19" ht="15" customHeight="1">
      <c r="A10" s="71" t="s">
        <v>686</v>
      </c>
      <c r="B10" s="126">
        <v>1309.3525300000001</v>
      </c>
      <c r="C10" s="126">
        <v>622.07631000000003</v>
      </c>
      <c r="D10" s="126">
        <v>635.8305600000001</v>
      </c>
      <c r="E10" s="126">
        <v>194.06387000000001</v>
      </c>
      <c r="F10" s="126">
        <v>188.0633</v>
      </c>
      <c r="G10" s="126">
        <v>259.02803</v>
      </c>
      <c r="H10" s="126">
        <v>6.5356999999999994</v>
      </c>
      <c r="I10" s="126">
        <v>92.34405000000001</v>
      </c>
      <c r="J10" s="126">
        <v>11.148459999999998</v>
      </c>
      <c r="K10" s="126">
        <v>6.2518599999999998</v>
      </c>
      <c r="L10" s="126">
        <v>32.648020000000002</v>
      </c>
      <c r="M10" s="126">
        <v>71.003429999999994</v>
      </c>
      <c r="N10" s="126">
        <v>94.231320000000011</v>
      </c>
      <c r="O10" s="126">
        <v>114.1541</v>
      </c>
      <c r="P10" s="126">
        <v>18.710650000000001</v>
      </c>
      <c r="Q10" s="126">
        <v>9.9282900000000005</v>
      </c>
      <c r="R10" s="126">
        <v>23.894110000000001</v>
      </c>
      <c r="S10" s="126">
        <v>59.385769999999994</v>
      </c>
    </row>
    <row r="11" spans="1:19" ht="15" customHeight="1">
      <c r="A11" s="71" t="s">
        <v>687</v>
      </c>
      <c r="B11" s="126">
        <v>4396.7084100000002</v>
      </c>
      <c r="C11" s="126">
        <v>6819.0394299999998</v>
      </c>
      <c r="D11" s="126">
        <v>4547.1652699999995</v>
      </c>
      <c r="E11" s="126">
        <v>524.05642</v>
      </c>
      <c r="F11" s="126">
        <v>1241.47867</v>
      </c>
      <c r="G11" s="126">
        <v>5017.2884599999998</v>
      </c>
      <c r="H11" s="126">
        <v>0</v>
      </c>
      <c r="I11" s="126">
        <v>689.06002000000001</v>
      </c>
      <c r="J11" s="126">
        <v>173.25185999999999</v>
      </c>
      <c r="K11" s="126">
        <v>244.04554999999999</v>
      </c>
      <c r="L11" s="126">
        <v>218.61166</v>
      </c>
      <c r="M11" s="126">
        <v>12.670489999999999</v>
      </c>
      <c r="N11" s="126">
        <v>1755.43479</v>
      </c>
      <c r="O11" s="126">
        <v>560.94322999999997</v>
      </c>
      <c r="P11" s="126">
        <v>51.845699999999994</v>
      </c>
      <c r="Q11" s="126">
        <v>117.8762</v>
      </c>
      <c r="R11" s="126">
        <v>218.48263</v>
      </c>
      <c r="S11" s="126">
        <v>327.64327000000003</v>
      </c>
    </row>
    <row r="12" spans="1:19" ht="15" customHeight="1">
      <c r="A12" s="71" t="s">
        <v>688</v>
      </c>
      <c r="B12" s="126">
        <v>711.89584000000002</v>
      </c>
      <c r="C12" s="126">
        <v>826.1896999999999</v>
      </c>
      <c r="D12" s="126">
        <v>603.35076000000004</v>
      </c>
      <c r="E12" s="126">
        <v>104.81130999999999</v>
      </c>
      <c r="F12" s="126">
        <v>205.03882000000002</v>
      </c>
      <c r="G12" s="126">
        <v>577.14629000000002</v>
      </c>
      <c r="H12" s="126">
        <v>0</v>
      </c>
      <c r="I12" s="126">
        <v>89.412840000000003</v>
      </c>
      <c r="J12" s="126">
        <v>34.650370000000002</v>
      </c>
      <c r="K12" s="126">
        <v>48.809110000000004</v>
      </c>
      <c r="L12" s="126">
        <v>40.090220000000002</v>
      </c>
      <c r="M12" s="126">
        <v>2.5341</v>
      </c>
      <c r="N12" s="126">
        <v>274.74617999999998</v>
      </c>
      <c r="O12" s="126">
        <v>98.688759999999988</v>
      </c>
      <c r="P12" s="126">
        <v>10.36914</v>
      </c>
      <c r="Q12" s="126">
        <v>18.895130000000002</v>
      </c>
      <c r="R12" s="126">
        <v>43.6965</v>
      </c>
      <c r="S12" s="126">
        <v>65.528639999999996</v>
      </c>
    </row>
    <row r="13" spans="1:19" ht="15" customHeight="1">
      <c r="A13" s="71" t="s">
        <v>689</v>
      </c>
      <c r="B13" s="126">
        <v>7974.2802000000001</v>
      </c>
      <c r="C13" s="126">
        <v>3177.7917400000001</v>
      </c>
      <c r="D13" s="126">
        <v>2861.0597900000002</v>
      </c>
      <c r="E13" s="126">
        <v>191.46540999999999</v>
      </c>
      <c r="F13" s="126">
        <v>16.13354</v>
      </c>
      <c r="G13" s="126">
        <v>2265.8320400000002</v>
      </c>
      <c r="H13" s="126">
        <v>0</v>
      </c>
      <c r="I13" s="126">
        <v>0</v>
      </c>
      <c r="J13" s="126">
        <v>13.369020000000001</v>
      </c>
      <c r="K13" s="126">
        <v>10.81057</v>
      </c>
      <c r="L13" s="126">
        <v>162.07335</v>
      </c>
      <c r="M13" s="126">
        <v>0</v>
      </c>
      <c r="N13" s="126">
        <v>921.30951000000005</v>
      </c>
      <c r="O13" s="126">
        <v>391.77949999999998</v>
      </c>
      <c r="P13" s="126">
        <v>19.46088</v>
      </c>
      <c r="Q13" s="126">
        <v>2.2597100000000001</v>
      </c>
      <c r="R13" s="126">
        <v>0</v>
      </c>
      <c r="S13" s="126">
        <v>144.76289000000003</v>
      </c>
    </row>
    <row r="14" spans="1:19" ht="15" customHeight="1">
      <c r="A14" s="71" t="s">
        <v>690</v>
      </c>
      <c r="B14" s="126">
        <v>2832.7797</v>
      </c>
      <c r="C14" s="126">
        <v>939.79028000000005</v>
      </c>
      <c r="D14" s="126">
        <v>817.67512999999997</v>
      </c>
      <c r="E14" s="126">
        <v>95.732699999999994</v>
      </c>
      <c r="F14" s="126">
        <v>8.06677</v>
      </c>
      <c r="G14" s="126">
        <v>866.80941000000007</v>
      </c>
      <c r="H14" s="126">
        <v>0</v>
      </c>
      <c r="I14" s="126">
        <v>0</v>
      </c>
      <c r="J14" s="126">
        <v>6.6845100000000004</v>
      </c>
      <c r="K14" s="126">
        <v>5.4052899999999999</v>
      </c>
      <c r="L14" s="126">
        <v>78.599209999999999</v>
      </c>
      <c r="M14" s="126">
        <v>0</v>
      </c>
      <c r="N14" s="126">
        <v>365.19228999999996</v>
      </c>
      <c r="O14" s="126">
        <v>195.88976</v>
      </c>
      <c r="P14" s="126">
        <v>9.7304399999999998</v>
      </c>
      <c r="Q14" s="126">
        <v>1.1298599999999999</v>
      </c>
      <c r="R14" s="126">
        <v>0</v>
      </c>
      <c r="S14" s="126">
        <v>68.255610000000004</v>
      </c>
    </row>
    <row r="15" spans="1:19" ht="15" customHeight="1">
      <c r="A15" s="71" t="s">
        <v>691</v>
      </c>
      <c r="B15" s="126">
        <v>3122.6681400000002</v>
      </c>
      <c r="C15" s="126">
        <v>1041.50595</v>
      </c>
      <c r="D15" s="126">
        <v>422.55563000000001</v>
      </c>
      <c r="E15" s="126">
        <v>319.57333</v>
      </c>
      <c r="F15" s="126">
        <v>89.346009999999993</v>
      </c>
      <c r="G15" s="126">
        <v>364.73588000000001</v>
      </c>
      <c r="H15" s="126">
        <v>77.462630000000004</v>
      </c>
      <c r="I15" s="126">
        <v>139.04492999999999</v>
      </c>
      <c r="J15" s="126">
        <v>98.65934</v>
      </c>
      <c r="K15" s="126">
        <v>93.568060000000003</v>
      </c>
      <c r="L15" s="126">
        <v>118.04428</v>
      </c>
      <c r="M15" s="126">
        <v>0</v>
      </c>
      <c r="N15" s="126">
        <v>269.36779999999999</v>
      </c>
      <c r="O15" s="126">
        <v>166.82104000000001</v>
      </c>
      <c r="P15" s="126">
        <v>0</v>
      </c>
      <c r="Q15" s="126">
        <v>224.06638000000001</v>
      </c>
      <c r="R15" s="126">
        <v>135.87710999999999</v>
      </c>
      <c r="S15" s="126">
        <v>15.555099999999999</v>
      </c>
    </row>
    <row r="16" spans="1:19" ht="15" customHeight="1">
      <c r="A16" s="71" t="s">
        <v>692</v>
      </c>
      <c r="B16" s="126">
        <v>2037.5073300000001</v>
      </c>
      <c r="C16" s="126">
        <v>625.26578000000006</v>
      </c>
      <c r="D16" s="126">
        <v>258.15922</v>
      </c>
      <c r="E16" s="126">
        <v>205.90333999999999</v>
      </c>
      <c r="F16" s="126">
        <v>71.47681</v>
      </c>
      <c r="G16" s="126">
        <v>285.76696000000004</v>
      </c>
      <c r="H16" s="126">
        <v>61.970099999999995</v>
      </c>
      <c r="I16" s="126">
        <v>89.652740000000009</v>
      </c>
      <c r="J16" s="126">
        <v>78.92747</v>
      </c>
      <c r="K16" s="126">
        <v>74.85445</v>
      </c>
      <c r="L16" s="126">
        <v>94.435419999999993</v>
      </c>
      <c r="M16" s="126">
        <v>0</v>
      </c>
      <c r="N16" s="126">
        <v>184.84667999999999</v>
      </c>
      <c r="O16" s="126">
        <v>133.45683</v>
      </c>
      <c r="P16" s="126">
        <v>0</v>
      </c>
      <c r="Q16" s="126">
        <v>102.46334</v>
      </c>
      <c r="R16" s="126">
        <v>108.70168</v>
      </c>
      <c r="S16" s="126">
        <v>12.44408</v>
      </c>
    </row>
    <row r="17" spans="1:19" ht="15" customHeight="1">
      <c r="A17" s="71" t="s">
        <v>693</v>
      </c>
      <c r="B17" s="126">
        <v>33628.726790000001</v>
      </c>
      <c r="C17" s="126">
        <v>25524.980829999997</v>
      </c>
      <c r="D17" s="126">
        <v>13501.17433</v>
      </c>
      <c r="E17" s="126">
        <v>7394.65056</v>
      </c>
      <c r="F17" s="126">
        <v>3878.74919</v>
      </c>
      <c r="G17" s="126">
        <v>25398.889620000002</v>
      </c>
      <c r="H17" s="126">
        <v>7262.9890999999998</v>
      </c>
      <c r="I17" s="126">
        <v>6060.8353499999994</v>
      </c>
      <c r="J17" s="126">
        <v>6186.0309900000002</v>
      </c>
      <c r="K17" s="126">
        <v>2187.9297099999999</v>
      </c>
      <c r="L17" s="126">
        <v>3510.8492000000001</v>
      </c>
      <c r="M17" s="126">
        <v>985.69610999999998</v>
      </c>
      <c r="N17" s="126">
        <v>3306.0062900000003</v>
      </c>
      <c r="O17" s="126">
        <v>1511.78271</v>
      </c>
      <c r="P17" s="126">
        <v>1641.7111299999999</v>
      </c>
      <c r="Q17" s="126">
        <v>1348.9904299999998</v>
      </c>
      <c r="R17" s="126">
        <v>3400.3578499999999</v>
      </c>
      <c r="S17" s="126">
        <v>2134.0150299999996</v>
      </c>
    </row>
    <row r="18" spans="1:19" ht="15" customHeight="1">
      <c r="A18" s="71" t="s">
        <v>694</v>
      </c>
      <c r="B18" s="126">
        <v>24063.813620000001</v>
      </c>
      <c r="C18" s="126">
        <v>20936.022410000001</v>
      </c>
      <c r="D18" s="126">
        <v>8391.1919399999988</v>
      </c>
      <c r="E18" s="126">
        <v>5465.2939400000005</v>
      </c>
      <c r="F18" s="126">
        <v>2696.5656200000003</v>
      </c>
      <c r="G18" s="126">
        <v>15492.70506</v>
      </c>
      <c r="H18" s="126">
        <v>4860.1749500000005</v>
      </c>
      <c r="I18" s="126">
        <v>3878.1575600000001</v>
      </c>
      <c r="J18" s="126">
        <v>5615.37266</v>
      </c>
      <c r="K18" s="126">
        <v>1902.66119</v>
      </c>
      <c r="L18" s="126">
        <v>2700.9400799999999</v>
      </c>
      <c r="M18" s="126">
        <v>662.66892000000007</v>
      </c>
      <c r="N18" s="126">
        <v>2584.21434</v>
      </c>
      <c r="O18" s="126">
        <v>1081.2720900000002</v>
      </c>
      <c r="P18" s="126">
        <v>1314.22793</v>
      </c>
      <c r="Q18" s="126">
        <v>1222.63582</v>
      </c>
      <c r="R18" s="126">
        <v>2512.4885399999998</v>
      </c>
      <c r="S18" s="126">
        <v>2125.7214199999999</v>
      </c>
    </row>
    <row r="19" spans="1:19" ht="15" customHeight="1">
      <c r="A19" s="302" t="s">
        <v>695</v>
      </c>
      <c r="B19" s="303">
        <v>1204203.1010399999</v>
      </c>
      <c r="C19" s="303">
        <v>767073.24898999999</v>
      </c>
      <c r="D19" s="303">
        <v>342305.36155000003</v>
      </c>
      <c r="E19" s="303">
        <v>84757.064099999989</v>
      </c>
      <c r="F19" s="303">
        <v>188356.34461000003</v>
      </c>
      <c r="G19" s="303">
        <v>339881.95772000006</v>
      </c>
      <c r="H19" s="303">
        <v>185351.81066999998</v>
      </c>
      <c r="I19" s="303">
        <v>178897.92996000004</v>
      </c>
      <c r="J19" s="303">
        <v>157135.13646000001</v>
      </c>
      <c r="K19" s="303">
        <v>130994.09629</v>
      </c>
      <c r="L19" s="303">
        <v>98831.82742999999</v>
      </c>
      <c r="M19" s="303">
        <v>60589.434089999995</v>
      </c>
      <c r="N19" s="303">
        <v>248900.47205999997</v>
      </c>
      <c r="O19" s="303">
        <v>125362.87815</v>
      </c>
      <c r="P19" s="303">
        <v>69801.468909999996</v>
      </c>
      <c r="Q19" s="303">
        <v>55478.472129999995</v>
      </c>
      <c r="R19" s="303">
        <v>92268.00735</v>
      </c>
      <c r="S19" s="303">
        <v>169956.90094000005</v>
      </c>
    </row>
    <row r="20" spans="1:19" ht="15" customHeight="1">
      <c r="A20" s="247" t="s">
        <v>1005</v>
      </c>
      <c r="B20" s="126">
        <v>60809.640070000001</v>
      </c>
      <c r="C20" s="126">
        <v>32682.550490000001</v>
      </c>
      <c r="D20" s="126">
        <v>14697.228719999999</v>
      </c>
      <c r="E20" s="126">
        <v>8311.1108100000001</v>
      </c>
      <c r="F20" s="126">
        <v>4242.7803899999999</v>
      </c>
      <c r="G20" s="126">
        <v>20912.743589999998</v>
      </c>
      <c r="H20" s="126">
        <v>7028.5018500000006</v>
      </c>
      <c r="I20" s="126">
        <v>5582.3557499999997</v>
      </c>
      <c r="J20" s="126">
        <v>6481.8727399999998</v>
      </c>
      <c r="K20" s="126">
        <v>3220.3189300000004</v>
      </c>
      <c r="L20" s="126">
        <v>4589.6757200000002</v>
      </c>
      <c r="M20" s="126">
        <v>1251.48523</v>
      </c>
      <c r="N20" s="126">
        <v>7121.8305</v>
      </c>
      <c r="O20" s="126">
        <v>3002.7444100000002</v>
      </c>
      <c r="P20" s="126">
        <v>1757.1280899999999</v>
      </c>
      <c r="Q20" s="126">
        <v>2201.0281</v>
      </c>
      <c r="R20" s="126">
        <v>3286.3762699999997</v>
      </c>
      <c r="S20" s="126">
        <v>6081.22012</v>
      </c>
    </row>
    <row r="21" spans="1:19" s="30" customFormat="1" ht="15" customHeight="1" thickBot="1">
      <c r="A21" s="304" t="s">
        <v>1006</v>
      </c>
      <c r="B21" s="305">
        <v>0.17094137374026008</v>
      </c>
      <c r="C21" s="305">
        <v>0.10888906931771772</v>
      </c>
      <c r="D21" s="305">
        <v>4.8591594467310505E-2</v>
      </c>
      <c r="E21" s="305">
        <v>1.2031599120557337E-2</v>
      </c>
      <c r="F21" s="305">
        <v>2.6737925083002861E-2</v>
      </c>
      <c r="G21" s="305">
        <v>4.8247582747468702E-2</v>
      </c>
      <c r="H21" s="305">
        <v>2.6311419654882571E-2</v>
      </c>
      <c r="I21" s="305">
        <v>2.5395265865234998E-2</v>
      </c>
      <c r="J21" s="305">
        <v>2.2305951600803425E-2</v>
      </c>
      <c r="K21" s="305">
        <v>1.8595127974955036E-2</v>
      </c>
      <c r="L21" s="305">
        <v>1.402956721798322E-2</v>
      </c>
      <c r="M21" s="305">
        <v>8.6009088404975873E-3</v>
      </c>
      <c r="N21" s="305">
        <v>3.5332402467482378E-2</v>
      </c>
      <c r="O21" s="305">
        <v>1.7795754377717726E-2</v>
      </c>
      <c r="P21" s="305">
        <v>9.9085934708675969E-3</v>
      </c>
      <c r="Q21" s="305">
        <v>7.8753876573831524E-3</v>
      </c>
      <c r="R21" s="305">
        <v>1.3097807101695468E-2</v>
      </c>
      <c r="S21" s="305">
        <v>2.4126051575709961E-2</v>
      </c>
    </row>
    <row r="22" spans="1:19" ht="15" customHeight="1">
      <c r="A22" s="631" t="s">
        <v>698</v>
      </c>
      <c r="B22" s="283"/>
      <c r="C22" s="284"/>
      <c r="D22" s="284"/>
      <c r="E22" s="284"/>
      <c r="F22" s="284"/>
      <c r="G22" s="284"/>
      <c r="H22" s="284"/>
      <c r="I22" s="283"/>
      <c r="J22" s="283"/>
      <c r="K22" s="283"/>
      <c r="L22" s="283"/>
      <c r="M22" s="283"/>
      <c r="N22" s="283"/>
      <c r="O22" s="283"/>
      <c r="P22" s="283"/>
      <c r="Q22" s="283"/>
      <c r="R22" s="283"/>
      <c r="S22" s="306"/>
    </row>
    <row r="23" spans="1:19" ht="58.5" customHeight="1">
      <c r="A23" s="766" t="s">
        <v>558</v>
      </c>
      <c r="B23" s="788"/>
      <c r="C23" s="788"/>
      <c r="D23" s="788"/>
      <c r="E23" s="788"/>
      <c r="F23" s="788"/>
      <c r="G23" s="788"/>
      <c r="H23" s="788"/>
      <c r="I23" s="788"/>
      <c r="J23" s="788"/>
      <c r="K23" s="788"/>
      <c r="L23" s="788"/>
      <c r="M23" s="754"/>
      <c r="N23" s="754"/>
      <c r="O23" s="754"/>
      <c r="P23" s="754"/>
      <c r="Q23" s="754"/>
      <c r="R23" s="754"/>
      <c r="S23" s="754"/>
    </row>
    <row r="24" spans="1:19" ht="60" customHeight="1">
      <c r="A24" s="766" t="s">
        <v>559</v>
      </c>
      <c r="B24" s="788"/>
      <c r="C24" s="788"/>
      <c r="D24" s="788"/>
      <c r="E24" s="788"/>
      <c r="F24" s="788"/>
      <c r="G24" s="788"/>
      <c r="H24" s="788"/>
      <c r="I24" s="788"/>
      <c r="J24" s="788"/>
      <c r="K24" s="788"/>
      <c r="L24" s="788"/>
      <c r="M24" s="788"/>
      <c r="N24" s="788"/>
      <c r="O24" s="788"/>
      <c r="P24" s="788"/>
      <c r="Q24" s="788"/>
      <c r="R24" s="788"/>
      <c r="S24" s="788"/>
    </row>
    <row r="25" spans="1:19" ht="15" customHeight="1">
      <c r="A25" s="631" t="s">
        <v>699</v>
      </c>
      <c r="B25" s="631"/>
      <c r="C25" s="285"/>
      <c r="D25" s="285"/>
      <c r="E25" s="285"/>
      <c r="F25" s="285"/>
      <c r="G25" s="285"/>
      <c r="H25" s="285"/>
      <c r="I25" s="631"/>
      <c r="J25" s="631"/>
      <c r="K25" s="631"/>
      <c r="L25" s="631"/>
      <c r="M25" s="631"/>
      <c r="N25" s="631"/>
      <c r="O25" s="685"/>
      <c r="P25" s="631"/>
      <c r="Q25" s="689"/>
      <c r="R25" s="631"/>
      <c r="S25" s="306"/>
    </row>
  </sheetData>
  <mergeCells count="6">
    <mergeCell ref="A24:S24"/>
    <mergeCell ref="A1:S1"/>
    <mergeCell ref="A2:S2"/>
    <mergeCell ref="A3:S3"/>
    <mergeCell ref="A4:S4"/>
    <mergeCell ref="A23:S23"/>
  </mergeCells>
  <pageMargins left="0.81" right="0.46" top="0.53" bottom="0.39" header="0.5" footer="0.33"/>
  <pageSetup scale="57"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V26"/>
  <sheetViews>
    <sheetView zoomScaleNormal="100" workbookViewId="0">
      <selection activeCell="A3" sqref="A3:V3"/>
    </sheetView>
  </sheetViews>
  <sheetFormatPr defaultRowHeight="12.75"/>
  <cols>
    <col min="1" max="1" width="42.5703125" style="33" customWidth="1"/>
    <col min="2" max="2" width="6.5703125" style="633" bestFit="1" customWidth="1"/>
    <col min="3" max="11" width="7.5703125" style="633" bestFit="1" customWidth="1"/>
    <col min="12" max="12" width="6.5703125" style="633" bestFit="1" customWidth="1"/>
    <col min="13" max="13" width="7.5703125" style="633" bestFit="1" customWidth="1"/>
    <col min="14" max="19" width="6.5703125" style="633" bestFit="1" customWidth="1"/>
    <col min="20" max="20" width="7.5703125" style="633" bestFit="1" customWidth="1"/>
    <col min="21" max="21" width="9.140625" style="633" bestFit="1" customWidth="1"/>
    <col min="22" max="22" width="10.7109375" style="30" customWidth="1"/>
    <col min="23" max="16384" width="9.140625" style="633"/>
  </cols>
  <sheetData>
    <row r="1" spans="1:22" s="28" customFormat="1" ht="30" customHeight="1">
      <c r="A1" s="750" t="s">
        <v>962</v>
      </c>
      <c r="B1" s="750"/>
      <c r="C1" s="750"/>
      <c r="D1" s="750"/>
      <c r="E1" s="750"/>
      <c r="F1" s="750"/>
      <c r="G1" s="750"/>
      <c r="H1" s="750"/>
      <c r="I1" s="750"/>
      <c r="J1" s="750"/>
      <c r="K1" s="750"/>
      <c r="L1" s="750"/>
      <c r="M1" s="750"/>
      <c r="N1" s="750"/>
      <c r="O1" s="750"/>
      <c r="P1" s="750"/>
      <c r="Q1" s="750"/>
      <c r="R1" s="750"/>
      <c r="S1" s="750"/>
      <c r="T1" s="750"/>
      <c r="U1" s="750"/>
      <c r="V1" s="750"/>
    </row>
    <row r="2" spans="1:22" s="28" customFormat="1" ht="15" customHeight="1">
      <c r="A2" s="751" t="s">
        <v>681</v>
      </c>
      <c r="B2" s="751"/>
      <c r="C2" s="751"/>
      <c r="D2" s="751"/>
      <c r="E2" s="751"/>
      <c r="F2" s="751"/>
      <c r="G2" s="751"/>
      <c r="H2" s="751"/>
      <c r="I2" s="751"/>
      <c r="J2" s="751"/>
      <c r="K2" s="751"/>
      <c r="L2" s="751"/>
      <c r="M2" s="751"/>
      <c r="N2" s="751"/>
      <c r="O2" s="751"/>
      <c r="P2" s="751"/>
      <c r="Q2" s="751"/>
      <c r="R2" s="751"/>
      <c r="S2" s="751"/>
      <c r="T2" s="751"/>
      <c r="U2" s="751"/>
      <c r="V2" s="751"/>
    </row>
    <row r="3" spans="1:22" s="28" customFormat="1" ht="15" customHeight="1">
      <c r="A3" s="763" t="s">
        <v>1502</v>
      </c>
      <c r="B3" s="763"/>
      <c r="C3" s="763"/>
      <c r="D3" s="763"/>
      <c r="E3" s="763"/>
      <c r="F3" s="763"/>
      <c r="G3" s="763"/>
      <c r="H3" s="763"/>
      <c r="I3" s="763"/>
      <c r="J3" s="763"/>
      <c r="K3" s="763"/>
      <c r="L3" s="763"/>
      <c r="M3" s="763"/>
      <c r="N3" s="763"/>
      <c r="O3" s="763"/>
      <c r="P3" s="763"/>
      <c r="Q3" s="763"/>
      <c r="R3" s="763"/>
      <c r="S3" s="763"/>
      <c r="T3" s="763"/>
      <c r="U3" s="763"/>
      <c r="V3" s="763"/>
    </row>
    <row r="4" spans="1:22" s="28" customFormat="1" ht="30" customHeight="1">
      <c r="A4" s="752" t="s">
        <v>512</v>
      </c>
      <c r="B4" s="752"/>
      <c r="C4" s="752"/>
      <c r="D4" s="752"/>
      <c r="E4" s="752"/>
      <c r="F4" s="752"/>
      <c r="G4" s="752"/>
      <c r="H4" s="752"/>
      <c r="I4" s="752"/>
      <c r="J4" s="752"/>
      <c r="K4" s="752"/>
      <c r="L4" s="752"/>
      <c r="M4" s="752"/>
      <c r="N4" s="752"/>
      <c r="O4" s="752"/>
      <c r="P4" s="752"/>
      <c r="Q4" s="752"/>
      <c r="R4" s="752"/>
      <c r="S4" s="752"/>
      <c r="T4" s="752"/>
      <c r="U4" s="752"/>
      <c r="V4" s="752"/>
    </row>
    <row r="5" spans="1:22" ht="15" customHeight="1">
      <c r="A5" s="125"/>
      <c r="B5" s="47"/>
      <c r="C5" s="126"/>
      <c r="D5" s="126"/>
      <c r="E5" s="126"/>
      <c r="F5" s="126"/>
      <c r="G5" s="126"/>
      <c r="H5" s="47"/>
      <c r="I5" s="47"/>
      <c r="J5" s="47"/>
      <c r="K5" s="282"/>
      <c r="L5" s="282"/>
      <c r="M5" s="47"/>
      <c r="N5" s="47"/>
      <c r="O5" s="47"/>
      <c r="P5" s="47"/>
      <c r="Q5" s="47"/>
      <c r="R5" s="47"/>
      <c r="S5" s="47"/>
      <c r="T5" s="125"/>
      <c r="U5" s="47"/>
      <c r="V5" s="126"/>
    </row>
    <row r="6" spans="1:22" ht="30" customHeight="1">
      <c r="A6" s="299"/>
      <c r="B6" s="300" t="s">
        <v>87</v>
      </c>
      <c r="C6" s="300" t="s">
        <v>88</v>
      </c>
      <c r="D6" s="300" t="s">
        <v>89</v>
      </c>
      <c r="E6" s="300" t="s">
        <v>90</v>
      </c>
      <c r="F6" s="300" t="s">
        <v>91</v>
      </c>
      <c r="G6" s="300" t="s">
        <v>92</v>
      </c>
      <c r="H6" s="300" t="s">
        <v>93</v>
      </c>
      <c r="I6" s="300" t="s">
        <v>94</v>
      </c>
      <c r="J6" s="300" t="s">
        <v>95</v>
      </c>
      <c r="K6" s="300" t="s">
        <v>96</v>
      </c>
      <c r="L6" s="300" t="s">
        <v>97</v>
      </c>
      <c r="M6" s="300" t="s">
        <v>98</v>
      </c>
      <c r="N6" s="300" t="s">
        <v>518</v>
      </c>
      <c r="O6" s="300" t="s">
        <v>1317</v>
      </c>
      <c r="P6" s="300" t="s">
        <v>1332</v>
      </c>
      <c r="Q6" s="300" t="s">
        <v>1333</v>
      </c>
      <c r="R6" s="300" t="s">
        <v>1349</v>
      </c>
      <c r="S6" s="300" t="s">
        <v>1350</v>
      </c>
      <c r="T6" s="300" t="s">
        <v>1481</v>
      </c>
      <c r="U6" s="308" t="s">
        <v>1360</v>
      </c>
      <c r="V6" s="300" t="s">
        <v>682</v>
      </c>
    </row>
    <row r="7" spans="1:22" ht="15" customHeight="1">
      <c r="A7" s="71" t="s">
        <v>683</v>
      </c>
      <c r="B7" s="126">
        <v>56923.676049999995</v>
      </c>
      <c r="C7" s="126">
        <v>279791.24608000001</v>
      </c>
      <c r="D7" s="126">
        <v>272956.02299000003</v>
      </c>
      <c r="E7" s="126">
        <v>116597.73126999999</v>
      </c>
      <c r="F7" s="126">
        <v>188302.61582000001</v>
      </c>
      <c r="G7" s="126">
        <v>100113.80082999999</v>
      </c>
      <c r="H7" s="126">
        <v>204202.47094</v>
      </c>
      <c r="I7" s="126">
        <v>103471.66214</v>
      </c>
      <c r="J7" s="126">
        <v>276821.10255000001</v>
      </c>
      <c r="K7" s="126">
        <v>219164.97352</v>
      </c>
      <c r="L7" s="126">
        <v>63529.343659999999</v>
      </c>
      <c r="M7" s="126">
        <v>231296.63407</v>
      </c>
      <c r="N7" s="126">
        <v>55031.238939999996</v>
      </c>
      <c r="O7" s="126">
        <v>60585.389759999998</v>
      </c>
      <c r="P7" s="126">
        <v>56680.97236</v>
      </c>
      <c r="Q7" s="126">
        <v>19802.475549999999</v>
      </c>
      <c r="R7" s="126">
        <v>33731.432999999997</v>
      </c>
      <c r="S7" s="126">
        <v>16886.224129999999</v>
      </c>
      <c r="T7" s="71">
        <v>104489.19106</v>
      </c>
      <c r="U7" s="126">
        <v>6687177.7308999998</v>
      </c>
      <c r="V7" s="138">
        <v>0.94927122075842474</v>
      </c>
    </row>
    <row r="8" spans="1:22" ht="15" customHeight="1">
      <c r="A8" s="71" t="s">
        <v>684</v>
      </c>
      <c r="B8" s="126">
        <v>569.06573000000003</v>
      </c>
      <c r="C8" s="126">
        <v>3210.3156300000001</v>
      </c>
      <c r="D8" s="126">
        <v>3751.3742900000002</v>
      </c>
      <c r="E8" s="126">
        <v>2936.1820400000001</v>
      </c>
      <c r="F8" s="126">
        <v>3130.69517</v>
      </c>
      <c r="G8" s="126">
        <v>2561.41462</v>
      </c>
      <c r="H8" s="126">
        <v>2039.0863100000001</v>
      </c>
      <c r="I8" s="126">
        <v>1014.40277</v>
      </c>
      <c r="J8" s="126">
        <v>2397.2361599999999</v>
      </c>
      <c r="K8" s="126">
        <v>2373.33214</v>
      </c>
      <c r="L8" s="126">
        <v>466.33231999999998</v>
      </c>
      <c r="M8" s="126">
        <v>4590.19074</v>
      </c>
      <c r="N8" s="126">
        <v>1040.9685999999999</v>
      </c>
      <c r="O8" s="126">
        <v>720.17726000000005</v>
      </c>
      <c r="P8" s="126">
        <v>676.02157</v>
      </c>
      <c r="Q8" s="126">
        <v>202.32599999999999</v>
      </c>
      <c r="R8" s="126">
        <v>223.73913000000002</v>
      </c>
      <c r="S8" s="126">
        <v>96.300690000000003</v>
      </c>
      <c r="T8" s="71">
        <v>767.14233999999999</v>
      </c>
      <c r="U8" s="126">
        <v>100298.68994</v>
      </c>
      <c r="V8" s="138">
        <v>1.423779412948256E-2</v>
      </c>
    </row>
    <row r="9" spans="1:22" ht="15" customHeight="1">
      <c r="A9" s="71" t="s">
        <v>685</v>
      </c>
      <c r="B9" s="126">
        <v>52.921620000000004</v>
      </c>
      <c r="C9" s="126">
        <v>1296.60941</v>
      </c>
      <c r="D9" s="126">
        <v>1571.7797399999999</v>
      </c>
      <c r="E9" s="126">
        <v>1071.28106</v>
      </c>
      <c r="F9" s="126">
        <v>8263.7297199999994</v>
      </c>
      <c r="G9" s="126">
        <v>875.17858000000001</v>
      </c>
      <c r="H9" s="126">
        <v>2921.70298</v>
      </c>
      <c r="I9" s="126">
        <v>1096.06495</v>
      </c>
      <c r="J9" s="126">
        <v>2932.5492999999997</v>
      </c>
      <c r="K9" s="126">
        <v>2737.6535299999996</v>
      </c>
      <c r="L9" s="126">
        <v>1062.61439</v>
      </c>
      <c r="M9" s="126">
        <v>247.90251999999998</v>
      </c>
      <c r="N9" s="126">
        <v>1955.3645200000001</v>
      </c>
      <c r="O9" s="126">
        <v>581.10410000000002</v>
      </c>
      <c r="P9" s="126">
        <v>84.725949999999997</v>
      </c>
      <c r="Q9" s="126">
        <v>518.49910999999997</v>
      </c>
      <c r="R9" s="126">
        <v>16.084019999999999</v>
      </c>
      <c r="S9" s="126">
        <v>822.34209999999996</v>
      </c>
      <c r="T9" s="71">
        <v>2222.0357999999997</v>
      </c>
      <c r="U9" s="126">
        <v>103044.92263</v>
      </c>
      <c r="V9" s="138">
        <v>1.4627632677675617E-2</v>
      </c>
    </row>
    <row r="10" spans="1:22" ht="15" customHeight="1">
      <c r="A10" s="71" t="s">
        <v>686</v>
      </c>
      <c r="B10" s="126">
        <v>3.29121</v>
      </c>
      <c r="C10" s="126">
        <v>67.963710000000006</v>
      </c>
      <c r="D10" s="126">
        <v>94.385360000000006</v>
      </c>
      <c r="E10" s="126">
        <v>56.43224</v>
      </c>
      <c r="F10" s="126">
        <v>381.98816999999997</v>
      </c>
      <c r="G10" s="126">
        <v>51.417660000000005</v>
      </c>
      <c r="H10" s="126">
        <v>99.977410000000006</v>
      </c>
      <c r="I10" s="126">
        <v>45.865019999999994</v>
      </c>
      <c r="J10" s="126">
        <v>145.67354</v>
      </c>
      <c r="K10" s="126">
        <v>106.28053</v>
      </c>
      <c r="L10" s="126">
        <v>56.774550000000005</v>
      </c>
      <c r="M10" s="126">
        <v>9.7549700000000001</v>
      </c>
      <c r="N10" s="126">
        <v>98.057679999999991</v>
      </c>
      <c r="O10" s="126">
        <v>27.359290000000001</v>
      </c>
      <c r="P10" s="126">
        <v>5.1000500000000004</v>
      </c>
      <c r="Q10" s="126">
        <v>22.61571</v>
      </c>
      <c r="R10" s="126">
        <v>0.69223000000000001</v>
      </c>
      <c r="S10" s="126">
        <v>34.939769999999996</v>
      </c>
      <c r="T10" s="71">
        <v>85.967179999999999</v>
      </c>
      <c r="U10" s="126">
        <v>5143.1866399999999</v>
      </c>
      <c r="V10" s="138">
        <v>7.3009560337857729E-4</v>
      </c>
    </row>
    <row r="11" spans="1:22" ht="15" customHeight="1">
      <c r="A11" s="71" t="s">
        <v>687</v>
      </c>
      <c r="B11" s="126">
        <v>25.919490000000003</v>
      </c>
      <c r="C11" s="126">
        <v>769.89344999999992</v>
      </c>
      <c r="D11" s="126">
        <v>372.12939</v>
      </c>
      <c r="E11" s="126">
        <v>602.29776000000004</v>
      </c>
      <c r="F11" s="126">
        <v>2377.33061</v>
      </c>
      <c r="G11" s="126">
        <v>48.748980000000003</v>
      </c>
      <c r="H11" s="126">
        <v>254.79275000000001</v>
      </c>
      <c r="I11" s="126">
        <v>486.46034000000003</v>
      </c>
      <c r="J11" s="126">
        <v>1336.38303</v>
      </c>
      <c r="K11" s="126">
        <v>673.64205000000004</v>
      </c>
      <c r="L11" s="126">
        <v>217.81360000000001</v>
      </c>
      <c r="M11" s="126">
        <v>73.612899999999996</v>
      </c>
      <c r="N11" s="126">
        <v>903.32107999999994</v>
      </c>
      <c r="O11" s="126">
        <v>105.6063</v>
      </c>
      <c r="P11" s="126">
        <v>299.02029999999996</v>
      </c>
      <c r="Q11" s="126">
        <v>86.619160000000008</v>
      </c>
      <c r="R11" s="126">
        <v>4.6290500000000003</v>
      </c>
      <c r="S11" s="126">
        <v>320.08684000000005</v>
      </c>
      <c r="T11" s="71">
        <v>529.08686</v>
      </c>
      <c r="U11" s="126">
        <v>36402.995999999999</v>
      </c>
      <c r="V11" s="138">
        <v>5.1675486793938191E-3</v>
      </c>
    </row>
    <row r="12" spans="1:22" ht="15" customHeight="1">
      <c r="A12" s="71" t="s">
        <v>688</v>
      </c>
      <c r="B12" s="126">
        <v>5.1838999999999995</v>
      </c>
      <c r="C12" s="126">
        <v>107.76548</v>
      </c>
      <c r="D12" s="126">
        <v>58.52223</v>
      </c>
      <c r="E12" s="126">
        <v>103.0894</v>
      </c>
      <c r="F12" s="126">
        <v>344.75471000000005</v>
      </c>
      <c r="G12" s="126">
        <v>9.7497900000000008</v>
      </c>
      <c r="H12" s="126">
        <v>37.168059999999997</v>
      </c>
      <c r="I12" s="126">
        <v>59.237780000000001</v>
      </c>
      <c r="J12" s="126">
        <v>154.30968999999999</v>
      </c>
      <c r="K12" s="126">
        <v>124.68922999999999</v>
      </c>
      <c r="L12" s="126">
        <v>43.562719999999999</v>
      </c>
      <c r="M12" s="126">
        <v>14.722580000000001</v>
      </c>
      <c r="N12" s="126">
        <v>121.32753</v>
      </c>
      <c r="O12" s="126">
        <v>19.3032</v>
      </c>
      <c r="P12" s="126">
        <v>32.847149999999999</v>
      </c>
      <c r="Q12" s="126">
        <v>8.6619100000000007</v>
      </c>
      <c r="R12" s="126">
        <v>0.92580999999999991</v>
      </c>
      <c r="S12" s="126">
        <v>60.879529999999995</v>
      </c>
      <c r="T12" s="71">
        <v>87.883110000000002</v>
      </c>
      <c r="U12" s="126">
        <v>5150.4375199999995</v>
      </c>
      <c r="V12" s="138">
        <v>7.3112489435694732E-4</v>
      </c>
    </row>
    <row r="13" spans="1:22" ht="15" customHeight="1">
      <c r="A13" s="71" t="s">
        <v>689</v>
      </c>
      <c r="B13" s="126">
        <v>16.597750000000001</v>
      </c>
      <c r="C13" s="126">
        <v>54.978490000000001</v>
      </c>
      <c r="D13" s="126">
        <v>214.16541000000001</v>
      </c>
      <c r="E13" s="126">
        <v>224.14223000000001</v>
      </c>
      <c r="F13" s="126">
        <v>1154.5554999999999</v>
      </c>
      <c r="G13" s="126">
        <v>27.131180000000001</v>
      </c>
      <c r="H13" s="126">
        <v>52.945050000000002</v>
      </c>
      <c r="I13" s="126">
        <v>4.5516999999999994</v>
      </c>
      <c r="J13" s="126">
        <v>0</v>
      </c>
      <c r="K13" s="126">
        <v>201.87151</v>
      </c>
      <c r="L13" s="126">
        <v>40.764669999999995</v>
      </c>
      <c r="M13" s="126">
        <v>149.60873000000001</v>
      </c>
      <c r="N13" s="126">
        <v>17.046959999999999</v>
      </c>
      <c r="O13" s="126">
        <v>0</v>
      </c>
      <c r="P13" s="126">
        <v>0</v>
      </c>
      <c r="Q13" s="126">
        <v>44.649080000000005</v>
      </c>
      <c r="R13" s="126">
        <v>0</v>
      </c>
      <c r="S13" s="126">
        <v>3.0366599999999999</v>
      </c>
      <c r="T13" s="71">
        <v>64.901480000000006</v>
      </c>
      <c r="U13" s="126">
        <v>20423.33455</v>
      </c>
      <c r="V13" s="138">
        <v>2.8991727901371265E-3</v>
      </c>
    </row>
    <row r="14" spans="1:22" ht="15" customHeight="1">
      <c r="A14" s="71" t="s">
        <v>690</v>
      </c>
      <c r="B14" s="126">
        <v>8.2988799999999987</v>
      </c>
      <c r="C14" s="126">
        <v>27.489259999999998</v>
      </c>
      <c r="D14" s="126">
        <v>107.08271999999999</v>
      </c>
      <c r="E14" s="126">
        <v>112.07111999999999</v>
      </c>
      <c r="F14" s="126">
        <v>386.21024999999997</v>
      </c>
      <c r="G14" s="126">
        <v>13.56559</v>
      </c>
      <c r="H14" s="126">
        <v>26.472540000000002</v>
      </c>
      <c r="I14" s="126">
        <v>2.2758499999999997</v>
      </c>
      <c r="J14" s="126">
        <v>0</v>
      </c>
      <c r="K14" s="126">
        <v>72.802059999999997</v>
      </c>
      <c r="L14" s="126">
        <v>20.382339999999999</v>
      </c>
      <c r="M14" s="126">
        <v>74.804369999999992</v>
      </c>
      <c r="N14" s="126">
        <v>8.5234899999999989</v>
      </c>
      <c r="O14" s="126">
        <v>0</v>
      </c>
      <c r="P14" s="126">
        <v>0</v>
      </c>
      <c r="Q14" s="126">
        <v>10.485209999999999</v>
      </c>
      <c r="R14" s="126">
        <v>0</v>
      </c>
      <c r="S14" s="126">
        <v>1.51833</v>
      </c>
      <c r="T14" s="71">
        <v>32.450810000000004</v>
      </c>
      <c r="U14" s="126">
        <v>7196.1737800000001</v>
      </c>
      <c r="V14" s="138">
        <v>1.0215252149446004E-3</v>
      </c>
    </row>
    <row r="15" spans="1:22" ht="15" customHeight="1">
      <c r="A15" s="71" t="s">
        <v>691</v>
      </c>
      <c r="B15" s="126">
        <v>10.02717</v>
      </c>
      <c r="C15" s="126">
        <v>137.46725000000001</v>
      </c>
      <c r="D15" s="126">
        <v>21.496779999999998</v>
      </c>
      <c r="E15" s="126">
        <v>0</v>
      </c>
      <c r="F15" s="126">
        <v>832.42412999999999</v>
      </c>
      <c r="G15" s="126">
        <v>43.710389999999997</v>
      </c>
      <c r="H15" s="126">
        <v>10.084490000000001</v>
      </c>
      <c r="I15" s="126">
        <v>74.923860000000005</v>
      </c>
      <c r="J15" s="126">
        <v>125.45657000000001</v>
      </c>
      <c r="K15" s="126">
        <v>189.37980999999999</v>
      </c>
      <c r="L15" s="126">
        <v>45.518029999999996</v>
      </c>
      <c r="M15" s="126">
        <v>287.94625000000002</v>
      </c>
      <c r="N15" s="126">
        <v>196.20180999999999</v>
      </c>
      <c r="O15" s="126">
        <v>61.561120000000003</v>
      </c>
      <c r="P15" s="126">
        <v>0</v>
      </c>
      <c r="Q15" s="126">
        <v>0</v>
      </c>
      <c r="R15" s="126">
        <v>13.43965</v>
      </c>
      <c r="S15" s="126">
        <v>16.97541</v>
      </c>
      <c r="T15" s="71">
        <v>107.69367999999999</v>
      </c>
      <c r="U15" s="126">
        <v>8873.1580099999992</v>
      </c>
      <c r="V15" s="138">
        <v>1.25957973230083E-3</v>
      </c>
    </row>
    <row r="16" spans="1:22" ht="15" customHeight="1">
      <c r="A16" s="71" t="s">
        <v>692</v>
      </c>
      <c r="B16" s="126">
        <v>8.0217399999999994</v>
      </c>
      <c r="C16" s="126">
        <v>61.57723</v>
      </c>
      <c r="D16" s="126">
        <v>17.197419999999997</v>
      </c>
      <c r="E16" s="126">
        <v>0</v>
      </c>
      <c r="F16" s="126">
        <v>424.09818000000001</v>
      </c>
      <c r="G16" s="126">
        <v>34.968309999999995</v>
      </c>
      <c r="H16" s="126">
        <v>8.0675799999999995</v>
      </c>
      <c r="I16" s="126">
        <v>59.939089999999993</v>
      </c>
      <c r="J16" s="126">
        <v>100.36525999999999</v>
      </c>
      <c r="K16" s="126">
        <v>118.70384</v>
      </c>
      <c r="L16" s="126">
        <v>36.41442</v>
      </c>
      <c r="M16" s="126">
        <v>115.1785</v>
      </c>
      <c r="N16" s="126">
        <v>99.456310000000002</v>
      </c>
      <c r="O16" s="126">
        <v>49.248890000000003</v>
      </c>
      <c r="P16" s="126">
        <v>0</v>
      </c>
      <c r="Q16" s="126">
        <v>0</v>
      </c>
      <c r="R16" s="126">
        <v>10.751719999999999</v>
      </c>
      <c r="S16" s="126">
        <v>13.58033</v>
      </c>
      <c r="T16" s="71">
        <v>86.155000000000001</v>
      </c>
      <c r="U16" s="126">
        <v>5669.5560500000001</v>
      </c>
      <c r="V16" s="138">
        <v>8.0481581458094107E-4</v>
      </c>
    </row>
    <row r="17" spans="1:22" ht="15" customHeight="1">
      <c r="A17" s="71" t="s">
        <v>693</v>
      </c>
      <c r="B17" s="126">
        <v>1101.83977</v>
      </c>
      <c r="C17" s="126">
        <v>2436.6695299999997</v>
      </c>
      <c r="D17" s="126">
        <v>3642.4553700000001</v>
      </c>
      <c r="E17" s="126">
        <v>2487.42004</v>
      </c>
      <c r="F17" s="126">
        <v>2903.2638099999999</v>
      </c>
      <c r="G17" s="126">
        <v>1293.5809299999999</v>
      </c>
      <c r="H17" s="126">
        <v>5405.6586100000004</v>
      </c>
      <c r="I17" s="126">
        <v>2623.0475499999998</v>
      </c>
      <c r="J17" s="126">
        <v>2992.4715899999997</v>
      </c>
      <c r="K17" s="126">
        <v>6978.33439</v>
      </c>
      <c r="L17" s="126">
        <v>154.34475</v>
      </c>
      <c r="M17" s="126">
        <v>597.9434399999999</v>
      </c>
      <c r="N17" s="126">
        <v>1982.3597400000001</v>
      </c>
      <c r="O17" s="126">
        <v>440.33620000000002</v>
      </c>
      <c r="P17" s="126">
        <v>1836.9459299999999</v>
      </c>
      <c r="Q17" s="126">
        <v>327.58738</v>
      </c>
      <c r="R17" s="126">
        <v>527.55241000000001</v>
      </c>
      <c r="S17" s="126">
        <v>33.572110000000002</v>
      </c>
      <c r="T17" s="71">
        <v>1986.6821699999998</v>
      </c>
      <c r="U17" s="126">
        <v>188616.43093999999</v>
      </c>
      <c r="V17" s="138">
        <v>2.6774845362067794E-2</v>
      </c>
    </row>
    <row r="18" spans="1:22" ht="15" customHeight="1">
      <c r="A18" s="71" t="s">
        <v>694</v>
      </c>
      <c r="B18" s="126">
        <v>800.03768000000002</v>
      </c>
      <c r="C18" s="126">
        <v>2436.6695299999997</v>
      </c>
      <c r="D18" s="126">
        <v>3354.1693399999999</v>
      </c>
      <c r="E18" s="126">
        <v>2151.6118099999999</v>
      </c>
      <c r="F18" s="126">
        <v>2399.5506500000001</v>
      </c>
      <c r="G18" s="126">
        <v>1293.5809299999999</v>
      </c>
      <c r="H18" s="126">
        <v>3508.9526900000001</v>
      </c>
      <c r="I18" s="126">
        <v>2094.2087900000001</v>
      </c>
      <c r="J18" s="126">
        <v>2008.1626999999999</v>
      </c>
      <c r="K18" s="126">
        <v>5569.5110500000001</v>
      </c>
      <c r="L18" s="126">
        <v>154.34475</v>
      </c>
      <c r="M18" s="126">
        <v>395.12918000000002</v>
      </c>
      <c r="N18" s="126">
        <v>1320.2866100000001</v>
      </c>
      <c r="O18" s="126">
        <v>420.84602000000001</v>
      </c>
      <c r="P18" s="126">
        <v>1528.71558</v>
      </c>
      <c r="Q18" s="126">
        <v>226.68247</v>
      </c>
      <c r="R18" s="126">
        <v>329.77386999999999</v>
      </c>
      <c r="S18" s="126">
        <v>23.968869999999999</v>
      </c>
      <c r="T18" s="71">
        <v>1726.5895800000001</v>
      </c>
      <c r="U18" s="126">
        <v>139248.92019</v>
      </c>
      <c r="V18" s="138">
        <v>1.9766932744624918E-2</v>
      </c>
    </row>
    <row r="19" spans="1:22" ht="15" customHeight="1">
      <c r="A19" s="302" t="s">
        <v>695</v>
      </c>
      <c r="B19" s="303">
        <v>58130.981849999996</v>
      </c>
      <c r="C19" s="303">
        <v>284486.86420999997</v>
      </c>
      <c r="D19" s="303">
        <v>278778.04968000005</v>
      </c>
      <c r="E19" s="303">
        <v>120982.87235999998</v>
      </c>
      <c r="F19" s="303">
        <v>203833.91959</v>
      </c>
      <c r="G19" s="303">
        <v>102402.15088999999</v>
      </c>
      <c r="H19" s="303">
        <v>212847.65482000003</v>
      </c>
      <c r="I19" s="303">
        <v>107756.71054</v>
      </c>
      <c r="J19" s="303">
        <v>284207.96304</v>
      </c>
      <c r="K19" s="303">
        <v>229945.85481000002</v>
      </c>
      <c r="L19" s="303">
        <v>65050.399099999995</v>
      </c>
      <c r="M19" s="303">
        <v>232653.64791000003</v>
      </c>
      <c r="N19" s="303">
        <v>60085.533049999998</v>
      </c>
      <c r="O19" s="303">
        <v>61773.997479999991</v>
      </c>
      <c r="P19" s="303">
        <v>58901.664539999998</v>
      </c>
      <c r="Q19" s="303">
        <v>20779.830279999998</v>
      </c>
      <c r="R19" s="303">
        <v>34293.138129999999</v>
      </c>
      <c r="S19" s="303">
        <v>18082.237250000002</v>
      </c>
      <c r="T19" s="574">
        <v>109399.59104999999</v>
      </c>
      <c r="U19" s="303">
        <v>7044538.5730300006</v>
      </c>
      <c r="V19" s="533">
        <v>1</v>
      </c>
    </row>
    <row r="20" spans="1:22" ht="15" customHeight="1">
      <c r="A20" s="247" t="s">
        <v>1005</v>
      </c>
      <c r="B20" s="126">
        <v>1393.89914</v>
      </c>
      <c r="C20" s="126">
        <v>5911.7808399999994</v>
      </c>
      <c r="D20" s="126">
        <v>7382.7313599999998</v>
      </c>
      <c r="E20" s="126">
        <v>5359.3866099999996</v>
      </c>
      <c r="F20" s="126">
        <v>7067.2971299999999</v>
      </c>
      <c r="G20" s="126">
        <v>3964.6968999999999</v>
      </c>
      <c r="H20" s="126">
        <v>5719.7245899999998</v>
      </c>
      <c r="I20" s="126">
        <v>3275.9293000000002</v>
      </c>
      <c r="J20" s="126">
        <v>4805.7473499999996</v>
      </c>
      <c r="K20" s="126">
        <v>8365.3188499999997</v>
      </c>
      <c r="L20" s="126">
        <v>777.8110999999999</v>
      </c>
      <c r="M20" s="126">
        <v>5199.7803399999993</v>
      </c>
      <c r="N20" s="126">
        <v>2688.6202199999998</v>
      </c>
      <c r="O20" s="126">
        <v>1236.9346599999999</v>
      </c>
      <c r="P20" s="126">
        <v>2242.68435</v>
      </c>
      <c r="Q20" s="126">
        <v>470.7713</v>
      </c>
      <c r="R20" s="126">
        <v>565.88275999999996</v>
      </c>
      <c r="S20" s="126">
        <v>231.18751999999998</v>
      </c>
      <c r="T20" s="126">
        <v>2786.1880200000001</v>
      </c>
      <c r="U20" s="126">
        <v>262706.96412000002</v>
      </c>
      <c r="V20" s="301"/>
    </row>
    <row r="21" spans="1:22" s="30" customFormat="1" ht="15" customHeight="1" thickBot="1">
      <c r="A21" s="304" t="s">
        <v>1006</v>
      </c>
      <c r="B21" s="305">
        <v>8.2519218607950175E-3</v>
      </c>
      <c r="C21" s="305">
        <v>4.038403101363619E-2</v>
      </c>
      <c r="D21" s="305">
        <v>3.957364230317386E-2</v>
      </c>
      <c r="E21" s="305">
        <v>1.7173995302287453E-2</v>
      </c>
      <c r="F21" s="305">
        <v>2.8935027820044552E-2</v>
      </c>
      <c r="G21" s="305">
        <v>1.4536388697202453E-2</v>
      </c>
      <c r="H21" s="305">
        <v>3.0214563042480422E-2</v>
      </c>
      <c r="I21" s="305">
        <v>1.5296489531982451E-2</v>
      </c>
      <c r="J21" s="305">
        <v>4.0344439893918609E-2</v>
      </c>
      <c r="K21" s="305">
        <v>3.2641719883591408E-2</v>
      </c>
      <c r="L21" s="305">
        <v>9.234160396118107E-3</v>
      </c>
      <c r="M21" s="305">
        <v>3.3026101780564303E-2</v>
      </c>
      <c r="N21" s="305">
        <v>8.5293781029232088E-3</v>
      </c>
      <c r="O21" s="305">
        <v>8.7690622798917723E-3</v>
      </c>
      <c r="P21" s="305">
        <v>8.3613233044822662E-3</v>
      </c>
      <c r="Q21" s="305">
        <v>2.9497787633040338E-3</v>
      </c>
      <c r="R21" s="305">
        <v>4.8680460436814413E-3</v>
      </c>
      <c r="S21" s="305">
        <v>2.5668448064473386E-3</v>
      </c>
      <c r="T21" s="305">
        <v>1.55297028919447E-2</v>
      </c>
      <c r="U21" s="305">
        <v>1</v>
      </c>
      <c r="V21" s="305"/>
    </row>
    <row r="22" spans="1:22" ht="15" customHeight="1">
      <c r="A22" s="791" t="s">
        <v>698</v>
      </c>
      <c r="B22" s="791"/>
      <c r="C22" s="791"/>
      <c r="D22" s="791"/>
      <c r="E22" s="791"/>
      <c r="F22" s="791"/>
      <c r="G22" s="791"/>
      <c r="H22" s="791"/>
      <c r="I22" s="791"/>
      <c r="J22" s="791"/>
      <c r="K22" s="791"/>
      <c r="L22" s="791"/>
      <c r="M22" s="791"/>
      <c r="N22" s="791"/>
      <c r="O22" s="791"/>
      <c r="P22" s="791"/>
      <c r="Q22" s="791"/>
      <c r="R22" s="791"/>
      <c r="S22" s="791"/>
      <c r="T22" s="791"/>
      <c r="U22" s="791"/>
      <c r="V22" s="791"/>
    </row>
    <row r="23" spans="1:22" ht="49.5" customHeight="1">
      <c r="A23" s="766" t="s">
        <v>558</v>
      </c>
      <c r="B23" s="766"/>
      <c r="C23" s="766"/>
      <c r="D23" s="766"/>
      <c r="E23" s="766"/>
      <c r="F23" s="766"/>
      <c r="G23" s="766"/>
      <c r="H23" s="766"/>
      <c r="I23" s="766"/>
      <c r="J23" s="766"/>
      <c r="K23" s="766"/>
      <c r="L23" s="766"/>
      <c r="M23" s="766"/>
      <c r="N23" s="766"/>
      <c r="O23" s="766"/>
      <c r="P23" s="766"/>
      <c r="Q23" s="766"/>
      <c r="R23" s="766"/>
      <c r="S23" s="766"/>
      <c r="T23" s="766"/>
      <c r="U23" s="766"/>
      <c r="V23" s="766"/>
    </row>
    <row r="24" spans="1:22" ht="53.25" customHeight="1">
      <c r="A24" s="766" t="s">
        <v>559</v>
      </c>
      <c r="B24" s="766"/>
      <c r="C24" s="766"/>
      <c r="D24" s="766"/>
      <c r="E24" s="766"/>
      <c r="F24" s="766"/>
      <c r="G24" s="766"/>
      <c r="H24" s="766"/>
      <c r="I24" s="766"/>
      <c r="J24" s="766"/>
      <c r="K24" s="766"/>
      <c r="L24" s="766"/>
      <c r="M24" s="766"/>
      <c r="N24" s="766"/>
      <c r="O24" s="766"/>
      <c r="P24" s="766"/>
      <c r="Q24" s="766"/>
      <c r="R24" s="766"/>
      <c r="S24" s="766"/>
      <c r="T24" s="766"/>
      <c r="U24" s="766"/>
      <c r="V24" s="766"/>
    </row>
    <row r="25" spans="1:22" ht="15" customHeight="1">
      <c r="A25" s="754" t="s">
        <v>699</v>
      </c>
      <c r="B25" s="754"/>
      <c r="C25" s="754"/>
      <c r="D25" s="754"/>
      <c r="E25" s="754"/>
      <c r="F25" s="754"/>
      <c r="G25" s="754"/>
      <c r="H25" s="754"/>
      <c r="I25" s="754"/>
      <c r="J25" s="754"/>
      <c r="K25" s="754"/>
      <c r="L25" s="754"/>
      <c r="M25" s="754"/>
      <c r="N25" s="754"/>
      <c r="O25" s="754"/>
      <c r="P25" s="754"/>
      <c r="Q25" s="754"/>
      <c r="R25" s="754"/>
      <c r="S25" s="754"/>
      <c r="T25" s="754"/>
      <c r="U25" s="754"/>
      <c r="V25" s="754"/>
    </row>
    <row r="26" spans="1:22" ht="15" customHeight="1">
      <c r="A26" s="286"/>
      <c r="B26" s="47"/>
      <c r="C26" s="126"/>
      <c r="D26" s="126"/>
      <c r="E26" s="126"/>
      <c r="F26" s="126"/>
      <c r="G26" s="126"/>
      <c r="H26" s="47"/>
      <c r="I26" s="47"/>
      <c r="J26" s="47"/>
      <c r="K26" s="47"/>
      <c r="L26" s="47"/>
      <c r="M26" s="47"/>
      <c r="N26" s="47"/>
      <c r="O26" s="47"/>
      <c r="P26" s="47"/>
      <c r="Q26" s="47"/>
      <c r="R26" s="47"/>
      <c r="S26" s="47"/>
      <c r="T26" s="47"/>
      <c r="U26" s="71"/>
      <c r="V26" s="307"/>
    </row>
  </sheetData>
  <mergeCells count="8">
    <mergeCell ref="A24:V24"/>
    <mergeCell ref="A25:V25"/>
    <mergeCell ref="A1:V1"/>
    <mergeCell ref="A2:V2"/>
    <mergeCell ref="A3:V3"/>
    <mergeCell ref="A4:V4"/>
    <mergeCell ref="A22:V22"/>
    <mergeCell ref="A23:V23"/>
  </mergeCells>
  <pageMargins left="0.85" right="0.47" top="0.54" bottom="0.28999999999999998" header="0.5" footer="0.23"/>
  <pageSetup scale="59"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09"/>
  <sheetViews>
    <sheetView zoomScaleNormal="100" workbookViewId="0">
      <selection activeCell="A3" sqref="A3:AN3"/>
    </sheetView>
  </sheetViews>
  <sheetFormatPr defaultRowHeight="15"/>
  <cols>
    <col min="1" max="1" width="48.7109375" style="5" customWidth="1"/>
    <col min="2" max="2" width="9.7109375" style="5" bestFit="1" customWidth="1"/>
    <col min="3" max="4" width="8.5703125" style="5" bestFit="1" customWidth="1"/>
    <col min="5" max="5" width="7.42578125" style="5" bestFit="1" customWidth="1"/>
    <col min="6" max="7" width="8.5703125" style="5" bestFit="1" customWidth="1"/>
    <col min="8" max="11" width="8.140625" style="5" bestFit="1" customWidth="1"/>
    <col min="12" max="13" width="7.42578125" style="5" bestFit="1" customWidth="1"/>
    <col min="14" max="15" width="8.140625" style="5" bestFit="1" customWidth="1"/>
    <col min="16" max="18" width="7.42578125" style="5" bestFit="1" customWidth="1"/>
    <col min="19" max="19" width="8.140625" style="5" bestFit="1" customWidth="1"/>
    <col min="20" max="20" width="7.42578125" style="5" bestFit="1" customWidth="1"/>
    <col min="21" max="21" width="8.5703125" style="5" bestFit="1" customWidth="1"/>
    <col min="22" max="23" width="8.140625" style="5" bestFit="1" customWidth="1"/>
    <col min="24" max="24" width="8.5703125" style="5" bestFit="1" customWidth="1"/>
    <col min="25" max="25" width="8.140625" style="5" bestFit="1" customWidth="1"/>
    <col min="26" max="26" width="8.5703125" style="5" bestFit="1" customWidth="1"/>
    <col min="27" max="27" width="8.140625" style="5" bestFit="1" customWidth="1"/>
    <col min="28" max="28" width="8.5703125" style="5" bestFit="1" customWidth="1"/>
    <col min="29" max="29" width="8.140625" style="5" bestFit="1" customWidth="1"/>
    <col min="30" max="30" width="7.42578125" style="5" bestFit="1" customWidth="1"/>
    <col min="31" max="31" width="8.5703125" style="5" bestFit="1" customWidth="1"/>
    <col min="32" max="34" width="7.42578125" style="5" bestFit="1" customWidth="1"/>
    <col min="35" max="36" width="7.140625" style="706" bestFit="1" customWidth="1"/>
    <col min="37" max="37" width="6.42578125" style="721" bestFit="1" customWidth="1"/>
    <col min="38" max="38" width="8.140625" style="5" bestFit="1" customWidth="1"/>
    <col min="39" max="39" width="11.7109375" style="5" bestFit="1" customWidth="1"/>
    <col min="40" max="40" width="10.7109375" style="5" customWidth="1"/>
    <col min="41" max="16384" width="9.140625" style="5"/>
  </cols>
  <sheetData>
    <row r="1" spans="1:40" ht="30" customHeight="1">
      <c r="A1" s="735" t="s">
        <v>962</v>
      </c>
      <c r="B1" s="735"/>
      <c r="C1" s="735"/>
      <c r="D1" s="735"/>
      <c r="E1" s="735"/>
      <c r="F1" s="735"/>
      <c r="G1" s="735"/>
      <c r="H1" s="735"/>
      <c r="I1" s="735"/>
      <c r="J1" s="735"/>
      <c r="K1" s="735"/>
      <c r="L1" s="735"/>
      <c r="M1" s="735"/>
      <c r="N1" s="735"/>
      <c r="O1" s="735"/>
      <c r="P1" s="735"/>
      <c r="Q1" s="735"/>
      <c r="R1" s="735"/>
      <c r="S1" s="735"/>
      <c r="T1" s="735"/>
      <c r="U1" s="735"/>
      <c r="V1" s="735"/>
      <c r="W1" s="735"/>
      <c r="X1" s="735"/>
      <c r="Y1" s="735"/>
      <c r="Z1" s="735"/>
      <c r="AA1" s="735"/>
      <c r="AB1" s="735"/>
      <c r="AC1" s="735"/>
      <c r="AD1" s="735"/>
      <c r="AE1" s="735"/>
      <c r="AF1" s="735"/>
      <c r="AG1" s="735"/>
      <c r="AH1" s="735"/>
      <c r="AI1" s="735"/>
      <c r="AJ1" s="735"/>
      <c r="AK1" s="735"/>
      <c r="AL1" s="735"/>
      <c r="AM1" s="735"/>
      <c r="AN1" s="735"/>
    </row>
    <row r="2" spans="1:40" ht="18">
      <c r="A2" s="736" t="s">
        <v>1244</v>
      </c>
      <c r="B2" s="736"/>
      <c r="C2" s="736"/>
      <c r="D2" s="736"/>
      <c r="E2" s="736"/>
      <c r="F2" s="736"/>
      <c r="G2" s="736"/>
      <c r="H2" s="736"/>
      <c r="I2" s="736"/>
      <c r="J2" s="736"/>
      <c r="K2" s="736"/>
      <c r="L2" s="736"/>
      <c r="M2" s="736"/>
      <c r="N2" s="736"/>
      <c r="O2" s="736"/>
      <c r="P2" s="736"/>
      <c r="Q2" s="736"/>
      <c r="R2" s="736"/>
      <c r="S2" s="736"/>
      <c r="T2" s="736"/>
      <c r="U2" s="736"/>
      <c r="V2" s="736"/>
      <c r="W2" s="736"/>
      <c r="X2" s="736"/>
      <c r="Y2" s="736"/>
      <c r="Z2" s="736"/>
      <c r="AA2" s="736"/>
      <c r="AB2" s="736"/>
      <c r="AC2" s="736"/>
      <c r="AD2" s="736"/>
      <c r="AE2" s="736"/>
      <c r="AF2" s="736"/>
      <c r="AG2" s="736"/>
      <c r="AH2" s="736"/>
      <c r="AI2" s="736"/>
      <c r="AJ2" s="736"/>
      <c r="AK2" s="736"/>
      <c r="AL2" s="736"/>
      <c r="AM2" s="736"/>
      <c r="AN2" s="736"/>
    </row>
    <row r="3" spans="1:40" ht="18">
      <c r="A3" s="736" t="s">
        <v>1502</v>
      </c>
      <c r="B3" s="736"/>
      <c r="C3" s="736"/>
      <c r="D3" s="736"/>
      <c r="E3" s="736"/>
      <c r="F3" s="736"/>
      <c r="G3" s="736"/>
      <c r="H3" s="736"/>
      <c r="I3" s="736"/>
      <c r="J3" s="736"/>
      <c r="K3" s="736"/>
      <c r="L3" s="736"/>
      <c r="M3" s="736"/>
      <c r="N3" s="736"/>
      <c r="O3" s="736"/>
      <c r="P3" s="736"/>
      <c r="Q3" s="736"/>
      <c r="R3" s="736"/>
      <c r="S3" s="736"/>
      <c r="T3" s="736"/>
      <c r="U3" s="736"/>
      <c r="V3" s="736"/>
      <c r="W3" s="736"/>
      <c r="X3" s="736"/>
      <c r="Y3" s="736"/>
      <c r="Z3" s="736"/>
      <c r="AA3" s="736"/>
      <c r="AB3" s="736"/>
      <c r="AC3" s="736"/>
      <c r="AD3" s="736"/>
      <c r="AE3" s="736"/>
      <c r="AF3" s="736"/>
      <c r="AG3" s="736"/>
      <c r="AH3" s="736"/>
      <c r="AI3" s="736"/>
      <c r="AJ3" s="736"/>
      <c r="AK3" s="736"/>
      <c r="AL3" s="736"/>
      <c r="AM3" s="736"/>
      <c r="AN3" s="736"/>
    </row>
    <row r="4" spans="1:40" ht="30" customHeight="1">
      <c r="A4" s="740" t="s">
        <v>512</v>
      </c>
      <c r="B4" s="740"/>
      <c r="C4" s="740"/>
      <c r="D4" s="740"/>
      <c r="E4" s="740"/>
      <c r="F4" s="740"/>
      <c r="G4" s="740"/>
      <c r="H4" s="740"/>
      <c r="I4" s="740"/>
      <c r="J4" s="740"/>
      <c r="K4" s="740"/>
      <c r="L4" s="740"/>
      <c r="M4" s="740"/>
      <c r="N4" s="740"/>
      <c r="O4" s="740"/>
      <c r="P4" s="740"/>
      <c r="Q4" s="740"/>
      <c r="R4" s="740"/>
      <c r="S4" s="740"/>
      <c r="T4" s="740"/>
      <c r="U4" s="740"/>
      <c r="V4" s="740"/>
      <c r="W4" s="740"/>
      <c r="X4" s="740"/>
      <c r="Y4" s="740"/>
      <c r="Z4" s="740"/>
      <c r="AA4" s="740"/>
      <c r="AB4" s="740"/>
      <c r="AC4" s="740"/>
      <c r="AD4" s="740"/>
      <c r="AE4" s="740"/>
      <c r="AF4" s="740"/>
      <c r="AG4" s="740"/>
      <c r="AH4" s="740"/>
      <c r="AI4" s="740"/>
      <c r="AJ4" s="740"/>
      <c r="AK4" s="740"/>
      <c r="AL4" s="740"/>
      <c r="AM4" s="740"/>
      <c r="AN4" s="740"/>
    </row>
    <row r="5" spans="1:40">
      <c r="A5" s="213"/>
      <c r="B5" s="11"/>
      <c r="C5" s="11"/>
      <c r="D5" s="11"/>
      <c r="E5" s="11"/>
      <c r="F5" s="11"/>
      <c r="G5" s="11"/>
      <c r="H5" s="11"/>
      <c r="I5" s="11"/>
      <c r="J5" s="11"/>
      <c r="K5" s="11"/>
      <c r="L5" s="11"/>
      <c r="M5" s="11"/>
      <c r="N5" s="11"/>
      <c r="O5" s="11"/>
      <c r="P5" s="11"/>
      <c r="Q5" s="211"/>
      <c r="R5" s="98"/>
      <c r="S5" s="11"/>
      <c r="T5" s="11"/>
      <c r="U5" s="11"/>
      <c r="V5" s="11"/>
      <c r="W5" s="11"/>
      <c r="X5" s="11"/>
      <c r="Y5" s="11"/>
      <c r="Z5" s="11"/>
    </row>
    <row r="6" spans="1:40" ht="30" customHeight="1">
      <c r="A6" s="72" t="s">
        <v>724</v>
      </c>
      <c r="B6" s="73" t="s">
        <v>68</v>
      </c>
      <c r="C6" s="73" t="s">
        <v>69</v>
      </c>
      <c r="D6" s="73" t="s">
        <v>70</v>
      </c>
      <c r="E6" s="73" t="s">
        <v>71</v>
      </c>
      <c r="F6" s="73" t="s">
        <v>72</v>
      </c>
      <c r="G6" s="73" t="s">
        <v>73</v>
      </c>
      <c r="H6" s="73" t="s">
        <v>74</v>
      </c>
      <c r="I6" s="73" t="s">
        <v>75</v>
      </c>
      <c r="J6" s="73" t="s">
        <v>76</v>
      </c>
      <c r="K6" s="73" t="s">
        <v>77</v>
      </c>
      <c r="L6" s="73" t="s">
        <v>78</v>
      </c>
      <c r="M6" s="73" t="s">
        <v>79</v>
      </c>
      <c r="N6" s="73" t="s">
        <v>80</v>
      </c>
      <c r="O6" s="73" t="s">
        <v>81</v>
      </c>
      <c r="P6" s="73" t="s">
        <v>82</v>
      </c>
      <c r="Q6" s="73" t="s">
        <v>83</v>
      </c>
      <c r="R6" s="73" t="s">
        <v>84</v>
      </c>
      <c r="S6" s="73" t="s">
        <v>85</v>
      </c>
      <c r="T6" s="73" t="s">
        <v>87</v>
      </c>
      <c r="U6" s="73" t="s">
        <v>88</v>
      </c>
      <c r="V6" s="73" t="s">
        <v>89</v>
      </c>
      <c r="W6" s="73" t="s">
        <v>90</v>
      </c>
      <c r="X6" s="73" t="s">
        <v>91</v>
      </c>
      <c r="Y6" s="73" t="s">
        <v>92</v>
      </c>
      <c r="Z6" s="73" t="s">
        <v>93</v>
      </c>
      <c r="AA6" s="73" t="s">
        <v>94</v>
      </c>
      <c r="AB6" s="73" t="s">
        <v>95</v>
      </c>
      <c r="AC6" s="73" t="s">
        <v>96</v>
      </c>
      <c r="AD6" s="73" t="s">
        <v>97</v>
      </c>
      <c r="AE6" s="73" t="s">
        <v>98</v>
      </c>
      <c r="AF6" s="73" t="s">
        <v>518</v>
      </c>
      <c r="AG6" s="73" t="s">
        <v>1317</v>
      </c>
      <c r="AH6" s="73" t="s">
        <v>1332</v>
      </c>
      <c r="AI6" s="73" t="s">
        <v>1333</v>
      </c>
      <c r="AJ6" s="73" t="s">
        <v>1349</v>
      </c>
      <c r="AK6" s="73" t="s">
        <v>1350</v>
      </c>
      <c r="AL6" s="73" t="s">
        <v>1481</v>
      </c>
      <c r="AM6" s="176" t="s">
        <v>519</v>
      </c>
      <c r="AN6" s="309" t="s">
        <v>682</v>
      </c>
    </row>
    <row r="7" spans="1:40">
      <c r="A7" s="100" t="s">
        <v>726</v>
      </c>
      <c r="B7" s="95">
        <v>0</v>
      </c>
      <c r="C7" s="95">
        <v>21491.390600000002</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95">
        <v>21491.390600000002</v>
      </c>
      <c r="AN7" s="160">
        <v>2.9753855775050365E-3</v>
      </c>
    </row>
    <row r="8" spans="1:40">
      <c r="A8" s="100" t="s">
        <v>727</v>
      </c>
      <c r="B8" s="95">
        <v>51529.757720000001</v>
      </c>
      <c r="C8" s="95">
        <v>14659.98</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7000</v>
      </c>
      <c r="AA8" s="95">
        <v>0</v>
      </c>
      <c r="AB8" s="95">
        <v>0</v>
      </c>
      <c r="AC8" s="95">
        <v>0</v>
      </c>
      <c r="AD8" s="95">
        <v>0</v>
      </c>
      <c r="AE8" s="95">
        <v>0</v>
      </c>
      <c r="AF8" s="95">
        <v>0</v>
      </c>
      <c r="AG8" s="95">
        <v>0</v>
      </c>
      <c r="AH8" s="95">
        <v>0</v>
      </c>
      <c r="AI8" s="95">
        <v>0</v>
      </c>
      <c r="AJ8" s="95">
        <v>0</v>
      </c>
      <c r="AK8" s="95">
        <v>0</v>
      </c>
      <c r="AL8" s="95">
        <v>0</v>
      </c>
      <c r="AM8" s="95">
        <v>73189.737720000005</v>
      </c>
      <c r="AN8" s="160">
        <v>1.0132787314072843E-2</v>
      </c>
    </row>
    <row r="9" spans="1:40">
      <c r="A9" s="100" t="s">
        <v>728</v>
      </c>
      <c r="B9" s="95">
        <v>79315.202380000002</v>
      </c>
      <c r="C9" s="95">
        <v>111538.19481</v>
      </c>
      <c r="D9" s="95">
        <v>3737.3122200000003</v>
      </c>
      <c r="E9" s="95">
        <v>0</v>
      </c>
      <c r="F9" s="95">
        <v>0</v>
      </c>
      <c r="G9" s="95">
        <v>20268.411210000002</v>
      </c>
      <c r="H9" s="95">
        <v>5000</v>
      </c>
      <c r="I9" s="95">
        <v>0</v>
      </c>
      <c r="J9" s="95">
        <v>0</v>
      </c>
      <c r="K9" s="95">
        <v>0</v>
      </c>
      <c r="L9" s="95">
        <v>0</v>
      </c>
      <c r="M9" s="95">
        <v>0</v>
      </c>
      <c r="N9" s="95">
        <v>0</v>
      </c>
      <c r="O9" s="95">
        <v>0</v>
      </c>
      <c r="P9" s="95">
        <v>0</v>
      </c>
      <c r="Q9" s="95">
        <v>0</v>
      </c>
      <c r="R9" s="95">
        <v>0</v>
      </c>
      <c r="S9" s="95">
        <v>0</v>
      </c>
      <c r="T9" s="95">
        <v>0</v>
      </c>
      <c r="U9" s="95">
        <v>0</v>
      </c>
      <c r="V9" s="95">
        <v>0</v>
      </c>
      <c r="W9" s="95">
        <v>3721.7333599999997</v>
      </c>
      <c r="X9" s="95">
        <v>3475</v>
      </c>
      <c r="Y9" s="95">
        <v>0</v>
      </c>
      <c r="Z9" s="95">
        <v>24545.051899999999</v>
      </c>
      <c r="AA9" s="95">
        <v>14444.5</v>
      </c>
      <c r="AB9" s="95">
        <v>0</v>
      </c>
      <c r="AC9" s="95">
        <v>0</v>
      </c>
      <c r="AD9" s="95">
        <v>4000</v>
      </c>
      <c r="AE9" s="95">
        <v>0</v>
      </c>
      <c r="AF9" s="95">
        <v>0</v>
      </c>
      <c r="AG9" s="95">
        <v>0</v>
      </c>
      <c r="AH9" s="95">
        <v>0</v>
      </c>
      <c r="AI9" s="95">
        <v>0</v>
      </c>
      <c r="AJ9" s="95">
        <v>0</v>
      </c>
      <c r="AK9" s="95">
        <v>0</v>
      </c>
      <c r="AL9" s="95">
        <v>0</v>
      </c>
      <c r="AM9" s="95">
        <v>270045.40587999998</v>
      </c>
      <c r="AN9" s="160">
        <v>3.7386561943871868E-2</v>
      </c>
    </row>
    <row r="10" spans="1:40">
      <c r="A10" s="100" t="s">
        <v>729</v>
      </c>
      <c r="B10" s="95">
        <v>125100.29869</v>
      </c>
      <c r="C10" s="95">
        <v>92849.224700000006</v>
      </c>
      <c r="D10" s="95">
        <v>39404.393880000003</v>
      </c>
      <c r="E10" s="95">
        <v>12223.098669999999</v>
      </c>
      <c r="F10" s="95">
        <v>26172.77363</v>
      </c>
      <c r="G10" s="95">
        <v>8579.3733300000004</v>
      </c>
      <c r="H10" s="95">
        <v>15198.732689999999</v>
      </c>
      <c r="I10" s="95">
        <v>8696.3592399999998</v>
      </c>
      <c r="J10" s="95">
        <v>15336.57444</v>
      </c>
      <c r="K10" s="95">
        <v>2058</v>
      </c>
      <c r="L10" s="95">
        <v>2000</v>
      </c>
      <c r="M10" s="95">
        <v>1400</v>
      </c>
      <c r="N10" s="95">
        <v>5100</v>
      </c>
      <c r="O10" s="95">
        <v>6654.4</v>
      </c>
      <c r="P10" s="95">
        <v>1685.2205800000002</v>
      </c>
      <c r="Q10" s="95">
        <v>6432.2666100000006</v>
      </c>
      <c r="R10" s="95">
        <v>0</v>
      </c>
      <c r="S10" s="95">
        <v>3457.3382299999998</v>
      </c>
      <c r="T10" s="95">
        <v>0</v>
      </c>
      <c r="U10" s="95">
        <v>6377.0355799999998</v>
      </c>
      <c r="V10" s="95">
        <v>0</v>
      </c>
      <c r="W10" s="95">
        <v>5741.1688099999992</v>
      </c>
      <c r="X10" s="95">
        <v>18705.380880000001</v>
      </c>
      <c r="Y10" s="95">
        <v>1507.1</v>
      </c>
      <c r="Z10" s="95">
        <v>40037.556920000003</v>
      </c>
      <c r="AA10" s="95">
        <v>17390.30012</v>
      </c>
      <c r="AB10" s="95">
        <v>15933.95336</v>
      </c>
      <c r="AC10" s="95">
        <v>1382.29</v>
      </c>
      <c r="AD10" s="95">
        <v>0</v>
      </c>
      <c r="AE10" s="95">
        <v>3558</v>
      </c>
      <c r="AF10" s="95">
        <v>0</v>
      </c>
      <c r="AG10" s="95">
        <v>0</v>
      </c>
      <c r="AH10" s="95">
        <v>0</v>
      </c>
      <c r="AI10" s="95">
        <v>0</v>
      </c>
      <c r="AJ10" s="95">
        <v>6711</v>
      </c>
      <c r="AK10" s="95">
        <v>0</v>
      </c>
      <c r="AL10" s="95">
        <v>0</v>
      </c>
      <c r="AM10" s="95">
        <v>489691.84036000003</v>
      </c>
      <c r="AN10" s="160">
        <v>6.779561482769024E-2</v>
      </c>
    </row>
    <row r="11" spans="1:40">
      <c r="A11" s="100" t="s">
        <v>730</v>
      </c>
      <c r="B11" s="95">
        <v>140762.80919</v>
      </c>
      <c r="C11" s="95">
        <v>105515.61259</v>
      </c>
      <c r="D11" s="95">
        <v>50203.225090000007</v>
      </c>
      <c r="E11" s="95">
        <v>6207.1584000000003</v>
      </c>
      <c r="F11" s="95">
        <v>42470.053220000002</v>
      </c>
      <c r="G11" s="95">
        <v>14706.311689999999</v>
      </c>
      <c r="H11" s="95">
        <v>22718.285789999998</v>
      </c>
      <c r="I11" s="95">
        <v>9876.8253199999999</v>
      </c>
      <c r="J11" s="95">
        <v>19314.379809999999</v>
      </c>
      <c r="K11" s="95">
        <v>800</v>
      </c>
      <c r="L11" s="95">
        <v>0</v>
      </c>
      <c r="M11" s="95">
        <v>5622</v>
      </c>
      <c r="N11" s="95">
        <v>11064.19621</v>
      </c>
      <c r="O11" s="95">
        <v>16311.900900000001</v>
      </c>
      <c r="P11" s="95">
        <v>1244.7458100000001</v>
      </c>
      <c r="Q11" s="95">
        <v>6158.6750000000002</v>
      </c>
      <c r="R11" s="95">
        <v>6781.9327999999996</v>
      </c>
      <c r="S11" s="95">
        <v>4184.6000000000004</v>
      </c>
      <c r="T11" s="95">
        <v>1596.7803799999999</v>
      </c>
      <c r="U11" s="95">
        <v>9057.0645299999996</v>
      </c>
      <c r="V11" s="95">
        <v>2959.67319</v>
      </c>
      <c r="W11" s="95">
        <v>10467.068579999999</v>
      </c>
      <c r="X11" s="95">
        <v>27841.83239</v>
      </c>
      <c r="Y11" s="95">
        <v>1626.3119999999999</v>
      </c>
      <c r="Z11" s="95">
        <v>28244.565879999998</v>
      </c>
      <c r="AA11" s="95">
        <v>15584.45127</v>
      </c>
      <c r="AB11" s="95">
        <v>18494.1423</v>
      </c>
      <c r="AC11" s="95">
        <v>17834.23561</v>
      </c>
      <c r="AD11" s="95">
        <v>10074.121660000001</v>
      </c>
      <c r="AE11" s="95">
        <v>1524.615</v>
      </c>
      <c r="AF11" s="95">
        <v>0</v>
      </c>
      <c r="AG11" s="95">
        <v>1705.85022</v>
      </c>
      <c r="AH11" s="95">
        <v>3150</v>
      </c>
      <c r="AI11" s="95">
        <v>1372</v>
      </c>
      <c r="AJ11" s="95">
        <v>7406.4366799999998</v>
      </c>
      <c r="AK11" s="95">
        <v>0</v>
      </c>
      <c r="AL11" s="95">
        <v>3799.625</v>
      </c>
      <c r="AM11" s="95">
        <v>626681.48650999996</v>
      </c>
      <c r="AN11" s="160">
        <v>8.6761210168097305E-2</v>
      </c>
    </row>
    <row r="12" spans="1:40">
      <c r="A12" s="100" t="s">
        <v>731</v>
      </c>
      <c r="B12" s="95">
        <v>142846.09830000001</v>
      </c>
      <c r="C12" s="95">
        <v>135692.00799000001</v>
      </c>
      <c r="D12" s="95">
        <v>58514.691890000002</v>
      </c>
      <c r="E12" s="95">
        <v>20740.96327</v>
      </c>
      <c r="F12" s="95">
        <v>36837.372309999999</v>
      </c>
      <c r="G12" s="95">
        <v>21777.653589999998</v>
      </c>
      <c r="H12" s="95">
        <v>17915.302640000002</v>
      </c>
      <c r="I12" s="95">
        <v>20248.993899999998</v>
      </c>
      <c r="J12" s="95">
        <v>17082.721010000001</v>
      </c>
      <c r="K12" s="95">
        <v>3149.56167</v>
      </c>
      <c r="L12" s="95">
        <v>3976.9091600000002</v>
      </c>
      <c r="M12" s="95">
        <v>5730.4867100000001</v>
      </c>
      <c r="N12" s="95">
        <v>23440.878120000001</v>
      </c>
      <c r="O12" s="95">
        <v>15847.27843</v>
      </c>
      <c r="P12" s="95">
        <v>2431</v>
      </c>
      <c r="Q12" s="95">
        <v>12118.586369999999</v>
      </c>
      <c r="R12" s="95">
        <v>8089.8529500000004</v>
      </c>
      <c r="S12" s="95">
        <v>12859.871070000001</v>
      </c>
      <c r="T12" s="95">
        <v>5484.55</v>
      </c>
      <c r="U12" s="95">
        <v>23243.077799999999</v>
      </c>
      <c r="V12" s="95">
        <v>14830.51663</v>
      </c>
      <c r="W12" s="95">
        <v>8037.8974100000005</v>
      </c>
      <c r="X12" s="95">
        <v>39520.887130000003</v>
      </c>
      <c r="Y12" s="95">
        <v>6966.0835900000002</v>
      </c>
      <c r="Z12" s="95">
        <v>29113.068139999999</v>
      </c>
      <c r="AA12" s="95">
        <v>9055.7774499999996</v>
      </c>
      <c r="AB12" s="95">
        <v>24436.218149999997</v>
      </c>
      <c r="AC12" s="95">
        <v>26445.323899999999</v>
      </c>
      <c r="AD12" s="95">
        <v>7061.6643400000003</v>
      </c>
      <c r="AE12" s="95">
        <v>9864.1383100000003</v>
      </c>
      <c r="AF12" s="95">
        <v>1699.4688700000002</v>
      </c>
      <c r="AG12" s="95">
        <v>5189.7764900000002</v>
      </c>
      <c r="AH12" s="95">
        <v>8223.7276899999997</v>
      </c>
      <c r="AI12" s="95">
        <v>617.4</v>
      </c>
      <c r="AJ12" s="95">
        <v>5183.7270199999994</v>
      </c>
      <c r="AK12" s="95">
        <v>920.42383999999993</v>
      </c>
      <c r="AL12" s="95">
        <v>14222.843490000001</v>
      </c>
      <c r="AM12" s="95">
        <v>799416.79963000002</v>
      </c>
      <c r="AN12" s="160">
        <v>0.11067563101451125</v>
      </c>
    </row>
    <row r="13" spans="1:40">
      <c r="A13" s="100" t="s">
        <v>732</v>
      </c>
      <c r="B13" s="95">
        <v>132674.97508999999</v>
      </c>
      <c r="C13" s="95">
        <v>96542.818140000003</v>
      </c>
      <c r="D13" s="95">
        <v>55506.977149999999</v>
      </c>
      <c r="E13" s="95">
        <v>7410.86175</v>
      </c>
      <c r="F13" s="95">
        <v>19564.80701</v>
      </c>
      <c r="G13" s="95">
        <v>26232.333609999998</v>
      </c>
      <c r="H13" s="95">
        <v>12132.196810000001</v>
      </c>
      <c r="I13" s="95">
        <v>12483.77095</v>
      </c>
      <c r="J13" s="95">
        <v>13287.334289999999</v>
      </c>
      <c r="K13" s="95">
        <v>10851.37701</v>
      </c>
      <c r="L13" s="95">
        <v>2917.7899400000001</v>
      </c>
      <c r="M13" s="95">
        <v>6116.1365300000007</v>
      </c>
      <c r="N13" s="95">
        <v>22866.372469999998</v>
      </c>
      <c r="O13" s="95">
        <v>14100.38423</v>
      </c>
      <c r="P13" s="95">
        <v>6190.9646600000005</v>
      </c>
      <c r="Q13" s="95">
        <v>5414.63033</v>
      </c>
      <c r="R13" s="95">
        <v>8969.3730899999991</v>
      </c>
      <c r="S13" s="95">
        <v>25022.683489999999</v>
      </c>
      <c r="T13" s="95">
        <v>7443.29162</v>
      </c>
      <c r="U13" s="95">
        <v>31362.864750000001</v>
      </c>
      <c r="V13" s="95">
        <v>17833.316460000002</v>
      </c>
      <c r="W13" s="95">
        <v>14457.91979</v>
      </c>
      <c r="X13" s="95">
        <v>33016.286999999997</v>
      </c>
      <c r="Y13" s="95">
        <v>7309.3368399999999</v>
      </c>
      <c r="Z13" s="95">
        <v>24562.676670000001</v>
      </c>
      <c r="AA13" s="95">
        <v>9849.9672100000007</v>
      </c>
      <c r="AB13" s="95">
        <v>23323.974979999999</v>
      </c>
      <c r="AC13" s="95">
        <v>31068.639660000001</v>
      </c>
      <c r="AD13" s="95">
        <v>8552.2284899999995</v>
      </c>
      <c r="AE13" s="95">
        <v>8352.82827</v>
      </c>
      <c r="AF13" s="95">
        <v>1696.2978799999999</v>
      </c>
      <c r="AG13" s="95">
        <v>4376.5363299999999</v>
      </c>
      <c r="AH13" s="95">
        <v>8190.20316</v>
      </c>
      <c r="AI13" s="95">
        <v>1584.1198899999999</v>
      </c>
      <c r="AJ13" s="95">
        <v>3907.8061499999999</v>
      </c>
      <c r="AK13" s="95">
        <v>1540.4851999999998</v>
      </c>
      <c r="AL13" s="95">
        <v>15289.18975</v>
      </c>
      <c r="AM13" s="95">
        <v>732003.75665</v>
      </c>
      <c r="AN13" s="160">
        <v>0.10134260089321145</v>
      </c>
    </row>
    <row r="14" spans="1:40">
      <c r="A14" s="100" t="s">
        <v>733</v>
      </c>
      <c r="B14" s="95">
        <v>83861.082869999998</v>
      </c>
      <c r="C14" s="95">
        <v>76822.720969999995</v>
      </c>
      <c r="D14" s="95">
        <v>43447.591249999998</v>
      </c>
      <c r="E14" s="95">
        <v>9178.4854900000009</v>
      </c>
      <c r="F14" s="95">
        <v>14765.639590000001</v>
      </c>
      <c r="G14" s="95">
        <v>30745.171699999999</v>
      </c>
      <c r="H14" s="95">
        <v>16499.163059999999</v>
      </c>
      <c r="I14" s="95">
        <v>18118.344129999998</v>
      </c>
      <c r="J14" s="95">
        <v>15427.592839999999</v>
      </c>
      <c r="K14" s="95">
        <v>14992.955550000001</v>
      </c>
      <c r="L14" s="95">
        <v>8306.2019400000008</v>
      </c>
      <c r="M14" s="95">
        <v>9870.0815500000008</v>
      </c>
      <c r="N14" s="95">
        <v>30497.367460000001</v>
      </c>
      <c r="O14" s="95">
        <v>14508.71853</v>
      </c>
      <c r="P14" s="95">
        <v>12095.25042</v>
      </c>
      <c r="Q14" s="95">
        <v>4744.4290199999996</v>
      </c>
      <c r="R14" s="95">
        <v>11346.71451</v>
      </c>
      <c r="S14" s="95">
        <v>23626.15568</v>
      </c>
      <c r="T14" s="95">
        <v>6415.8044900000004</v>
      </c>
      <c r="U14" s="95">
        <v>32174.441030000002</v>
      </c>
      <c r="V14" s="95">
        <v>28216.789350000003</v>
      </c>
      <c r="W14" s="95">
        <v>9432.0868699999992</v>
      </c>
      <c r="X14" s="95">
        <v>28061.225289999998</v>
      </c>
      <c r="Y14" s="95">
        <v>12028.32223</v>
      </c>
      <c r="Z14" s="95">
        <v>22272.50301</v>
      </c>
      <c r="AA14" s="95">
        <v>7196.5924000000005</v>
      </c>
      <c r="AB14" s="95">
        <v>37203.07905</v>
      </c>
      <c r="AC14" s="95">
        <v>32186.55</v>
      </c>
      <c r="AD14" s="95">
        <v>6069.0407999999998</v>
      </c>
      <c r="AE14" s="95">
        <v>23314.271079999999</v>
      </c>
      <c r="AF14" s="95">
        <v>2004.5044700000001</v>
      </c>
      <c r="AG14" s="95">
        <v>5295.4464200000002</v>
      </c>
      <c r="AH14" s="95">
        <v>8106.8681500000002</v>
      </c>
      <c r="AI14" s="95">
        <v>3350.3543599999998</v>
      </c>
      <c r="AJ14" s="95">
        <v>5324.8918600000006</v>
      </c>
      <c r="AK14" s="95">
        <v>827.45308999999997</v>
      </c>
      <c r="AL14" s="95">
        <v>12598.865750000001</v>
      </c>
      <c r="AM14" s="95">
        <v>720932.75625999994</v>
      </c>
      <c r="AN14" s="160">
        <v>9.9809871089819452E-2</v>
      </c>
    </row>
    <row r="15" spans="1:40">
      <c r="A15" s="100" t="s">
        <v>734</v>
      </c>
      <c r="B15" s="95">
        <v>51437.938369999996</v>
      </c>
      <c r="C15" s="95">
        <v>40551.386149999998</v>
      </c>
      <c r="D15" s="95">
        <v>22277.821520000001</v>
      </c>
      <c r="E15" s="95">
        <v>4606.8015500000001</v>
      </c>
      <c r="F15" s="95">
        <v>11863.56367</v>
      </c>
      <c r="G15" s="95">
        <v>17379.94024</v>
      </c>
      <c r="H15" s="95">
        <v>9004.5266599999995</v>
      </c>
      <c r="I15" s="95">
        <v>12355.62817</v>
      </c>
      <c r="J15" s="95">
        <v>7172.5033400000002</v>
      </c>
      <c r="K15" s="95">
        <v>8873.3881300000012</v>
      </c>
      <c r="L15" s="95">
        <v>3076.0193300000001</v>
      </c>
      <c r="M15" s="95">
        <v>4365.6245999999992</v>
      </c>
      <c r="N15" s="95">
        <v>17103.141230000001</v>
      </c>
      <c r="O15" s="95">
        <v>7744.05584</v>
      </c>
      <c r="P15" s="95">
        <v>3762.8201099999997</v>
      </c>
      <c r="Q15" s="95">
        <v>1015.4955200000001</v>
      </c>
      <c r="R15" s="95">
        <v>6712.1798699999999</v>
      </c>
      <c r="S15" s="95">
        <v>12606.31444</v>
      </c>
      <c r="T15" s="95">
        <v>3595.8684399999997</v>
      </c>
      <c r="U15" s="95">
        <v>16924.451109999998</v>
      </c>
      <c r="V15" s="95">
        <v>20459.221980000002</v>
      </c>
      <c r="W15" s="95">
        <v>6956.4037199999993</v>
      </c>
      <c r="X15" s="95">
        <v>16423.06162</v>
      </c>
      <c r="Y15" s="95">
        <v>7663.1146500000004</v>
      </c>
      <c r="Z15" s="95">
        <v>12729.360189999999</v>
      </c>
      <c r="AA15" s="95">
        <v>4415.8125899999995</v>
      </c>
      <c r="AB15" s="95">
        <v>17652.939260000003</v>
      </c>
      <c r="AC15" s="95">
        <v>16883.61378</v>
      </c>
      <c r="AD15" s="95">
        <v>2169.8319000000001</v>
      </c>
      <c r="AE15" s="95">
        <v>22692.033030000002</v>
      </c>
      <c r="AF15" s="95">
        <v>1846.7579099999998</v>
      </c>
      <c r="AG15" s="95">
        <v>3888.7156199999999</v>
      </c>
      <c r="AH15" s="95">
        <v>3118.0716899999998</v>
      </c>
      <c r="AI15" s="95">
        <v>671.03304000000003</v>
      </c>
      <c r="AJ15" s="95">
        <v>1914.95309</v>
      </c>
      <c r="AK15" s="95">
        <v>130.59721000000002</v>
      </c>
      <c r="AL15" s="95">
        <v>8384.8723399999999</v>
      </c>
      <c r="AM15" s="95">
        <v>410429.86191000004</v>
      </c>
      <c r="AN15" s="160">
        <v>5.6822153318659509E-2</v>
      </c>
    </row>
    <row r="16" spans="1:40">
      <c r="A16" s="100" t="s">
        <v>735</v>
      </c>
      <c r="B16" s="95">
        <v>76874.824510000006</v>
      </c>
      <c r="C16" s="95">
        <v>61979.350840000006</v>
      </c>
      <c r="D16" s="95">
        <v>30382.487120000002</v>
      </c>
      <c r="E16" s="95">
        <v>6756.1092900000003</v>
      </c>
      <c r="F16" s="95">
        <v>15696.36587</v>
      </c>
      <c r="G16" s="95">
        <v>37773.49237</v>
      </c>
      <c r="H16" s="95">
        <v>21758.548159999998</v>
      </c>
      <c r="I16" s="95">
        <v>24200.047059999997</v>
      </c>
      <c r="J16" s="95">
        <v>20514.75316</v>
      </c>
      <c r="K16" s="95">
        <v>21519.654329999998</v>
      </c>
      <c r="L16" s="95">
        <v>9578.3553100000008</v>
      </c>
      <c r="M16" s="95">
        <v>10578.759609999999</v>
      </c>
      <c r="N16" s="95">
        <v>34774.325130000005</v>
      </c>
      <c r="O16" s="95">
        <v>15592.250820000001</v>
      </c>
      <c r="P16" s="95">
        <v>16529.862840000002</v>
      </c>
      <c r="Q16" s="95">
        <v>2006.3695400000001</v>
      </c>
      <c r="R16" s="95">
        <v>15072.04135</v>
      </c>
      <c r="S16" s="95">
        <v>29247.386140000002</v>
      </c>
      <c r="T16" s="95">
        <v>9468.15416</v>
      </c>
      <c r="U16" s="95">
        <v>38049.209289999999</v>
      </c>
      <c r="V16" s="95">
        <v>46982.002780000003</v>
      </c>
      <c r="W16" s="95">
        <v>13041.74951</v>
      </c>
      <c r="X16" s="95">
        <v>29658.897260000002</v>
      </c>
      <c r="Y16" s="95">
        <v>17657.831140000002</v>
      </c>
      <c r="Z16" s="95">
        <v>17521.428739999999</v>
      </c>
      <c r="AA16" s="95">
        <v>9298.4963499999994</v>
      </c>
      <c r="AB16" s="95">
        <v>47442.8753</v>
      </c>
      <c r="AC16" s="95">
        <v>31095.29736</v>
      </c>
      <c r="AD16" s="95">
        <v>7663.7319500000003</v>
      </c>
      <c r="AE16" s="95">
        <v>65992.953079999992</v>
      </c>
      <c r="AF16" s="95">
        <v>2853.5472500000001</v>
      </c>
      <c r="AG16" s="95">
        <v>8992.9513699999989</v>
      </c>
      <c r="AH16" s="95">
        <v>7904.3263200000001</v>
      </c>
      <c r="AI16" s="95">
        <v>3008.5072599999999</v>
      </c>
      <c r="AJ16" s="95">
        <v>4516.4497599999995</v>
      </c>
      <c r="AK16" s="95">
        <v>297.04701</v>
      </c>
      <c r="AL16" s="95">
        <v>17842.287700000001</v>
      </c>
      <c r="AM16" s="95">
        <v>830122.72703999991</v>
      </c>
      <c r="AN16" s="160">
        <v>0.11492672743074921</v>
      </c>
    </row>
    <row r="17" spans="1:40">
      <c r="A17" s="100" t="s">
        <v>736</v>
      </c>
      <c r="B17" s="95">
        <v>94554.27870000001</v>
      </c>
      <c r="C17" s="95">
        <v>59482.160369999998</v>
      </c>
      <c r="D17" s="95">
        <v>35309.633000000002</v>
      </c>
      <c r="E17" s="95">
        <v>9729.6226999999999</v>
      </c>
      <c r="F17" s="95">
        <v>18627.723300000001</v>
      </c>
      <c r="G17" s="95">
        <v>41677.994270000003</v>
      </c>
      <c r="H17" s="95">
        <v>24530.857479999999</v>
      </c>
      <c r="I17" s="95">
        <v>29328.871600000002</v>
      </c>
      <c r="J17" s="95">
        <v>21478.77982</v>
      </c>
      <c r="K17" s="95">
        <v>23478.356809999997</v>
      </c>
      <c r="L17" s="95">
        <v>13501.22719</v>
      </c>
      <c r="M17" s="95">
        <v>8978.4864399999988</v>
      </c>
      <c r="N17" s="95">
        <v>40772.144319999999</v>
      </c>
      <c r="O17" s="95">
        <v>21834.104940000001</v>
      </c>
      <c r="P17" s="95">
        <v>16978.412410000001</v>
      </c>
      <c r="Q17" s="95">
        <v>3258.5900099999999</v>
      </c>
      <c r="R17" s="95">
        <v>16213.303189999999</v>
      </c>
      <c r="S17" s="95">
        <v>26653.983530000001</v>
      </c>
      <c r="T17" s="95">
        <v>12282.36858</v>
      </c>
      <c r="U17" s="95">
        <v>41736.363229999995</v>
      </c>
      <c r="V17" s="95">
        <v>66326.447520000002</v>
      </c>
      <c r="W17" s="95">
        <v>15000.428260000001</v>
      </c>
      <c r="X17" s="95">
        <v>26333.16315</v>
      </c>
      <c r="Y17" s="95">
        <v>22823.950149999997</v>
      </c>
      <c r="Z17" s="95">
        <v>20811.265460000002</v>
      </c>
      <c r="AA17" s="95">
        <v>10682.605519999999</v>
      </c>
      <c r="AB17" s="95">
        <v>37432.43548</v>
      </c>
      <c r="AC17" s="95">
        <v>33522.19629</v>
      </c>
      <c r="AD17" s="95">
        <v>8177.2752399999999</v>
      </c>
      <c r="AE17" s="95">
        <v>54904.158229999994</v>
      </c>
      <c r="AF17" s="95">
        <v>4187.62853</v>
      </c>
      <c r="AG17" s="95">
        <v>10291.162</v>
      </c>
      <c r="AH17" s="95">
        <v>7277.3866100000005</v>
      </c>
      <c r="AI17" s="95">
        <v>1883.5607</v>
      </c>
      <c r="AJ17" s="95">
        <v>4052.9906000000001</v>
      </c>
      <c r="AK17" s="95">
        <v>489.27571999999998</v>
      </c>
      <c r="AL17" s="95">
        <v>19881.509260000003</v>
      </c>
      <c r="AM17" s="95">
        <v>904484.70061000006</v>
      </c>
      <c r="AN17" s="160">
        <v>0.12522180548284087</v>
      </c>
    </row>
    <row r="18" spans="1:40">
      <c r="A18" s="100" t="s">
        <v>737</v>
      </c>
      <c r="B18" s="95">
        <v>110126.50966</v>
      </c>
      <c r="C18" s="95">
        <v>54262.731490000006</v>
      </c>
      <c r="D18" s="95">
        <v>31639.011500000001</v>
      </c>
      <c r="E18" s="95">
        <v>10867.204760000001</v>
      </c>
      <c r="F18" s="95">
        <v>18476.864870000001</v>
      </c>
      <c r="G18" s="95">
        <v>49538.711109999997</v>
      </c>
      <c r="H18" s="95">
        <v>23094.033589999999</v>
      </c>
      <c r="I18" s="95">
        <v>26281.250499999998</v>
      </c>
      <c r="J18" s="95">
        <v>22002.094260000002</v>
      </c>
      <c r="K18" s="95">
        <v>21972.606749999999</v>
      </c>
      <c r="L18" s="95">
        <v>19561.7942</v>
      </c>
      <c r="M18" s="95">
        <v>9967.7642699999997</v>
      </c>
      <c r="N18" s="95">
        <v>45005.834630000005</v>
      </c>
      <c r="O18" s="95">
        <v>23616.72293</v>
      </c>
      <c r="P18" s="95">
        <v>16298.219849999999</v>
      </c>
      <c r="Q18" s="95">
        <v>5739.3657199999998</v>
      </c>
      <c r="R18" s="95">
        <v>14268.24863</v>
      </c>
      <c r="S18" s="95">
        <v>26691.377920000003</v>
      </c>
      <c r="T18" s="95">
        <v>14283.733900000001</v>
      </c>
      <c r="U18" s="95">
        <v>51363.166389999999</v>
      </c>
      <c r="V18" s="95">
        <v>90591.774420000002</v>
      </c>
      <c r="W18" s="95">
        <v>15923.264810000001</v>
      </c>
      <c r="X18" s="95">
        <v>24035.967219999999</v>
      </c>
      <c r="Y18" s="95">
        <v>20204.172149999999</v>
      </c>
      <c r="Z18" s="95">
        <v>13378.773150000001</v>
      </c>
      <c r="AA18" s="95">
        <v>12023.396210000001</v>
      </c>
      <c r="AB18" s="95">
        <v>47952.129260000002</v>
      </c>
      <c r="AC18" s="95">
        <v>35281.828460000004</v>
      </c>
      <c r="AD18" s="95">
        <v>5786.7485900000001</v>
      </c>
      <c r="AE18" s="95">
        <v>64736.940569999999</v>
      </c>
      <c r="AF18" s="95">
        <v>6401.6463200000007</v>
      </c>
      <c r="AG18" s="95">
        <v>14438.173949999999</v>
      </c>
      <c r="AH18" s="95">
        <v>7495.7303099999999</v>
      </c>
      <c r="AI18" s="95">
        <v>1319.76883</v>
      </c>
      <c r="AJ18" s="95">
        <v>2816.1158300000002</v>
      </c>
      <c r="AK18" s="95">
        <v>506.87630000000001</v>
      </c>
      <c r="AL18" s="95">
        <v>14054.49127</v>
      </c>
      <c r="AM18" s="95">
        <v>972005.04457999999</v>
      </c>
      <c r="AN18" s="160">
        <v>0.13456969093965804</v>
      </c>
    </row>
    <row r="19" spans="1:40">
      <c r="A19" s="100" t="s">
        <v>738</v>
      </c>
      <c r="B19" s="95">
        <v>23448.043180000001</v>
      </c>
      <c r="C19" s="95">
        <v>8470.0184000000008</v>
      </c>
      <c r="D19" s="95">
        <v>4203.09735</v>
      </c>
      <c r="E19" s="95">
        <v>1672.8610200000001</v>
      </c>
      <c r="F19" s="95">
        <v>2348.4961499999999</v>
      </c>
      <c r="G19" s="95">
        <v>8793.1771399999998</v>
      </c>
      <c r="H19" s="95">
        <v>3339.0101299999997</v>
      </c>
      <c r="I19" s="95">
        <v>3008.6915099999997</v>
      </c>
      <c r="J19" s="95">
        <v>3359.9869600000002</v>
      </c>
      <c r="K19" s="95">
        <v>2622.0706099999998</v>
      </c>
      <c r="L19" s="95">
        <v>4005.4900299999999</v>
      </c>
      <c r="M19" s="95">
        <v>1515.6396499999998</v>
      </c>
      <c r="N19" s="95">
        <v>6695.6817499999997</v>
      </c>
      <c r="O19" s="95">
        <v>2847.5242400000002</v>
      </c>
      <c r="P19" s="95">
        <v>1996.4490900000001</v>
      </c>
      <c r="Q19" s="95">
        <v>1183.53379</v>
      </c>
      <c r="R19" s="95">
        <v>3010.2172400000004</v>
      </c>
      <c r="S19" s="95">
        <v>2979.7399500000001</v>
      </c>
      <c r="T19" s="95">
        <v>2032.8911599999999</v>
      </c>
      <c r="U19" s="95">
        <v>8147.5956699999997</v>
      </c>
      <c r="V19" s="95">
        <v>14848.735199999999</v>
      </c>
      <c r="W19" s="95">
        <v>2301.04513</v>
      </c>
      <c r="X19" s="95">
        <v>2200.44434</v>
      </c>
      <c r="Y19" s="95">
        <v>2452.6597900000002</v>
      </c>
      <c r="Z19" s="95">
        <v>1735.97</v>
      </c>
      <c r="AA19" s="95">
        <v>1929.6331499999999</v>
      </c>
      <c r="AB19" s="95">
        <v>6907.2566200000001</v>
      </c>
      <c r="AC19" s="95">
        <v>5572.1977699999998</v>
      </c>
      <c r="AD19" s="95">
        <v>682.6975799999999</v>
      </c>
      <c r="AE19" s="95">
        <v>6135.7344000000003</v>
      </c>
      <c r="AF19" s="95">
        <v>1564.6103700000001</v>
      </c>
      <c r="AG19" s="95">
        <v>2989.6488199999999</v>
      </c>
      <c r="AH19" s="95">
        <v>995.07249000000002</v>
      </c>
      <c r="AI19" s="95">
        <v>230.35388</v>
      </c>
      <c r="AJ19" s="95">
        <v>503.87771000000004</v>
      </c>
      <c r="AK19" s="95">
        <v>157.07182</v>
      </c>
      <c r="AL19" s="95">
        <v>1435.2773500000001</v>
      </c>
      <c r="AM19" s="95">
        <v>148322.50143999999</v>
      </c>
      <c r="AN19" s="160">
        <v>2.0534577767343076E-2</v>
      </c>
    </row>
    <row r="20" spans="1:40">
      <c r="A20" s="100" t="s">
        <v>739</v>
      </c>
      <c r="B20" s="95">
        <v>28082.870269999999</v>
      </c>
      <c r="C20" s="95">
        <v>11627.3395</v>
      </c>
      <c r="D20" s="95">
        <v>7677.1856200000002</v>
      </c>
      <c r="E20" s="95">
        <v>2994.8251800000003</v>
      </c>
      <c r="F20" s="95">
        <v>2908.8944500000002</v>
      </c>
      <c r="G20" s="95">
        <v>20423.234760000003</v>
      </c>
      <c r="H20" s="95">
        <v>5204.2004400000005</v>
      </c>
      <c r="I20" s="95">
        <v>4696.9195999999993</v>
      </c>
      <c r="J20" s="95">
        <v>5733.4010399999997</v>
      </c>
      <c r="K20" s="95">
        <v>3367.3769700000003</v>
      </c>
      <c r="L20" s="95">
        <v>7044.4319999999998</v>
      </c>
      <c r="M20" s="95">
        <v>2176.4269399999998</v>
      </c>
      <c r="N20" s="95">
        <v>8431.9855500000012</v>
      </c>
      <c r="O20" s="95">
        <v>3651.0581200000001</v>
      </c>
      <c r="P20" s="95">
        <v>2628.1154900000001</v>
      </c>
      <c r="Q20" s="95">
        <v>4590.6361799999995</v>
      </c>
      <c r="R20" s="95">
        <v>4264.8715000000002</v>
      </c>
      <c r="S20" s="95">
        <v>3802.3417200000004</v>
      </c>
      <c r="T20" s="95">
        <v>3239.7048399999999</v>
      </c>
      <c r="U20" s="95">
        <v>13888.85332</v>
      </c>
      <c r="V20" s="95">
        <v>23271.462480000002</v>
      </c>
      <c r="W20" s="95">
        <v>2783.1354000000001</v>
      </c>
      <c r="X20" s="95">
        <v>2367.0774900000001</v>
      </c>
      <c r="Y20" s="95">
        <v>3249.9929500000003</v>
      </c>
      <c r="Z20" s="95">
        <v>3548.6774999999998</v>
      </c>
      <c r="AA20" s="95">
        <v>2697.6084999999998</v>
      </c>
      <c r="AB20" s="95">
        <v>8197.838099999999</v>
      </c>
      <c r="AC20" s="95">
        <v>6255.8893600000001</v>
      </c>
      <c r="AD20" s="95">
        <v>2323.7989300000004</v>
      </c>
      <c r="AE20" s="95">
        <v>7990.9468200000001</v>
      </c>
      <c r="AF20" s="95">
        <v>3169.91543</v>
      </c>
      <c r="AG20" s="95">
        <v>3341.4366400000004</v>
      </c>
      <c r="AH20" s="95">
        <v>2822.3901299999998</v>
      </c>
      <c r="AI20" s="95">
        <v>597.19812999999999</v>
      </c>
      <c r="AJ20" s="95">
        <v>2411.1324799999998</v>
      </c>
      <c r="AK20" s="95">
        <v>416.98179999999996</v>
      </c>
      <c r="AL20" s="95">
        <v>2362.5243500000001</v>
      </c>
      <c r="AM20" s="95">
        <v>224242.67997999999</v>
      </c>
      <c r="AN20" s="160">
        <v>3.1045382231970103E-2</v>
      </c>
    </row>
    <row r="21" spans="1:40">
      <c r="A21" s="72" t="s">
        <v>160</v>
      </c>
      <c r="B21" s="57">
        <v>1140614.6889300002</v>
      </c>
      <c r="C21" s="57">
        <v>891484.93655000022</v>
      </c>
      <c r="D21" s="57">
        <v>382303.42759000004</v>
      </c>
      <c r="E21" s="57">
        <v>92387.992079999996</v>
      </c>
      <c r="F21" s="57">
        <v>209732.55406999998</v>
      </c>
      <c r="G21" s="57">
        <v>297895.80501999997</v>
      </c>
      <c r="H21" s="57">
        <v>176394.85745000001</v>
      </c>
      <c r="I21" s="57">
        <v>169295.70197999998</v>
      </c>
      <c r="J21" s="57">
        <v>160710.12097000002</v>
      </c>
      <c r="K21" s="57">
        <v>113685.34783</v>
      </c>
      <c r="L21" s="57">
        <v>73968.219100000002</v>
      </c>
      <c r="M21" s="57">
        <v>66321.406300000002</v>
      </c>
      <c r="N21" s="57">
        <v>245751.92687000002</v>
      </c>
      <c r="O21" s="57">
        <v>142708.39898</v>
      </c>
      <c r="P21" s="57">
        <v>81841.061259999988</v>
      </c>
      <c r="Q21" s="57">
        <v>52662.578089999995</v>
      </c>
      <c r="R21" s="57">
        <v>94728.735129999986</v>
      </c>
      <c r="S21" s="57">
        <v>171131.79217</v>
      </c>
      <c r="T21" s="57">
        <v>65843.147570000001</v>
      </c>
      <c r="U21" s="57">
        <v>272324.12270000001</v>
      </c>
      <c r="V21" s="57">
        <v>326319.94001000002</v>
      </c>
      <c r="W21" s="57">
        <v>107863.90165</v>
      </c>
      <c r="X21" s="57">
        <v>251639.22376999995</v>
      </c>
      <c r="Y21" s="57">
        <v>103488.87549000001</v>
      </c>
      <c r="Z21" s="57">
        <v>245500.89755999995</v>
      </c>
      <c r="AA21" s="57">
        <v>114569.14077</v>
      </c>
      <c r="AB21" s="57">
        <v>284976.84185999999</v>
      </c>
      <c r="AC21" s="57">
        <v>237528.06219000003</v>
      </c>
      <c r="AD21" s="57">
        <v>62561.139480000005</v>
      </c>
      <c r="AE21" s="57">
        <v>269066.61878999998</v>
      </c>
      <c r="AF21" s="57">
        <v>25424.37703</v>
      </c>
      <c r="AG21" s="57">
        <v>60509.69786</v>
      </c>
      <c r="AH21" s="57">
        <v>57283.776550000002</v>
      </c>
      <c r="AI21" s="57">
        <v>14634.296090000002</v>
      </c>
      <c r="AJ21" s="57">
        <v>44749.381179999997</v>
      </c>
      <c r="AK21" s="57">
        <v>5286.2119899999989</v>
      </c>
      <c r="AL21" s="57">
        <v>109871.48626000002</v>
      </c>
      <c r="AM21" s="57">
        <v>7223060.6891699983</v>
      </c>
      <c r="AN21" s="161">
        <v>1</v>
      </c>
    </row>
    <row r="22" spans="1:40">
      <c r="A22" s="54" t="s">
        <v>740</v>
      </c>
      <c r="B22" s="160">
        <v>0.15791293165239459</v>
      </c>
      <c r="C22" s="160">
        <v>0.12342204709516856</v>
      </c>
      <c r="D22" s="160">
        <v>5.2928176024218135E-2</v>
      </c>
      <c r="E22" s="160">
        <v>1.279069857720056E-2</v>
      </c>
      <c r="F22" s="160">
        <v>2.9036521094785422E-2</v>
      </c>
      <c r="G22" s="160">
        <v>4.1242323419302625E-2</v>
      </c>
      <c r="H22" s="160">
        <v>2.4421068164978903E-2</v>
      </c>
      <c r="I22" s="160">
        <v>2.3438222280734257E-2</v>
      </c>
      <c r="J22" s="160">
        <v>2.2249587520559406E-2</v>
      </c>
      <c r="K22" s="160">
        <v>1.5739220909559266E-2</v>
      </c>
      <c r="L22" s="160">
        <v>1.0240564531169637E-2</v>
      </c>
      <c r="M22" s="160">
        <v>9.1818979728967211E-3</v>
      </c>
      <c r="N22" s="160">
        <v>3.4023239931857664E-2</v>
      </c>
      <c r="O22" s="160">
        <v>1.9757330738473779E-2</v>
      </c>
      <c r="P22" s="160">
        <v>1.1330523829421728E-2</v>
      </c>
      <c r="Q22" s="160">
        <v>7.2908951421328085E-3</v>
      </c>
      <c r="R22" s="160">
        <v>1.3114763838552942E-2</v>
      </c>
      <c r="S22" s="160">
        <v>2.369242064192939E-2</v>
      </c>
      <c r="T22" s="160">
        <v>9.1156852203558101E-3</v>
      </c>
      <c r="U22" s="160">
        <v>3.7702039954933944E-2</v>
      </c>
      <c r="V22" s="160">
        <v>4.5177516021604608E-2</v>
      </c>
      <c r="W22" s="160">
        <v>1.4933268082840189E-2</v>
      </c>
      <c r="X22" s="160">
        <v>3.4838309492165681E-2</v>
      </c>
      <c r="Y22" s="160">
        <v>1.4327565549209293E-2</v>
      </c>
      <c r="Z22" s="160">
        <v>3.3988486062161337E-2</v>
      </c>
      <c r="AA22" s="160">
        <v>1.5861578034610857E-2</v>
      </c>
      <c r="AB22" s="160">
        <v>3.94537515498498E-2</v>
      </c>
      <c r="AC22" s="160">
        <v>3.2884683157396309E-2</v>
      </c>
      <c r="AD22" s="160">
        <v>8.6613060823096735E-3</v>
      </c>
      <c r="AE22" s="160">
        <v>3.7251053309496476E-2</v>
      </c>
      <c r="AF22" s="160">
        <v>3.5198897149127393E-3</v>
      </c>
      <c r="AG22" s="160">
        <v>8.3772932921256076E-3</v>
      </c>
      <c r="AH22" s="160">
        <v>7.9306791144492621E-3</v>
      </c>
      <c r="AI22" s="160">
        <v>2.0260519355655071E-3</v>
      </c>
      <c r="AJ22" s="160">
        <v>6.1953489117287409E-3</v>
      </c>
      <c r="AK22" s="160">
        <v>7.3185208009202498E-4</v>
      </c>
      <c r="AL22" s="160">
        <v>1.5211209068856009E-2</v>
      </c>
      <c r="AM22" s="160">
        <v>1</v>
      </c>
      <c r="AN22" s="160"/>
    </row>
    <row r="23" spans="1:40" ht="30" customHeight="1">
      <c r="A23" s="435" t="s">
        <v>741</v>
      </c>
      <c r="B23" s="73" t="s">
        <v>68</v>
      </c>
      <c r="C23" s="73" t="s">
        <v>69</v>
      </c>
      <c r="D23" s="73" t="s">
        <v>70</v>
      </c>
      <c r="E23" s="73" t="s">
        <v>71</v>
      </c>
      <c r="F23" s="73" t="s">
        <v>72</v>
      </c>
      <c r="G23" s="73" t="s">
        <v>73</v>
      </c>
      <c r="H23" s="73" t="s">
        <v>74</v>
      </c>
      <c r="I23" s="73" t="s">
        <v>75</v>
      </c>
      <c r="J23" s="73" t="s">
        <v>76</v>
      </c>
      <c r="K23" s="73" t="s">
        <v>77</v>
      </c>
      <c r="L23" s="73" t="s">
        <v>78</v>
      </c>
      <c r="M23" s="73" t="s">
        <v>79</v>
      </c>
      <c r="N23" s="73" t="s">
        <v>80</v>
      </c>
      <c r="O23" s="73" t="s">
        <v>81</v>
      </c>
      <c r="P23" s="73" t="s">
        <v>82</v>
      </c>
      <c r="Q23" s="73" t="s">
        <v>83</v>
      </c>
      <c r="R23" s="73" t="s">
        <v>84</v>
      </c>
      <c r="S23" s="73" t="s">
        <v>85</v>
      </c>
      <c r="T23" s="73" t="s">
        <v>87</v>
      </c>
      <c r="U23" s="73" t="s">
        <v>88</v>
      </c>
      <c r="V23" s="73" t="s">
        <v>89</v>
      </c>
      <c r="W23" s="73" t="s">
        <v>90</v>
      </c>
      <c r="X23" s="73" t="s">
        <v>91</v>
      </c>
      <c r="Y23" s="73" t="s">
        <v>92</v>
      </c>
      <c r="Z23" s="73" t="s">
        <v>93</v>
      </c>
      <c r="AA23" s="73" t="s">
        <v>94</v>
      </c>
      <c r="AB23" s="73" t="s">
        <v>95</v>
      </c>
      <c r="AC23" s="73" t="s">
        <v>96</v>
      </c>
      <c r="AD23" s="73" t="s">
        <v>97</v>
      </c>
      <c r="AE23" s="73" t="s">
        <v>98</v>
      </c>
      <c r="AF23" s="73" t="s">
        <v>518</v>
      </c>
      <c r="AG23" s="73" t="s">
        <v>1317</v>
      </c>
      <c r="AH23" s="73" t="s">
        <v>1332</v>
      </c>
      <c r="AI23" s="73" t="s">
        <v>1333</v>
      </c>
      <c r="AJ23" s="73" t="s">
        <v>1349</v>
      </c>
      <c r="AK23" s="73" t="s">
        <v>1350</v>
      </c>
      <c r="AL23" s="73" t="s">
        <v>1481</v>
      </c>
      <c r="AM23" s="176" t="s">
        <v>519</v>
      </c>
      <c r="AN23" s="309" t="s">
        <v>682</v>
      </c>
    </row>
    <row r="24" spans="1:40">
      <c r="A24" s="100" t="s">
        <v>726</v>
      </c>
      <c r="B24" s="95">
        <v>0</v>
      </c>
      <c r="C24" s="95">
        <v>1</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95">
        <v>1</v>
      </c>
      <c r="AN24" s="160">
        <v>9.5872497248459325E-7</v>
      </c>
    </row>
    <row r="25" spans="1:40">
      <c r="A25" s="100" t="s">
        <v>727</v>
      </c>
      <c r="B25" s="95">
        <v>6</v>
      </c>
      <c r="C25" s="95">
        <v>2</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1</v>
      </c>
      <c r="AA25" s="95">
        <v>0</v>
      </c>
      <c r="AB25" s="95">
        <v>0</v>
      </c>
      <c r="AC25" s="95">
        <v>0</v>
      </c>
      <c r="AD25" s="95">
        <v>0</v>
      </c>
      <c r="AE25" s="95">
        <v>0</v>
      </c>
      <c r="AF25" s="95">
        <v>0</v>
      </c>
      <c r="AG25" s="95">
        <v>0</v>
      </c>
      <c r="AH25" s="95">
        <v>0</v>
      </c>
      <c r="AI25" s="95">
        <v>0</v>
      </c>
      <c r="AJ25" s="95">
        <v>0</v>
      </c>
      <c r="AK25" s="95">
        <v>0</v>
      </c>
      <c r="AL25" s="95">
        <v>0</v>
      </c>
      <c r="AM25" s="95">
        <v>9</v>
      </c>
      <c r="AN25" s="160">
        <v>8.6285247523613397E-6</v>
      </c>
    </row>
    <row r="26" spans="1:40">
      <c r="A26" s="100" t="s">
        <v>728</v>
      </c>
      <c r="B26" s="95">
        <v>17</v>
      </c>
      <c r="C26" s="95">
        <v>23</v>
      </c>
      <c r="D26" s="95">
        <v>1</v>
      </c>
      <c r="E26" s="95">
        <v>0</v>
      </c>
      <c r="F26" s="95">
        <v>0</v>
      </c>
      <c r="G26" s="95">
        <v>4</v>
      </c>
      <c r="H26" s="95">
        <v>1</v>
      </c>
      <c r="I26" s="95">
        <v>0</v>
      </c>
      <c r="J26" s="95">
        <v>0</v>
      </c>
      <c r="K26" s="95">
        <v>0</v>
      </c>
      <c r="L26" s="95">
        <v>0</v>
      </c>
      <c r="M26" s="95">
        <v>0</v>
      </c>
      <c r="N26" s="95">
        <v>0</v>
      </c>
      <c r="O26" s="95">
        <v>0</v>
      </c>
      <c r="P26" s="95">
        <v>0</v>
      </c>
      <c r="Q26" s="95">
        <v>0</v>
      </c>
      <c r="R26" s="95">
        <v>0</v>
      </c>
      <c r="S26" s="95">
        <v>0</v>
      </c>
      <c r="T26" s="95">
        <v>0</v>
      </c>
      <c r="U26" s="95">
        <v>0</v>
      </c>
      <c r="V26" s="95">
        <v>0</v>
      </c>
      <c r="W26" s="95">
        <v>1</v>
      </c>
      <c r="X26" s="95">
        <v>1</v>
      </c>
      <c r="Y26" s="95">
        <v>0</v>
      </c>
      <c r="Z26" s="95">
        <v>6</v>
      </c>
      <c r="AA26" s="95">
        <v>3</v>
      </c>
      <c r="AB26" s="95">
        <v>0</v>
      </c>
      <c r="AC26" s="95">
        <v>0</v>
      </c>
      <c r="AD26" s="95">
        <v>1</v>
      </c>
      <c r="AE26" s="95">
        <v>0</v>
      </c>
      <c r="AF26" s="95">
        <v>0</v>
      </c>
      <c r="AG26" s="95">
        <v>0</v>
      </c>
      <c r="AH26" s="95">
        <v>0</v>
      </c>
      <c r="AI26" s="95">
        <v>0</v>
      </c>
      <c r="AJ26" s="95">
        <v>0</v>
      </c>
      <c r="AK26" s="95">
        <v>0</v>
      </c>
      <c r="AL26" s="95">
        <v>0</v>
      </c>
      <c r="AM26" s="95">
        <v>58</v>
      </c>
      <c r="AN26" s="160">
        <v>5.5606048404106409E-5</v>
      </c>
    </row>
    <row r="27" spans="1:40">
      <c r="A27" s="100" t="s">
        <v>729</v>
      </c>
      <c r="B27" s="95">
        <v>57</v>
      </c>
      <c r="C27" s="95">
        <v>47</v>
      </c>
      <c r="D27" s="95">
        <v>19</v>
      </c>
      <c r="E27" s="95">
        <v>5</v>
      </c>
      <c r="F27" s="95">
        <v>13</v>
      </c>
      <c r="G27" s="95">
        <v>5</v>
      </c>
      <c r="H27" s="95">
        <v>8</v>
      </c>
      <c r="I27" s="95">
        <v>4</v>
      </c>
      <c r="J27" s="95">
        <v>9</v>
      </c>
      <c r="K27" s="95">
        <v>1</v>
      </c>
      <c r="L27" s="95">
        <v>1</v>
      </c>
      <c r="M27" s="95">
        <v>1</v>
      </c>
      <c r="N27" s="95">
        <v>3</v>
      </c>
      <c r="O27" s="95">
        <v>4</v>
      </c>
      <c r="P27" s="95">
        <v>1</v>
      </c>
      <c r="Q27" s="95">
        <v>3</v>
      </c>
      <c r="R27" s="95">
        <v>0</v>
      </c>
      <c r="S27" s="95">
        <v>2</v>
      </c>
      <c r="T27" s="95">
        <v>0</v>
      </c>
      <c r="U27" s="95">
        <v>4</v>
      </c>
      <c r="V27" s="95">
        <v>0</v>
      </c>
      <c r="W27" s="95">
        <v>3</v>
      </c>
      <c r="X27" s="95">
        <v>10</v>
      </c>
      <c r="Y27" s="95">
        <v>1</v>
      </c>
      <c r="Z27" s="95">
        <v>22</v>
      </c>
      <c r="AA27" s="95">
        <v>8</v>
      </c>
      <c r="AB27" s="95">
        <v>7</v>
      </c>
      <c r="AC27" s="95">
        <v>1</v>
      </c>
      <c r="AD27" s="95">
        <v>0</v>
      </c>
      <c r="AE27" s="95">
        <v>2</v>
      </c>
      <c r="AF27" s="95">
        <v>0</v>
      </c>
      <c r="AG27" s="95">
        <v>0</v>
      </c>
      <c r="AH27" s="95">
        <v>0</v>
      </c>
      <c r="AI27" s="95">
        <v>0</v>
      </c>
      <c r="AJ27" s="95">
        <v>4</v>
      </c>
      <c r="AK27" s="95">
        <v>0</v>
      </c>
      <c r="AL27" s="95">
        <v>0</v>
      </c>
      <c r="AM27" s="95">
        <v>245</v>
      </c>
      <c r="AN27" s="160">
        <v>2.3488761825872536E-4</v>
      </c>
    </row>
    <row r="28" spans="1:40">
      <c r="A28" s="100" t="s">
        <v>730</v>
      </c>
      <c r="B28" s="95">
        <v>139</v>
      </c>
      <c r="C28" s="95">
        <v>110</v>
      </c>
      <c r="D28" s="95">
        <v>53</v>
      </c>
      <c r="E28" s="95">
        <v>8</v>
      </c>
      <c r="F28" s="95">
        <v>45</v>
      </c>
      <c r="G28" s="95">
        <v>15</v>
      </c>
      <c r="H28" s="95">
        <v>23</v>
      </c>
      <c r="I28" s="95">
        <v>10</v>
      </c>
      <c r="J28" s="95">
        <v>22</v>
      </c>
      <c r="K28" s="95">
        <v>1</v>
      </c>
      <c r="L28" s="95">
        <v>0</v>
      </c>
      <c r="M28" s="95">
        <v>6</v>
      </c>
      <c r="N28" s="95">
        <v>11</v>
      </c>
      <c r="O28" s="95">
        <v>19</v>
      </c>
      <c r="P28" s="95">
        <v>1</v>
      </c>
      <c r="Q28" s="95">
        <v>7</v>
      </c>
      <c r="R28" s="95">
        <v>8</v>
      </c>
      <c r="S28" s="95">
        <v>4</v>
      </c>
      <c r="T28" s="95">
        <v>2</v>
      </c>
      <c r="U28" s="95">
        <v>10</v>
      </c>
      <c r="V28" s="95">
        <v>4</v>
      </c>
      <c r="W28" s="95">
        <v>10</v>
      </c>
      <c r="X28" s="95">
        <v>32</v>
      </c>
      <c r="Y28" s="95">
        <v>2</v>
      </c>
      <c r="Z28" s="95">
        <v>29</v>
      </c>
      <c r="AA28" s="95">
        <v>16</v>
      </c>
      <c r="AB28" s="95">
        <v>20</v>
      </c>
      <c r="AC28" s="95">
        <v>21</v>
      </c>
      <c r="AD28" s="95">
        <v>11</v>
      </c>
      <c r="AE28" s="95">
        <v>2</v>
      </c>
      <c r="AF28" s="95">
        <v>0</v>
      </c>
      <c r="AG28" s="95">
        <v>2</v>
      </c>
      <c r="AH28" s="95">
        <v>4</v>
      </c>
      <c r="AI28" s="95">
        <v>1</v>
      </c>
      <c r="AJ28" s="95">
        <v>9</v>
      </c>
      <c r="AK28" s="95">
        <v>0</v>
      </c>
      <c r="AL28" s="95">
        <v>4</v>
      </c>
      <c r="AM28" s="95">
        <v>661</v>
      </c>
      <c r="AN28" s="160">
        <v>6.3371720681231619E-4</v>
      </c>
    </row>
    <row r="29" spans="1:40">
      <c r="A29" s="100" t="s">
        <v>731</v>
      </c>
      <c r="B29" s="95">
        <v>284</v>
      </c>
      <c r="C29" s="95">
        <v>289</v>
      </c>
      <c r="D29" s="95">
        <v>118</v>
      </c>
      <c r="E29" s="95">
        <v>44</v>
      </c>
      <c r="F29" s="95">
        <v>81</v>
      </c>
      <c r="G29" s="95">
        <v>46</v>
      </c>
      <c r="H29" s="95">
        <v>39</v>
      </c>
      <c r="I29" s="95">
        <v>42</v>
      </c>
      <c r="J29" s="95">
        <v>37</v>
      </c>
      <c r="K29" s="95">
        <v>8</v>
      </c>
      <c r="L29" s="95">
        <v>9</v>
      </c>
      <c r="M29" s="95">
        <v>13</v>
      </c>
      <c r="N29" s="95">
        <v>49</v>
      </c>
      <c r="O29" s="95">
        <v>34</v>
      </c>
      <c r="P29" s="95">
        <v>6</v>
      </c>
      <c r="Q29" s="95">
        <v>24</v>
      </c>
      <c r="R29" s="95">
        <v>18</v>
      </c>
      <c r="S29" s="95">
        <v>29</v>
      </c>
      <c r="T29" s="95">
        <v>11</v>
      </c>
      <c r="U29" s="95">
        <v>52</v>
      </c>
      <c r="V29" s="95">
        <v>33</v>
      </c>
      <c r="W29" s="95">
        <v>17</v>
      </c>
      <c r="X29" s="95">
        <v>80</v>
      </c>
      <c r="Y29" s="95">
        <v>17</v>
      </c>
      <c r="Z29" s="95">
        <v>61</v>
      </c>
      <c r="AA29" s="95">
        <v>21</v>
      </c>
      <c r="AB29" s="95">
        <v>52</v>
      </c>
      <c r="AC29" s="95">
        <v>53</v>
      </c>
      <c r="AD29" s="95">
        <v>15</v>
      </c>
      <c r="AE29" s="95">
        <v>21</v>
      </c>
      <c r="AF29" s="95">
        <v>4</v>
      </c>
      <c r="AG29" s="95">
        <v>12</v>
      </c>
      <c r="AH29" s="95">
        <v>18</v>
      </c>
      <c r="AI29" s="95">
        <v>1</v>
      </c>
      <c r="AJ29" s="95">
        <v>11</v>
      </c>
      <c r="AK29" s="95">
        <v>2</v>
      </c>
      <c r="AL29" s="95">
        <v>28</v>
      </c>
      <c r="AM29" s="95">
        <v>1679</v>
      </c>
      <c r="AN29" s="160">
        <v>1.6096992288016322E-3</v>
      </c>
    </row>
    <row r="30" spans="1:40">
      <c r="A30" s="100" t="s">
        <v>732</v>
      </c>
      <c r="B30" s="95">
        <v>458</v>
      </c>
      <c r="C30" s="95">
        <v>358</v>
      </c>
      <c r="D30" s="95">
        <v>204</v>
      </c>
      <c r="E30" s="95">
        <v>26</v>
      </c>
      <c r="F30" s="95">
        <v>73</v>
      </c>
      <c r="G30" s="95">
        <v>101</v>
      </c>
      <c r="H30" s="95">
        <v>47</v>
      </c>
      <c r="I30" s="95">
        <v>49</v>
      </c>
      <c r="J30" s="95">
        <v>50</v>
      </c>
      <c r="K30" s="95">
        <v>42</v>
      </c>
      <c r="L30" s="95">
        <v>11</v>
      </c>
      <c r="M30" s="95">
        <v>24</v>
      </c>
      <c r="N30" s="95">
        <v>88</v>
      </c>
      <c r="O30" s="95">
        <v>54</v>
      </c>
      <c r="P30" s="95">
        <v>24</v>
      </c>
      <c r="Q30" s="95">
        <v>22</v>
      </c>
      <c r="R30" s="95">
        <v>34</v>
      </c>
      <c r="S30" s="95">
        <v>96</v>
      </c>
      <c r="T30" s="95">
        <v>27</v>
      </c>
      <c r="U30" s="95">
        <v>118</v>
      </c>
      <c r="V30" s="95">
        <v>71</v>
      </c>
      <c r="W30" s="95">
        <v>56</v>
      </c>
      <c r="X30" s="95">
        <v>123</v>
      </c>
      <c r="Y30" s="95">
        <v>30</v>
      </c>
      <c r="Z30" s="95">
        <v>97</v>
      </c>
      <c r="AA30" s="95">
        <v>38</v>
      </c>
      <c r="AB30" s="95">
        <v>91</v>
      </c>
      <c r="AC30" s="95">
        <v>117</v>
      </c>
      <c r="AD30" s="95">
        <v>32</v>
      </c>
      <c r="AE30" s="95">
        <v>33</v>
      </c>
      <c r="AF30" s="95">
        <v>6</v>
      </c>
      <c r="AG30" s="95">
        <v>16</v>
      </c>
      <c r="AH30" s="95">
        <v>30</v>
      </c>
      <c r="AI30" s="95">
        <v>6</v>
      </c>
      <c r="AJ30" s="95">
        <v>15</v>
      </c>
      <c r="AK30" s="95">
        <v>6</v>
      </c>
      <c r="AL30" s="95">
        <v>59</v>
      </c>
      <c r="AM30" s="95">
        <v>2732</v>
      </c>
      <c r="AN30" s="160">
        <v>2.6192366248279091E-3</v>
      </c>
    </row>
    <row r="31" spans="1:40">
      <c r="A31" s="100" t="s">
        <v>733</v>
      </c>
      <c r="B31" s="95">
        <v>494</v>
      </c>
      <c r="C31" s="95">
        <v>448</v>
      </c>
      <c r="D31" s="95">
        <v>253</v>
      </c>
      <c r="E31" s="95">
        <v>55</v>
      </c>
      <c r="F31" s="95">
        <v>89</v>
      </c>
      <c r="G31" s="95">
        <v>186</v>
      </c>
      <c r="H31" s="95">
        <v>98</v>
      </c>
      <c r="I31" s="95">
        <v>110</v>
      </c>
      <c r="J31" s="95">
        <v>91</v>
      </c>
      <c r="K31" s="95">
        <v>92</v>
      </c>
      <c r="L31" s="95">
        <v>48</v>
      </c>
      <c r="M31" s="95">
        <v>58</v>
      </c>
      <c r="N31" s="95">
        <v>179</v>
      </c>
      <c r="O31" s="95">
        <v>87</v>
      </c>
      <c r="P31" s="95">
        <v>70</v>
      </c>
      <c r="Q31" s="95">
        <v>31</v>
      </c>
      <c r="R31" s="95">
        <v>68</v>
      </c>
      <c r="S31" s="95">
        <v>140</v>
      </c>
      <c r="T31" s="95">
        <v>38</v>
      </c>
      <c r="U31" s="95">
        <v>183</v>
      </c>
      <c r="V31" s="95">
        <v>166</v>
      </c>
      <c r="W31" s="95">
        <v>56</v>
      </c>
      <c r="X31" s="95">
        <v>163</v>
      </c>
      <c r="Y31" s="95">
        <v>72</v>
      </c>
      <c r="Z31" s="95">
        <v>129</v>
      </c>
      <c r="AA31" s="95">
        <v>45</v>
      </c>
      <c r="AB31" s="95">
        <v>223</v>
      </c>
      <c r="AC31" s="95">
        <v>191</v>
      </c>
      <c r="AD31" s="95">
        <v>36</v>
      </c>
      <c r="AE31" s="95">
        <v>143</v>
      </c>
      <c r="AF31" s="95">
        <v>12</v>
      </c>
      <c r="AG31" s="95">
        <v>31</v>
      </c>
      <c r="AH31" s="95">
        <v>46</v>
      </c>
      <c r="AI31" s="95">
        <v>18</v>
      </c>
      <c r="AJ31" s="95">
        <v>32</v>
      </c>
      <c r="AK31" s="95">
        <v>5</v>
      </c>
      <c r="AL31" s="95">
        <v>77</v>
      </c>
      <c r="AM31" s="95">
        <v>4263</v>
      </c>
      <c r="AN31" s="160">
        <v>4.0870445577018211E-3</v>
      </c>
    </row>
    <row r="32" spans="1:40">
      <c r="A32" s="100" t="s">
        <v>734</v>
      </c>
      <c r="B32" s="95">
        <v>431</v>
      </c>
      <c r="C32" s="95">
        <v>336</v>
      </c>
      <c r="D32" s="95">
        <v>182</v>
      </c>
      <c r="E32" s="95">
        <v>38</v>
      </c>
      <c r="F32" s="95">
        <v>101</v>
      </c>
      <c r="G32" s="95">
        <v>148</v>
      </c>
      <c r="H32" s="95">
        <v>77</v>
      </c>
      <c r="I32" s="95">
        <v>105</v>
      </c>
      <c r="J32" s="95">
        <v>61</v>
      </c>
      <c r="K32" s="95">
        <v>76</v>
      </c>
      <c r="L32" s="95">
        <v>26</v>
      </c>
      <c r="M32" s="95">
        <v>37</v>
      </c>
      <c r="N32" s="95">
        <v>146</v>
      </c>
      <c r="O32" s="95">
        <v>66</v>
      </c>
      <c r="P32" s="95">
        <v>32</v>
      </c>
      <c r="Q32" s="95">
        <v>9</v>
      </c>
      <c r="R32" s="95">
        <v>57</v>
      </c>
      <c r="S32" s="95">
        <v>108</v>
      </c>
      <c r="T32" s="95">
        <v>31</v>
      </c>
      <c r="U32" s="95">
        <v>144</v>
      </c>
      <c r="V32" s="95">
        <v>175</v>
      </c>
      <c r="W32" s="95">
        <v>59</v>
      </c>
      <c r="X32" s="95">
        <v>137</v>
      </c>
      <c r="Y32" s="95">
        <v>66</v>
      </c>
      <c r="Z32" s="95">
        <v>107</v>
      </c>
      <c r="AA32" s="95">
        <v>39</v>
      </c>
      <c r="AB32" s="95">
        <v>151</v>
      </c>
      <c r="AC32" s="95">
        <v>143</v>
      </c>
      <c r="AD32" s="95">
        <v>18</v>
      </c>
      <c r="AE32" s="95">
        <v>197</v>
      </c>
      <c r="AF32" s="95">
        <v>16</v>
      </c>
      <c r="AG32" s="95">
        <v>33</v>
      </c>
      <c r="AH32" s="95">
        <v>26</v>
      </c>
      <c r="AI32" s="95">
        <v>6</v>
      </c>
      <c r="AJ32" s="95">
        <v>16</v>
      </c>
      <c r="AK32" s="95">
        <v>1</v>
      </c>
      <c r="AL32" s="95">
        <v>72</v>
      </c>
      <c r="AM32" s="95">
        <v>3473</v>
      </c>
      <c r="AN32" s="160">
        <v>3.3296518294389926E-3</v>
      </c>
    </row>
    <row r="33" spans="1:40">
      <c r="A33" s="100" t="s">
        <v>735</v>
      </c>
      <c r="B33" s="95">
        <v>901</v>
      </c>
      <c r="C33" s="95">
        <v>728</v>
      </c>
      <c r="D33" s="95">
        <v>357</v>
      </c>
      <c r="E33" s="95">
        <v>81</v>
      </c>
      <c r="F33" s="95">
        <v>188</v>
      </c>
      <c r="G33" s="95">
        <v>451</v>
      </c>
      <c r="H33" s="95">
        <v>255</v>
      </c>
      <c r="I33" s="95">
        <v>287</v>
      </c>
      <c r="J33" s="95">
        <v>245</v>
      </c>
      <c r="K33" s="95">
        <v>259</v>
      </c>
      <c r="L33" s="95">
        <v>111</v>
      </c>
      <c r="M33" s="95">
        <v>121</v>
      </c>
      <c r="N33" s="95">
        <v>400</v>
      </c>
      <c r="O33" s="95">
        <v>182</v>
      </c>
      <c r="P33" s="95">
        <v>194</v>
      </c>
      <c r="Q33" s="95">
        <v>24</v>
      </c>
      <c r="R33" s="95">
        <v>181</v>
      </c>
      <c r="S33" s="95">
        <v>339</v>
      </c>
      <c r="T33" s="95">
        <v>110</v>
      </c>
      <c r="U33" s="95">
        <v>443</v>
      </c>
      <c r="V33" s="95">
        <v>548</v>
      </c>
      <c r="W33" s="95">
        <v>155</v>
      </c>
      <c r="X33" s="95">
        <v>346</v>
      </c>
      <c r="Y33" s="95">
        <v>208</v>
      </c>
      <c r="Z33" s="95">
        <v>206</v>
      </c>
      <c r="AA33" s="95">
        <v>107</v>
      </c>
      <c r="AB33" s="95">
        <v>577</v>
      </c>
      <c r="AC33" s="95">
        <v>363</v>
      </c>
      <c r="AD33" s="95">
        <v>88</v>
      </c>
      <c r="AE33" s="95">
        <v>763</v>
      </c>
      <c r="AF33" s="95">
        <v>34</v>
      </c>
      <c r="AG33" s="95">
        <v>104</v>
      </c>
      <c r="AH33" s="95">
        <v>90</v>
      </c>
      <c r="AI33" s="95">
        <v>34</v>
      </c>
      <c r="AJ33" s="95">
        <v>53</v>
      </c>
      <c r="AK33" s="95">
        <v>3</v>
      </c>
      <c r="AL33" s="95">
        <v>214</v>
      </c>
      <c r="AM33" s="95">
        <v>9750</v>
      </c>
      <c r="AN33" s="160">
        <v>9.3475684817247839E-3</v>
      </c>
    </row>
    <row r="34" spans="1:40">
      <c r="A34" s="100" t="s">
        <v>736</v>
      </c>
      <c r="B34" s="95">
        <v>1924</v>
      </c>
      <c r="C34" s="95">
        <v>1199</v>
      </c>
      <c r="D34" s="95">
        <v>701</v>
      </c>
      <c r="E34" s="95">
        <v>200</v>
      </c>
      <c r="F34" s="95">
        <v>384</v>
      </c>
      <c r="G34" s="95">
        <v>855</v>
      </c>
      <c r="H34" s="95">
        <v>507</v>
      </c>
      <c r="I34" s="95">
        <v>614</v>
      </c>
      <c r="J34" s="95">
        <v>442</v>
      </c>
      <c r="K34" s="95">
        <v>482</v>
      </c>
      <c r="L34" s="95">
        <v>284</v>
      </c>
      <c r="M34" s="95">
        <v>190</v>
      </c>
      <c r="N34" s="95">
        <v>850</v>
      </c>
      <c r="O34" s="95">
        <v>459</v>
      </c>
      <c r="P34" s="95">
        <v>348</v>
      </c>
      <c r="Q34" s="95">
        <v>69</v>
      </c>
      <c r="R34" s="95">
        <v>334</v>
      </c>
      <c r="S34" s="95">
        <v>551</v>
      </c>
      <c r="T34" s="95">
        <v>252</v>
      </c>
      <c r="U34" s="95">
        <v>858</v>
      </c>
      <c r="V34" s="95">
        <v>1386</v>
      </c>
      <c r="W34" s="95">
        <v>313</v>
      </c>
      <c r="X34" s="95">
        <v>545</v>
      </c>
      <c r="Y34" s="95">
        <v>472</v>
      </c>
      <c r="Z34" s="95">
        <v>418</v>
      </c>
      <c r="AA34" s="95">
        <v>222</v>
      </c>
      <c r="AB34" s="95">
        <v>777</v>
      </c>
      <c r="AC34" s="95">
        <v>690</v>
      </c>
      <c r="AD34" s="95">
        <v>167</v>
      </c>
      <c r="AE34" s="95">
        <v>1124</v>
      </c>
      <c r="AF34" s="95">
        <v>86</v>
      </c>
      <c r="AG34" s="95">
        <v>216</v>
      </c>
      <c r="AH34" s="95">
        <v>150</v>
      </c>
      <c r="AI34" s="95">
        <v>38</v>
      </c>
      <c r="AJ34" s="95">
        <v>82</v>
      </c>
      <c r="AK34" s="95">
        <v>9</v>
      </c>
      <c r="AL34" s="95">
        <v>406</v>
      </c>
      <c r="AM34" s="95">
        <v>18604</v>
      </c>
      <c r="AN34" s="160">
        <v>1.7836119388103373E-2</v>
      </c>
    </row>
    <row r="35" spans="1:40">
      <c r="A35" s="100" t="s">
        <v>737</v>
      </c>
      <c r="B35" s="95">
        <v>7081</v>
      </c>
      <c r="C35" s="95">
        <v>3295</v>
      </c>
      <c r="D35" s="95">
        <v>1888</v>
      </c>
      <c r="E35" s="95">
        <v>694</v>
      </c>
      <c r="F35" s="95">
        <v>1140</v>
      </c>
      <c r="G35" s="95">
        <v>3114</v>
      </c>
      <c r="H35" s="95">
        <v>1423</v>
      </c>
      <c r="I35" s="95">
        <v>1605</v>
      </c>
      <c r="J35" s="95">
        <v>1357</v>
      </c>
      <c r="K35" s="95">
        <v>1283</v>
      </c>
      <c r="L35" s="95">
        <v>1256</v>
      </c>
      <c r="M35" s="95">
        <v>600</v>
      </c>
      <c r="N35" s="95">
        <v>2772</v>
      </c>
      <c r="O35" s="95">
        <v>1447</v>
      </c>
      <c r="P35" s="95">
        <v>1001</v>
      </c>
      <c r="Q35" s="95">
        <v>368</v>
      </c>
      <c r="R35" s="95">
        <v>862</v>
      </c>
      <c r="S35" s="95">
        <v>1583</v>
      </c>
      <c r="T35" s="95">
        <v>911</v>
      </c>
      <c r="U35" s="95">
        <v>3245</v>
      </c>
      <c r="V35" s="95">
        <v>5738</v>
      </c>
      <c r="W35" s="95">
        <v>997</v>
      </c>
      <c r="X35" s="95">
        <v>1399</v>
      </c>
      <c r="Y35" s="95">
        <v>1235</v>
      </c>
      <c r="Z35" s="95">
        <v>800</v>
      </c>
      <c r="AA35" s="95">
        <v>746</v>
      </c>
      <c r="AB35" s="95">
        <v>2949</v>
      </c>
      <c r="AC35" s="95">
        <v>2203</v>
      </c>
      <c r="AD35" s="95">
        <v>335</v>
      </c>
      <c r="AE35" s="95">
        <v>3826</v>
      </c>
      <c r="AF35" s="95">
        <v>425</v>
      </c>
      <c r="AG35" s="95">
        <v>972</v>
      </c>
      <c r="AH35" s="95">
        <v>443</v>
      </c>
      <c r="AI35" s="95">
        <v>88</v>
      </c>
      <c r="AJ35" s="95">
        <v>182</v>
      </c>
      <c r="AK35" s="95">
        <v>32</v>
      </c>
      <c r="AL35" s="95">
        <v>858</v>
      </c>
      <c r="AM35" s="95">
        <v>60153</v>
      </c>
      <c r="AN35" s="160">
        <v>5.7670183269865741E-2</v>
      </c>
    </row>
    <row r="36" spans="1:40">
      <c r="A36" s="100" t="s">
        <v>738</v>
      </c>
      <c r="B36" s="95">
        <v>4793</v>
      </c>
      <c r="C36" s="95">
        <v>1741</v>
      </c>
      <c r="D36" s="95">
        <v>874</v>
      </c>
      <c r="E36" s="95">
        <v>342</v>
      </c>
      <c r="F36" s="95">
        <v>479</v>
      </c>
      <c r="G36" s="95">
        <v>1806</v>
      </c>
      <c r="H36" s="95">
        <v>687</v>
      </c>
      <c r="I36" s="95">
        <v>610</v>
      </c>
      <c r="J36" s="95">
        <v>692</v>
      </c>
      <c r="K36" s="95">
        <v>522</v>
      </c>
      <c r="L36" s="95">
        <v>831</v>
      </c>
      <c r="M36" s="95">
        <v>309</v>
      </c>
      <c r="N36" s="95">
        <v>1367</v>
      </c>
      <c r="O36" s="95">
        <v>579</v>
      </c>
      <c r="P36" s="95">
        <v>405</v>
      </c>
      <c r="Q36" s="95">
        <v>243</v>
      </c>
      <c r="R36" s="95">
        <v>620</v>
      </c>
      <c r="S36" s="95">
        <v>609</v>
      </c>
      <c r="T36" s="95">
        <v>411</v>
      </c>
      <c r="U36" s="95">
        <v>1672</v>
      </c>
      <c r="V36" s="95">
        <v>3050</v>
      </c>
      <c r="W36" s="95">
        <v>467</v>
      </c>
      <c r="X36" s="95">
        <v>444</v>
      </c>
      <c r="Y36" s="95">
        <v>495</v>
      </c>
      <c r="Z36" s="95">
        <v>359</v>
      </c>
      <c r="AA36" s="95">
        <v>390</v>
      </c>
      <c r="AB36" s="95">
        <v>1406</v>
      </c>
      <c r="AC36" s="95">
        <v>1142</v>
      </c>
      <c r="AD36" s="95">
        <v>142</v>
      </c>
      <c r="AE36" s="95">
        <v>1234</v>
      </c>
      <c r="AF36" s="95">
        <v>324</v>
      </c>
      <c r="AG36" s="95">
        <v>602</v>
      </c>
      <c r="AH36" s="95">
        <v>205</v>
      </c>
      <c r="AI36" s="95">
        <v>48</v>
      </c>
      <c r="AJ36" s="95">
        <v>103</v>
      </c>
      <c r="AK36" s="95">
        <v>32</v>
      </c>
      <c r="AL36" s="95">
        <v>289</v>
      </c>
      <c r="AM36" s="95">
        <v>30324</v>
      </c>
      <c r="AN36" s="160">
        <v>2.9072376065622806E-2</v>
      </c>
    </row>
    <row r="37" spans="1:40">
      <c r="A37" s="100" t="s">
        <v>739</v>
      </c>
      <c r="B37" s="95">
        <v>173319</v>
      </c>
      <c r="C37" s="95">
        <v>88570</v>
      </c>
      <c r="D37" s="95">
        <v>32620</v>
      </c>
      <c r="E37" s="95">
        <v>14840</v>
      </c>
      <c r="F37" s="95">
        <v>11357</v>
      </c>
      <c r="G37" s="95">
        <v>40577</v>
      </c>
      <c r="H37" s="95">
        <v>18168</v>
      </c>
      <c r="I37" s="95">
        <v>19740</v>
      </c>
      <c r="J37" s="95">
        <v>25176</v>
      </c>
      <c r="K37" s="95">
        <v>12994</v>
      </c>
      <c r="L37" s="95">
        <v>18857</v>
      </c>
      <c r="M37" s="95">
        <v>11501</v>
      </c>
      <c r="N37" s="95">
        <v>24453</v>
      </c>
      <c r="O37" s="95">
        <v>15699</v>
      </c>
      <c r="P37" s="95">
        <v>10963</v>
      </c>
      <c r="Q37" s="95">
        <v>30255</v>
      </c>
      <c r="R37" s="95">
        <v>13563</v>
      </c>
      <c r="S37" s="95">
        <v>16565</v>
      </c>
      <c r="T37" s="95">
        <v>9766</v>
      </c>
      <c r="U37" s="95">
        <v>29785</v>
      </c>
      <c r="V37" s="95">
        <v>43201</v>
      </c>
      <c r="W37" s="95">
        <v>14318</v>
      </c>
      <c r="X37" s="95">
        <v>14027</v>
      </c>
      <c r="Y37" s="95">
        <v>14462</v>
      </c>
      <c r="Z37" s="95">
        <v>19098</v>
      </c>
      <c r="AA37" s="95">
        <v>9577</v>
      </c>
      <c r="AB37" s="95">
        <v>28086</v>
      </c>
      <c r="AC37" s="95">
        <v>41319</v>
      </c>
      <c r="AD37" s="95">
        <v>23839</v>
      </c>
      <c r="AE37" s="95">
        <v>25086</v>
      </c>
      <c r="AF37" s="95">
        <v>7259</v>
      </c>
      <c r="AG37" s="95">
        <v>6815</v>
      </c>
      <c r="AH37" s="95">
        <v>17210</v>
      </c>
      <c r="AI37" s="95">
        <v>4875</v>
      </c>
      <c r="AJ37" s="95">
        <v>4568</v>
      </c>
      <c r="AK37" s="95">
        <v>3712</v>
      </c>
      <c r="AL37" s="95">
        <v>14880</v>
      </c>
      <c r="AM37" s="95">
        <v>911100</v>
      </c>
      <c r="AN37" s="160">
        <v>0.8734943224307129</v>
      </c>
    </row>
    <row r="38" spans="1:40">
      <c r="A38" s="72" t="s">
        <v>160</v>
      </c>
      <c r="B38" s="57">
        <v>189904</v>
      </c>
      <c r="C38" s="57">
        <v>97147</v>
      </c>
      <c r="D38" s="57">
        <v>37270</v>
      </c>
      <c r="E38" s="57">
        <v>16333</v>
      </c>
      <c r="F38" s="57">
        <v>13950</v>
      </c>
      <c r="G38" s="57">
        <v>47308</v>
      </c>
      <c r="H38" s="57">
        <v>21333</v>
      </c>
      <c r="I38" s="57">
        <v>23176</v>
      </c>
      <c r="J38" s="57">
        <v>28182</v>
      </c>
      <c r="K38" s="57">
        <v>15760</v>
      </c>
      <c r="L38" s="57">
        <v>21434</v>
      </c>
      <c r="M38" s="57">
        <v>12860</v>
      </c>
      <c r="N38" s="57">
        <v>30318</v>
      </c>
      <c r="O38" s="57">
        <v>18630</v>
      </c>
      <c r="P38" s="57">
        <v>13045</v>
      </c>
      <c r="Q38" s="57">
        <v>31055</v>
      </c>
      <c r="R38" s="57">
        <v>15745</v>
      </c>
      <c r="S38" s="57">
        <v>20026</v>
      </c>
      <c r="T38" s="57">
        <v>11559</v>
      </c>
      <c r="U38" s="57">
        <v>36514</v>
      </c>
      <c r="V38" s="57">
        <v>54372</v>
      </c>
      <c r="W38" s="57">
        <v>16452</v>
      </c>
      <c r="X38" s="57">
        <v>17307</v>
      </c>
      <c r="Y38" s="57">
        <v>17060</v>
      </c>
      <c r="Z38" s="57">
        <v>21333</v>
      </c>
      <c r="AA38" s="57">
        <v>11212</v>
      </c>
      <c r="AB38" s="57">
        <v>34339</v>
      </c>
      <c r="AC38" s="57">
        <v>46243</v>
      </c>
      <c r="AD38" s="57">
        <v>24684</v>
      </c>
      <c r="AE38" s="57">
        <v>32431</v>
      </c>
      <c r="AF38" s="57">
        <v>8166</v>
      </c>
      <c r="AG38" s="57">
        <v>8803</v>
      </c>
      <c r="AH38" s="57">
        <v>18222</v>
      </c>
      <c r="AI38" s="57">
        <v>5115</v>
      </c>
      <c r="AJ38" s="57">
        <v>5075</v>
      </c>
      <c r="AK38" s="57">
        <v>3802</v>
      </c>
      <c r="AL38" s="57">
        <v>16887</v>
      </c>
      <c r="AM38" s="57">
        <v>1043052</v>
      </c>
      <c r="AN38" s="161">
        <v>1</v>
      </c>
    </row>
    <row r="39" spans="1:40">
      <c r="A39" s="54" t="s">
        <v>740</v>
      </c>
      <c r="B39" s="160">
        <v>0.18206570717471421</v>
      </c>
      <c r="C39" s="160">
        <v>9.3137254901960786E-2</v>
      </c>
      <c r="D39" s="160">
        <v>3.5731679724500795E-2</v>
      </c>
      <c r="E39" s="160">
        <v>1.5658854975590861E-2</v>
      </c>
      <c r="F39" s="160">
        <v>1.3374213366160076E-2</v>
      </c>
      <c r="G39" s="160">
        <v>4.535536099830114E-2</v>
      </c>
      <c r="H39" s="160">
        <v>2.0452479838013828E-2</v>
      </c>
      <c r="I39" s="160">
        <v>2.2219409962302934E-2</v>
      </c>
      <c r="J39" s="160">
        <v>2.7018787174560809E-2</v>
      </c>
      <c r="K39" s="160">
        <v>1.5109505566357191E-2</v>
      </c>
      <c r="L39" s="160">
        <v>2.0549311060234773E-2</v>
      </c>
      <c r="M39" s="160">
        <v>1.2329203146151871E-2</v>
      </c>
      <c r="N39" s="160">
        <v>2.9066623715787901E-2</v>
      </c>
      <c r="O39" s="160">
        <v>1.7861046237387972E-2</v>
      </c>
      <c r="P39" s="160">
        <v>1.250656726606152E-2</v>
      </c>
      <c r="Q39" s="160">
        <v>2.9773204020509043E-2</v>
      </c>
      <c r="R39" s="160">
        <v>1.5095124691769921E-2</v>
      </c>
      <c r="S39" s="160">
        <v>1.9199426298976464E-2</v>
      </c>
      <c r="T39" s="160">
        <v>1.1081901956949414E-2</v>
      </c>
      <c r="U39" s="160">
        <v>3.5006883645302439E-2</v>
      </c>
      <c r="V39" s="160">
        <v>5.2127794203932307E-2</v>
      </c>
      <c r="W39" s="160">
        <v>1.5772943247316529E-2</v>
      </c>
      <c r="X39" s="160">
        <v>1.6592653098790856E-2</v>
      </c>
      <c r="Y39" s="160">
        <v>1.635584803058716E-2</v>
      </c>
      <c r="Z39" s="160">
        <v>2.0452479838013828E-2</v>
      </c>
      <c r="AA39" s="160">
        <v>1.074922439149726E-2</v>
      </c>
      <c r="AB39" s="160">
        <v>3.2921656830148451E-2</v>
      </c>
      <c r="AC39" s="160">
        <v>4.4334318902605051E-2</v>
      </c>
      <c r="AD39" s="160">
        <v>2.3665167220809701E-2</v>
      </c>
      <c r="AE39" s="160">
        <v>3.1092409582647845E-2</v>
      </c>
      <c r="AF39" s="160">
        <v>7.8289481253091889E-3</v>
      </c>
      <c r="AG39" s="160">
        <v>8.4396559327818751E-3</v>
      </c>
      <c r="AH39" s="160">
        <v>1.7469886448614257E-2</v>
      </c>
      <c r="AI39" s="160">
        <v>4.9038782342586944E-3</v>
      </c>
      <c r="AJ39" s="160">
        <v>4.8655292353593105E-3</v>
      </c>
      <c r="AK39" s="160">
        <v>3.6450723453864235E-3</v>
      </c>
      <c r="AL39" s="160">
        <v>1.6189988610347327E-2</v>
      </c>
      <c r="AM39" s="160">
        <v>1</v>
      </c>
      <c r="AN39" s="160"/>
    </row>
    <row r="40" spans="1:40" ht="15.75" thickBot="1">
      <c r="A40" s="534"/>
      <c r="B40" s="535"/>
      <c r="C40" s="535"/>
      <c r="D40" s="536"/>
      <c r="E40" s="536"/>
      <c r="F40" s="536"/>
      <c r="G40" s="536"/>
      <c r="H40" s="536"/>
      <c r="I40" s="535"/>
      <c r="J40" s="535"/>
      <c r="K40" s="535"/>
      <c r="L40" s="535"/>
      <c r="M40" s="535"/>
      <c r="N40" s="535"/>
      <c r="O40" s="535"/>
      <c r="P40" s="535"/>
      <c r="Q40" s="535"/>
      <c r="R40" s="537"/>
      <c r="S40" s="537"/>
      <c r="T40" s="537"/>
      <c r="U40" s="537"/>
      <c r="V40" s="537"/>
      <c r="W40" s="537"/>
      <c r="X40" s="537"/>
      <c r="Y40" s="537"/>
      <c r="Z40" s="537"/>
      <c r="AA40" s="538"/>
      <c r="AB40" s="538"/>
      <c r="AC40" s="538"/>
      <c r="AD40" s="538"/>
      <c r="AE40" s="538"/>
      <c r="AF40" s="538"/>
      <c r="AG40" s="538"/>
      <c r="AH40" s="538"/>
      <c r="AI40" s="538"/>
      <c r="AJ40" s="538"/>
      <c r="AK40" s="538"/>
      <c r="AL40" s="538"/>
      <c r="AM40" s="538"/>
      <c r="AN40" s="538"/>
    </row>
    <row r="41" spans="1:40" ht="30" customHeight="1">
      <c r="A41" s="782" t="s">
        <v>1452</v>
      </c>
      <c r="B41" s="782"/>
      <c r="C41" s="782"/>
      <c r="D41" s="782"/>
      <c r="E41" s="782"/>
      <c r="F41" s="782"/>
      <c r="G41" s="782"/>
      <c r="H41" s="782"/>
      <c r="I41" s="782"/>
      <c r="J41" s="782"/>
      <c r="K41" s="782"/>
      <c r="L41" s="782"/>
      <c r="M41" s="782"/>
      <c r="N41" s="782"/>
      <c r="O41" s="782"/>
      <c r="P41" s="782"/>
      <c r="Q41" s="782"/>
      <c r="R41" s="782"/>
      <c r="S41" s="782"/>
      <c r="T41" s="782"/>
      <c r="U41" s="782"/>
      <c r="V41" s="782"/>
      <c r="W41" s="782"/>
      <c r="X41" s="782"/>
      <c r="Y41" s="782"/>
      <c r="Z41" s="782"/>
      <c r="AA41" s="782"/>
      <c r="AB41" s="782"/>
      <c r="AC41" s="782"/>
      <c r="AD41" s="782"/>
      <c r="AE41" s="782"/>
      <c r="AF41" s="782"/>
      <c r="AG41" s="782"/>
      <c r="AH41" s="782"/>
      <c r="AI41" s="782"/>
      <c r="AJ41" s="782"/>
      <c r="AK41" s="782"/>
      <c r="AL41" s="782"/>
      <c r="AM41" s="782"/>
      <c r="AN41" s="782"/>
    </row>
    <row r="42" spans="1:40">
      <c r="A42" s="635"/>
      <c r="B42" s="635"/>
      <c r="C42" s="686"/>
      <c r="D42" s="635"/>
      <c r="E42" s="635"/>
      <c r="F42" s="635"/>
      <c r="G42" s="635"/>
      <c r="H42" s="635"/>
      <c r="I42" s="635"/>
      <c r="J42" s="635"/>
      <c r="K42" s="635"/>
      <c r="L42" s="635"/>
      <c r="M42" s="635"/>
      <c r="N42" s="635"/>
      <c r="O42" s="635"/>
      <c r="P42" s="635"/>
      <c r="Q42" s="635"/>
      <c r="R42" s="635"/>
      <c r="S42" s="635"/>
      <c r="T42" s="635"/>
      <c r="U42" s="635"/>
      <c r="V42" s="635"/>
      <c r="W42" s="635"/>
      <c r="X42" s="635"/>
      <c r="Y42" s="635"/>
      <c r="Z42" s="635"/>
      <c r="AA42" s="635"/>
      <c r="AB42" s="635"/>
      <c r="AC42" s="635"/>
      <c r="AD42" s="635"/>
      <c r="AE42" s="635"/>
      <c r="AF42" s="635"/>
      <c r="AG42" s="690"/>
      <c r="AH42" s="690"/>
      <c r="AI42" s="707"/>
      <c r="AJ42" s="707"/>
      <c r="AK42" s="722"/>
      <c r="AL42" s="635"/>
      <c r="AM42" s="635"/>
      <c r="AN42" s="635"/>
    </row>
    <row r="43" spans="1:40" ht="30" customHeight="1">
      <c r="A43" s="735" t="s">
        <v>962</v>
      </c>
      <c r="B43" s="735"/>
      <c r="C43" s="735"/>
      <c r="D43" s="735"/>
      <c r="E43" s="735"/>
      <c r="F43" s="735"/>
      <c r="G43" s="735"/>
      <c r="H43" s="735"/>
      <c r="I43" s="735"/>
      <c r="J43" s="735"/>
      <c r="K43" s="735"/>
      <c r="L43" s="735"/>
      <c r="M43" s="735"/>
      <c r="N43" s="735"/>
      <c r="O43" s="735"/>
      <c r="P43" s="735"/>
      <c r="Q43" s="735"/>
      <c r="R43" s="735"/>
      <c r="S43" s="735"/>
      <c r="T43" s="735"/>
      <c r="U43" s="735"/>
      <c r="V43" s="735"/>
      <c r="W43" s="735"/>
      <c r="X43" s="735"/>
      <c r="Y43" s="735"/>
      <c r="Z43" s="735"/>
      <c r="AA43" s="735"/>
      <c r="AB43" s="735"/>
      <c r="AC43" s="735"/>
      <c r="AD43" s="735"/>
      <c r="AE43" s="735"/>
      <c r="AF43" s="735"/>
      <c r="AG43" s="735"/>
      <c r="AH43" s="735"/>
      <c r="AI43" s="735"/>
      <c r="AJ43" s="735"/>
      <c r="AK43" s="735"/>
      <c r="AL43" s="735"/>
      <c r="AM43" s="735"/>
      <c r="AN43" s="735"/>
    </row>
    <row r="44" spans="1:40" ht="18">
      <c r="A44" s="736" t="s">
        <v>742</v>
      </c>
      <c r="B44" s="736"/>
      <c r="C44" s="736"/>
      <c r="D44" s="736"/>
      <c r="E44" s="736"/>
      <c r="F44" s="736"/>
      <c r="G44" s="736"/>
      <c r="H44" s="736"/>
      <c r="I44" s="736"/>
      <c r="J44" s="736"/>
      <c r="K44" s="736"/>
      <c r="L44" s="736"/>
      <c r="M44" s="736"/>
      <c r="N44" s="736"/>
      <c r="O44" s="736"/>
      <c r="P44" s="736"/>
      <c r="Q44" s="736"/>
      <c r="R44" s="736"/>
      <c r="S44" s="736"/>
      <c r="T44" s="736"/>
      <c r="U44" s="736"/>
      <c r="V44" s="736"/>
      <c r="W44" s="736"/>
      <c r="X44" s="736"/>
      <c r="Y44" s="736"/>
      <c r="Z44" s="736"/>
      <c r="AA44" s="736"/>
      <c r="AB44" s="736"/>
      <c r="AC44" s="736"/>
      <c r="AD44" s="736"/>
      <c r="AE44" s="736"/>
      <c r="AF44" s="736"/>
      <c r="AG44" s="736"/>
      <c r="AH44" s="736"/>
      <c r="AI44" s="736"/>
      <c r="AJ44" s="736"/>
      <c r="AK44" s="736"/>
      <c r="AL44" s="736"/>
      <c r="AM44" s="736"/>
      <c r="AN44" s="736"/>
    </row>
    <row r="45" spans="1:40" ht="18">
      <c r="A45" s="736" t="s">
        <v>1502</v>
      </c>
      <c r="B45" s="736"/>
      <c r="C45" s="736"/>
      <c r="D45" s="736"/>
      <c r="E45" s="736"/>
      <c r="F45" s="736"/>
      <c r="G45" s="736"/>
      <c r="H45" s="736"/>
      <c r="I45" s="736"/>
      <c r="J45" s="736"/>
      <c r="K45" s="736"/>
      <c r="L45" s="736"/>
      <c r="M45" s="736"/>
      <c r="N45" s="736"/>
      <c r="O45" s="736"/>
      <c r="P45" s="736"/>
      <c r="Q45" s="736"/>
      <c r="R45" s="736"/>
      <c r="S45" s="736"/>
      <c r="T45" s="736"/>
      <c r="U45" s="736"/>
      <c r="V45" s="736"/>
      <c r="W45" s="736"/>
      <c r="X45" s="736"/>
      <c r="Y45" s="736"/>
      <c r="Z45" s="736"/>
      <c r="AA45" s="736"/>
      <c r="AB45" s="736"/>
      <c r="AC45" s="736"/>
      <c r="AD45" s="736"/>
      <c r="AE45" s="736"/>
      <c r="AF45" s="736"/>
      <c r="AG45" s="736"/>
      <c r="AH45" s="736"/>
      <c r="AI45" s="736"/>
      <c r="AJ45" s="736"/>
      <c r="AK45" s="736"/>
      <c r="AL45" s="736"/>
      <c r="AM45" s="736"/>
      <c r="AN45" s="736"/>
    </row>
    <row r="46" spans="1:40" ht="30" customHeight="1">
      <c r="A46" s="740" t="s">
        <v>512</v>
      </c>
      <c r="B46" s="740"/>
      <c r="C46" s="740"/>
      <c r="D46" s="740"/>
      <c r="E46" s="740"/>
      <c r="F46" s="740"/>
      <c r="G46" s="740"/>
      <c r="H46" s="740"/>
      <c r="I46" s="740"/>
      <c r="J46" s="740"/>
      <c r="K46" s="740"/>
      <c r="L46" s="740"/>
      <c r="M46" s="740"/>
      <c r="N46" s="740"/>
      <c r="O46" s="740"/>
      <c r="P46" s="740"/>
      <c r="Q46" s="740"/>
      <c r="R46" s="740"/>
      <c r="S46" s="740"/>
      <c r="T46" s="740"/>
      <c r="U46" s="740"/>
      <c r="V46" s="740"/>
      <c r="W46" s="740"/>
      <c r="X46" s="740"/>
      <c r="Y46" s="740"/>
      <c r="Z46" s="740"/>
      <c r="AA46" s="740"/>
      <c r="AB46" s="740"/>
      <c r="AC46" s="740"/>
      <c r="AD46" s="740"/>
      <c r="AE46" s="740"/>
      <c r="AF46" s="740"/>
      <c r="AG46" s="740"/>
      <c r="AH46" s="740"/>
      <c r="AI46" s="740"/>
      <c r="AJ46" s="740"/>
      <c r="AK46" s="740"/>
      <c r="AL46" s="740"/>
      <c r="AM46" s="740"/>
      <c r="AN46" s="740"/>
    </row>
    <row r="47" spans="1:40">
      <c r="A47" s="310"/>
      <c r="B47" s="10"/>
      <c r="C47" s="10"/>
      <c r="D47" s="10"/>
      <c r="E47" s="10"/>
      <c r="F47" s="10"/>
      <c r="G47" s="10"/>
      <c r="H47" s="10"/>
      <c r="I47" s="10"/>
      <c r="J47" s="10"/>
      <c r="K47" s="10"/>
      <c r="L47" s="10"/>
      <c r="M47" s="10"/>
      <c r="N47" s="10"/>
      <c r="O47" s="10"/>
      <c r="P47" s="10"/>
      <c r="Q47" s="38"/>
      <c r="R47" s="10"/>
      <c r="S47" s="256"/>
      <c r="T47" s="10"/>
      <c r="U47" s="10"/>
    </row>
    <row r="48" spans="1:40" ht="30" customHeight="1">
      <c r="A48" s="72" t="s">
        <v>724</v>
      </c>
      <c r="B48" s="73" t="s">
        <v>68</v>
      </c>
      <c r="C48" s="73" t="s">
        <v>69</v>
      </c>
      <c r="D48" s="73" t="s">
        <v>70</v>
      </c>
      <c r="E48" s="73" t="s">
        <v>71</v>
      </c>
      <c r="F48" s="73" t="s">
        <v>72</v>
      </c>
      <c r="G48" s="73" t="s">
        <v>73</v>
      </c>
      <c r="H48" s="73" t="s">
        <v>74</v>
      </c>
      <c r="I48" s="73" t="s">
        <v>75</v>
      </c>
      <c r="J48" s="73" t="s">
        <v>76</v>
      </c>
      <c r="K48" s="73" t="s">
        <v>77</v>
      </c>
      <c r="L48" s="73" t="s">
        <v>78</v>
      </c>
      <c r="M48" s="73" t="s">
        <v>79</v>
      </c>
      <c r="N48" s="73" t="s">
        <v>80</v>
      </c>
      <c r="O48" s="73" t="s">
        <v>81</v>
      </c>
      <c r="P48" s="73" t="s">
        <v>82</v>
      </c>
      <c r="Q48" s="73" t="s">
        <v>83</v>
      </c>
      <c r="R48" s="73" t="s">
        <v>84</v>
      </c>
      <c r="S48" s="73" t="s">
        <v>85</v>
      </c>
      <c r="T48" s="73" t="s">
        <v>87</v>
      </c>
      <c r="U48" s="73" t="s">
        <v>88</v>
      </c>
      <c r="V48" s="73" t="s">
        <v>89</v>
      </c>
      <c r="W48" s="73" t="s">
        <v>90</v>
      </c>
      <c r="X48" s="73" t="s">
        <v>91</v>
      </c>
      <c r="Y48" s="73" t="s">
        <v>92</v>
      </c>
      <c r="Z48" s="73" t="s">
        <v>93</v>
      </c>
      <c r="AA48" s="73" t="s">
        <v>94</v>
      </c>
      <c r="AB48" s="73" t="s">
        <v>95</v>
      </c>
      <c r="AC48" s="73" t="s">
        <v>96</v>
      </c>
      <c r="AD48" s="73" t="s">
        <v>97</v>
      </c>
      <c r="AE48" s="73" t="s">
        <v>98</v>
      </c>
      <c r="AF48" s="73" t="s">
        <v>518</v>
      </c>
      <c r="AG48" s="73" t="s">
        <v>1317</v>
      </c>
      <c r="AH48" s="73" t="s">
        <v>1332</v>
      </c>
      <c r="AI48" s="73" t="s">
        <v>1333</v>
      </c>
      <c r="AJ48" s="73" t="s">
        <v>1349</v>
      </c>
      <c r="AK48" s="73" t="s">
        <v>1350</v>
      </c>
      <c r="AL48" s="73" t="s">
        <v>1481</v>
      </c>
      <c r="AM48" s="176" t="s">
        <v>519</v>
      </c>
      <c r="AN48" s="309" t="s">
        <v>682</v>
      </c>
    </row>
    <row r="49" spans="1:40">
      <c r="A49" s="311" t="s">
        <v>726</v>
      </c>
      <c r="B49" s="312">
        <v>0</v>
      </c>
      <c r="C49" s="312">
        <v>0</v>
      </c>
      <c r="D49" s="312">
        <v>0</v>
      </c>
      <c r="E49" s="312">
        <v>0</v>
      </c>
      <c r="F49" s="312">
        <v>0</v>
      </c>
      <c r="G49" s="312">
        <v>0</v>
      </c>
      <c r="H49" s="312">
        <v>0</v>
      </c>
      <c r="I49" s="312">
        <v>0</v>
      </c>
      <c r="J49" s="312">
        <v>0</v>
      </c>
      <c r="K49" s="312">
        <v>0</v>
      </c>
      <c r="L49" s="312">
        <v>0</v>
      </c>
      <c r="M49" s="312">
        <v>0</v>
      </c>
      <c r="N49" s="312">
        <v>0</v>
      </c>
      <c r="O49" s="312">
        <v>0</v>
      </c>
      <c r="P49" s="312">
        <v>0</v>
      </c>
      <c r="Q49" s="312">
        <v>0</v>
      </c>
      <c r="R49" s="312">
        <v>0</v>
      </c>
      <c r="S49" s="312">
        <v>0</v>
      </c>
      <c r="T49" s="312">
        <v>0</v>
      </c>
      <c r="U49" s="312">
        <v>0</v>
      </c>
      <c r="V49" s="312">
        <v>0</v>
      </c>
      <c r="W49" s="312">
        <v>0</v>
      </c>
      <c r="X49" s="312">
        <v>0</v>
      </c>
      <c r="Y49" s="312">
        <v>0</v>
      </c>
      <c r="Z49" s="312">
        <v>0</v>
      </c>
      <c r="AA49" s="312">
        <v>0</v>
      </c>
      <c r="AB49" s="312">
        <v>0</v>
      </c>
      <c r="AC49" s="312">
        <v>0</v>
      </c>
      <c r="AD49" s="312">
        <v>0</v>
      </c>
      <c r="AE49" s="312">
        <v>0</v>
      </c>
      <c r="AF49" s="312">
        <v>0</v>
      </c>
      <c r="AG49" s="312">
        <v>0</v>
      </c>
      <c r="AH49" s="312">
        <v>0</v>
      </c>
      <c r="AI49" s="312">
        <v>0</v>
      </c>
      <c r="AJ49" s="312">
        <v>0</v>
      </c>
      <c r="AK49" s="312">
        <v>0</v>
      </c>
      <c r="AL49" s="312">
        <v>0</v>
      </c>
      <c r="AM49" s="312">
        <v>0</v>
      </c>
      <c r="AN49" s="313">
        <v>0</v>
      </c>
    </row>
    <row r="50" spans="1:40">
      <c r="A50" s="311" t="s">
        <v>727</v>
      </c>
      <c r="B50" s="312">
        <v>0</v>
      </c>
      <c r="C50" s="312">
        <v>0</v>
      </c>
      <c r="D50" s="312">
        <v>0</v>
      </c>
      <c r="E50" s="312">
        <v>0</v>
      </c>
      <c r="F50" s="312">
        <v>0</v>
      </c>
      <c r="G50" s="312">
        <v>0</v>
      </c>
      <c r="H50" s="312">
        <v>0</v>
      </c>
      <c r="I50" s="312">
        <v>0</v>
      </c>
      <c r="J50" s="312">
        <v>0</v>
      </c>
      <c r="K50" s="312">
        <v>0</v>
      </c>
      <c r="L50" s="312">
        <v>0</v>
      </c>
      <c r="M50" s="312">
        <v>0</v>
      </c>
      <c r="N50" s="312">
        <v>0</v>
      </c>
      <c r="O50" s="312">
        <v>0</v>
      </c>
      <c r="P50" s="312">
        <v>0</v>
      </c>
      <c r="Q50" s="312">
        <v>0</v>
      </c>
      <c r="R50" s="312">
        <v>0</v>
      </c>
      <c r="S50" s="312">
        <v>0</v>
      </c>
      <c r="T50" s="312">
        <v>0</v>
      </c>
      <c r="U50" s="312">
        <v>0</v>
      </c>
      <c r="V50" s="312">
        <v>0</v>
      </c>
      <c r="W50" s="312">
        <v>0</v>
      </c>
      <c r="X50" s="312">
        <v>0</v>
      </c>
      <c r="Y50" s="312">
        <v>0</v>
      </c>
      <c r="Z50" s="312">
        <v>0</v>
      </c>
      <c r="AA50" s="312">
        <v>0</v>
      </c>
      <c r="AB50" s="312">
        <v>0</v>
      </c>
      <c r="AC50" s="312">
        <v>0</v>
      </c>
      <c r="AD50" s="312">
        <v>0</v>
      </c>
      <c r="AE50" s="312">
        <v>0</v>
      </c>
      <c r="AF50" s="312">
        <v>0</v>
      </c>
      <c r="AG50" s="312">
        <v>0</v>
      </c>
      <c r="AH50" s="312">
        <v>0</v>
      </c>
      <c r="AI50" s="312">
        <v>0</v>
      </c>
      <c r="AJ50" s="312">
        <v>0</v>
      </c>
      <c r="AK50" s="312">
        <v>0</v>
      </c>
      <c r="AL50" s="312">
        <v>0</v>
      </c>
      <c r="AM50" s="312">
        <v>0</v>
      </c>
      <c r="AN50" s="313">
        <v>0</v>
      </c>
    </row>
    <row r="51" spans="1:40">
      <c r="A51" s="311" t="s">
        <v>728</v>
      </c>
      <c r="B51" s="312">
        <v>0</v>
      </c>
      <c r="C51" s="312">
        <v>5585.1775900000002</v>
      </c>
      <c r="D51" s="312">
        <v>0</v>
      </c>
      <c r="E51" s="312">
        <v>0</v>
      </c>
      <c r="F51" s="312">
        <v>0</v>
      </c>
      <c r="G51" s="312">
        <v>0</v>
      </c>
      <c r="H51" s="312">
        <v>0</v>
      </c>
      <c r="I51" s="312">
        <v>0</v>
      </c>
      <c r="J51" s="312">
        <v>0</v>
      </c>
      <c r="K51" s="312">
        <v>0</v>
      </c>
      <c r="L51" s="312">
        <v>0</v>
      </c>
      <c r="M51" s="312">
        <v>0</v>
      </c>
      <c r="N51" s="312">
        <v>0</v>
      </c>
      <c r="O51" s="312">
        <v>0</v>
      </c>
      <c r="P51" s="312">
        <v>0</v>
      </c>
      <c r="Q51" s="312">
        <v>0</v>
      </c>
      <c r="R51" s="312">
        <v>0</v>
      </c>
      <c r="S51" s="312">
        <v>0</v>
      </c>
      <c r="T51" s="312">
        <v>0</v>
      </c>
      <c r="U51" s="312">
        <v>0</v>
      </c>
      <c r="V51" s="312">
        <v>0</v>
      </c>
      <c r="W51" s="312">
        <v>0</v>
      </c>
      <c r="X51" s="312">
        <v>0</v>
      </c>
      <c r="Y51" s="312">
        <v>0</v>
      </c>
      <c r="Z51" s="312">
        <v>0</v>
      </c>
      <c r="AA51" s="312">
        <v>0</v>
      </c>
      <c r="AB51" s="312">
        <v>0</v>
      </c>
      <c r="AC51" s="312">
        <v>0</v>
      </c>
      <c r="AD51" s="312">
        <v>0</v>
      </c>
      <c r="AE51" s="312">
        <v>0</v>
      </c>
      <c r="AF51" s="312">
        <v>0</v>
      </c>
      <c r="AG51" s="312">
        <v>0</v>
      </c>
      <c r="AH51" s="312">
        <v>0</v>
      </c>
      <c r="AI51" s="312">
        <v>0</v>
      </c>
      <c r="AJ51" s="312">
        <v>0</v>
      </c>
      <c r="AK51" s="312">
        <v>0</v>
      </c>
      <c r="AL51" s="312">
        <v>0</v>
      </c>
      <c r="AM51" s="312">
        <v>5585.1775900000002</v>
      </c>
      <c r="AN51" s="313">
        <v>0.79246650693244403</v>
      </c>
    </row>
    <row r="52" spans="1:40">
      <c r="A52" s="311" t="s">
        <v>729</v>
      </c>
      <c r="B52" s="312">
        <v>0</v>
      </c>
      <c r="C52" s="312">
        <v>0</v>
      </c>
      <c r="D52" s="312">
        <v>0</v>
      </c>
      <c r="E52" s="312">
        <v>0</v>
      </c>
      <c r="F52" s="312">
        <v>0</v>
      </c>
      <c r="G52" s="312">
        <v>0</v>
      </c>
      <c r="H52" s="312">
        <v>0</v>
      </c>
      <c r="I52" s="312">
        <v>0</v>
      </c>
      <c r="J52" s="312">
        <v>0</v>
      </c>
      <c r="K52" s="312">
        <v>0</v>
      </c>
      <c r="L52" s="312">
        <v>0</v>
      </c>
      <c r="M52" s="312">
        <v>0</v>
      </c>
      <c r="N52" s="312">
        <v>0</v>
      </c>
      <c r="O52" s="312">
        <v>0</v>
      </c>
      <c r="P52" s="312">
        <v>0</v>
      </c>
      <c r="Q52" s="312">
        <v>0</v>
      </c>
      <c r="R52" s="312">
        <v>0</v>
      </c>
      <c r="S52" s="312">
        <v>0</v>
      </c>
      <c r="T52" s="312">
        <v>0</v>
      </c>
      <c r="U52" s="312">
        <v>0</v>
      </c>
      <c r="V52" s="312">
        <v>0</v>
      </c>
      <c r="W52" s="312">
        <v>0</v>
      </c>
      <c r="X52" s="312">
        <v>0</v>
      </c>
      <c r="Y52" s="312">
        <v>0</v>
      </c>
      <c r="Z52" s="312">
        <v>0</v>
      </c>
      <c r="AA52" s="312">
        <v>0</v>
      </c>
      <c r="AB52" s="312">
        <v>0</v>
      </c>
      <c r="AC52" s="312">
        <v>0</v>
      </c>
      <c r="AD52" s="312">
        <v>0</v>
      </c>
      <c r="AE52" s="312">
        <v>0</v>
      </c>
      <c r="AF52" s="312">
        <v>0</v>
      </c>
      <c r="AG52" s="312">
        <v>0</v>
      </c>
      <c r="AH52" s="312">
        <v>0</v>
      </c>
      <c r="AI52" s="312">
        <v>0</v>
      </c>
      <c r="AJ52" s="312">
        <v>0</v>
      </c>
      <c r="AK52" s="312">
        <v>0</v>
      </c>
      <c r="AL52" s="312">
        <v>0</v>
      </c>
      <c r="AM52" s="312">
        <v>0</v>
      </c>
      <c r="AN52" s="313">
        <v>0</v>
      </c>
    </row>
    <row r="53" spans="1:40">
      <c r="A53" s="311" t="s">
        <v>730</v>
      </c>
      <c r="B53" s="312">
        <v>0</v>
      </c>
      <c r="C53" s="312">
        <v>0</v>
      </c>
      <c r="D53" s="312">
        <v>0</v>
      </c>
      <c r="E53" s="312">
        <v>0</v>
      </c>
      <c r="F53" s="312">
        <v>0</v>
      </c>
      <c r="G53" s="312">
        <v>0</v>
      </c>
      <c r="H53" s="312">
        <v>0</v>
      </c>
      <c r="I53" s="312">
        <v>0</v>
      </c>
      <c r="J53" s="312">
        <v>0</v>
      </c>
      <c r="K53" s="312">
        <v>0</v>
      </c>
      <c r="L53" s="312">
        <v>0</v>
      </c>
      <c r="M53" s="312">
        <v>0</v>
      </c>
      <c r="N53" s="312">
        <v>0</v>
      </c>
      <c r="O53" s="312">
        <v>0</v>
      </c>
      <c r="P53" s="312">
        <v>0</v>
      </c>
      <c r="Q53" s="312">
        <v>0</v>
      </c>
      <c r="R53" s="312">
        <v>0</v>
      </c>
      <c r="S53" s="312">
        <v>0</v>
      </c>
      <c r="T53" s="312">
        <v>0</v>
      </c>
      <c r="U53" s="312">
        <v>0</v>
      </c>
      <c r="V53" s="312">
        <v>0</v>
      </c>
      <c r="W53" s="312">
        <v>0</v>
      </c>
      <c r="X53" s="312">
        <v>0</v>
      </c>
      <c r="Y53" s="312">
        <v>0</v>
      </c>
      <c r="Z53" s="312">
        <v>0</v>
      </c>
      <c r="AA53" s="312">
        <v>0</v>
      </c>
      <c r="AB53" s="312">
        <v>0</v>
      </c>
      <c r="AC53" s="312">
        <v>0</v>
      </c>
      <c r="AD53" s="312">
        <v>0</v>
      </c>
      <c r="AE53" s="312">
        <v>0</v>
      </c>
      <c r="AF53" s="312">
        <v>0</v>
      </c>
      <c r="AG53" s="312">
        <v>0</v>
      </c>
      <c r="AH53" s="312">
        <v>0</v>
      </c>
      <c r="AI53" s="312">
        <v>0</v>
      </c>
      <c r="AJ53" s="312">
        <v>0</v>
      </c>
      <c r="AK53" s="312">
        <v>0</v>
      </c>
      <c r="AL53" s="312">
        <v>0</v>
      </c>
      <c r="AM53" s="312">
        <v>0</v>
      </c>
      <c r="AN53" s="313">
        <v>0</v>
      </c>
    </row>
    <row r="54" spans="1:40">
      <c r="A54" s="311" t="s">
        <v>731</v>
      </c>
      <c r="B54" s="312">
        <v>0</v>
      </c>
      <c r="C54" s="312">
        <v>530.53099999999995</v>
      </c>
      <c r="D54" s="312">
        <v>0</v>
      </c>
      <c r="E54" s="312">
        <v>0</v>
      </c>
      <c r="F54" s="312">
        <v>0</v>
      </c>
      <c r="G54" s="312">
        <v>0</v>
      </c>
      <c r="H54" s="312">
        <v>0</v>
      </c>
      <c r="I54" s="312">
        <v>0</v>
      </c>
      <c r="J54" s="312">
        <v>0</v>
      </c>
      <c r="K54" s="312">
        <v>0</v>
      </c>
      <c r="L54" s="312">
        <v>0</v>
      </c>
      <c r="M54" s="312">
        <v>0</v>
      </c>
      <c r="N54" s="312">
        <v>0</v>
      </c>
      <c r="O54" s="312">
        <v>0</v>
      </c>
      <c r="P54" s="312">
        <v>0</v>
      </c>
      <c r="Q54" s="312">
        <v>0</v>
      </c>
      <c r="R54" s="312">
        <v>0</v>
      </c>
      <c r="S54" s="312">
        <v>0</v>
      </c>
      <c r="T54" s="312">
        <v>0</v>
      </c>
      <c r="U54" s="312">
        <v>0</v>
      </c>
      <c r="V54" s="312">
        <v>0</v>
      </c>
      <c r="W54" s="312">
        <v>0</v>
      </c>
      <c r="X54" s="312">
        <v>0</v>
      </c>
      <c r="Y54" s="312">
        <v>0</v>
      </c>
      <c r="Z54" s="312">
        <v>0</v>
      </c>
      <c r="AA54" s="312">
        <v>0</v>
      </c>
      <c r="AB54" s="312">
        <v>0</v>
      </c>
      <c r="AC54" s="312">
        <v>0</v>
      </c>
      <c r="AD54" s="312">
        <v>0</v>
      </c>
      <c r="AE54" s="312">
        <v>0</v>
      </c>
      <c r="AF54" s="312">
        <v>0</v>
      </c>
      <c r="AG54" s="312">
        <v>0</v>
      </c>
      <c r="AH54" s="312">
        <v>0</v>
      </c>
      <c r="AI54" s="312">
        <v>0</v>
      </c>
      <c r="AJ54" s="312">
        <v>0</v>
      </c>
      <c r="AK54" s="312">
        <v>0</v>
      </c>
      <c r="AL54" s="312">
        <v>0</v>
      </c>
      <c r="AM54" s="312">
        <v>530.53099999999995</v>
      </c>
      <c r="AN54" s="313">
        <v>7.5275681321599008E-2</v>
      </c>
    </row>
    <row r="55" spans="1:40">
      <c r="A55" s="311" t="s">
        <v>732</v>
      </c>
      <c r="B55" s="312">
        <v>0</v>
      </c>
      <c r="C55" s="312">
        <v>223.86348000000001</v>
      </c>
      <c r="D55" s="312">
        <v>0</v>
      </c>
      <c r="E55" s="312">
        <v>0</v>
      </c>
      <c r="F55" s="312">
        <v>0</v>
      </c>
      <c r="G55" s="312">
        <v>0</v>
      </c>
      <c r="H55" s="312">
        <v>0</v>
      </c>
      <c r="I55" s="312">
        <v>0</v>
      </c>
      <c r="J55" s="312">
        <v>0</v>
      </c>
      <c r="K55" s="312">
        <v>0</v>
      </c>
      <c r="L55" s="312">
        <v>0</v>
      </c>
      <c r="M55" s="312">
        <v>0</v>
      </c>
      <c r="N55" s="312">
        <v>0</v>
      </c>
      <c r="O55" s="312">
        <v>0</v>
      </c>
      <c r="P55" s="312">
        <v>0</v>
      </c>
      <c r="Q55" s="312">
        <v>0</v>
      </c>
      <c r="R55" s="312">
        <v>0</v>
      </c>
      <c r="S55" s="312">
        <v>0</v>
      </c>
      <c r="T55" s="312">
        <v>0</v>
      </c>
      <c r="U55" s="312">
        <v>0</v>
      </c>
      <c r="V55" s="312">
        <v>0</v>
      </c>
      <c r="W55" s="312">
        <v>0</v>
      </c>
      <c r="X55" s="312">
        <v>0</v>
      </c>
      <c r="Y55" s="312">
        <v>0</v>
      </c>
      <c r="Z55" s="312">
        <v>0</v>
      </c>
      <c r="AA55" s="312">
        <v>0</v>
      </c>
      <c r="AB55" s="312">
        <v>0</v>
      </c>
      <c r="AC55" s="312">
        <v>0</v>
      </c>
      <c r="AD55" s="312">
        <v>0</v>
      </c>
      <c r="AE55" s="312">
        <v>0</v>
      </c>
      <c r="AF55" s="312">
        <v>0</v>
      </c>
      <c r="AG55" s="312">
        <v>0</v>
      </c>
      <c r="AH55" s="312">
        <v>0</v>
      </c>
      <c r="AI55" s="312">
        <v>0</v>
      </c>
      <c r="AJ55" s="312">
        <v>0</v>
      </c>
      <c r="AK55" s="312">
        <v>0</v>
      </c>
      <c r="AL55" s="312">
        <v>0</v>
      </c>
      <c r="AM55" s="312">
        <v>223.86348000000001</v>
      </c>
      <c r="AN55" s="313">
        <v>3.1763414352835473E-2</v>
      </c>
    </row>
    <row r="56" spans="1:40">
      <c r="A56" s="311" t="s">
        <v>733</v>
      </c>
      <c r="B56" s="312">
        <v>0</v>
      </c>
      <c r="C56" s="312">
        <v>318.26201000000003</v>
      </c>
      <c r="D56" s="312">
        <v>0</v>
      </c>
      <c r="E56" s="312">
        <v>0</v>
      </c>
      <c r="F56" s="312">
        <v>0</v>
      </c>
      <c r="G56" s="312">
        <v>0</v>
      </c>
      <c r="H56" s="312">
        <v>0</v>
      </c>
      <c r="I56" s="312">
        <v>0</v>
      </c>
      <c r="J56" s="312">
        <v>0</v>
      </c>
      <c r="K56" s="312">
        <v>0</v>
      </c>
      <c r="L56" s="312">
        <v>0</v>
      </c>
      <c r="M56" s="312">
        <v>0</v>
      </c>
      <c r="N56" s="312">
        <v>0</v>
      </c>
      <c r="O56" s="312">
        <v>0</v>
      </c>
      <c r="P56" s="312">
        <v>0</v>
      </c>
      <c r="Q56" s="312">
        <v>0</v>
      </c>
      <c r="R56" s="312">
        <v>0</v>
      </c>
      <c r="S56" s="312">
        <v>0</v>
      </c>
      <c r="T56" s="312">
        <v>0</v>
      </c>
      <c r="U56" s="312">
        <v>0</v>
      </c>
      <c r="V56" s="312">
        <v>0</v>
      </c>
      <c r="W56" s="312">
        <v>0</v>
      </c>
      <c r="X56" s="312">
        <v>0</v>
      </c>
      <c r="Y56" s="312">
        <v>0</v>
      </c>
      <c r="Z56" s="312">
        <v>0</v>
      </c>
      <c r="AA56" s="312">
        <v>0</v>
      </c>
      <c r="AB56" s="312">
        <v>0</v>
      </c>
      <c r="AC56" s="312">
        <v>0</v>
      </c>
      <c r="AD56" s="312">
        <v>0</v>
      </c>
      <c r="AE56" s="312">
        <v>0</v>
      </c>
      <c r="AF56" s="312">
        <v>0</v>
      </c>
      <c r="AG56" s="312">
        <v>0</v>
      </c>
      <c r="AH56" s="312">
        <v>0</v>
      </c>
      <c r="AI56" s="312">
        <v>0</v>
      </c>
      <c r="AJ56" s="312">
        <v>0</v>
      </c>
      <c r="AK56" s="312">
        <v>0</v>
      </c>
      <c r="AL56" s="312">
        <v>0</v>
      </c>
      <c r="AM56" s="312">
        <v>318.26201000000003</v>
      </c>
      <c r="AN56" s="313">
        <v>4.5157379383168113E-2</v>
      </c>
    </row>
    <row r="57" spans="1:40">
      <c r="A57" s="311" t="s">
        <v>734</v>
      </c>
      <c r="B57" s="312">
        <v>0</v>
      </c>
      <c r="C57" s="312">
        <v>0</v>
      </c>
      <c r="D57" s="312">
        <v>0</v>
      </c>
      <c r="E57" s="312">
        <v>0</v>
      </c>
      <c r="F57" s="312">
        <v>0</v>
      </c>
      <c r="G57" s="312">
        <v>0</v>
      </c>
      <c r="H57" s="312">
        <v>0</v>
      </c>
      <c r="I57" s="312">
        <v>0</v>
      </c>
      <c r="J57" s="312">
        <v>0</v>
      </c>
      <c r="K57" s="312">
        <v>0</v>
      </c>
      <c r="L57" s="312">
        <v>0</v>
      </c>
      <c r="M57" s="312">
        <v>0</v>
      </c>
      <c r="N57" s="312">
        <v>0</v>
      </c>
      <c r="O57" s="312">
        <v>0</v>
      </c>
      <c r="P57" s="312">
        <v>0</v>
      </c>
      <c r="Q57" s="312">
        <v>0</v>
      </c>
      <c r="R57" s="312">
        <v>0</v>
      </c>
      <c r="S57" s="312">
        <v>0</v>
      </c>
      <c r="T57" s="312">
        <v>0</v>
      </c>
      <c r="U57" s="312">
        <v>0</v>
      </c>
      <c r="V57" s="312">
        <v>0</v>
      </c>
      <c r="W57" s="312">
        <v>0</v>
      </c>
      <c r="X57" s="312">
        <v>0</v>
      </c>
      <c r="Y57" s="312">
        <v>0</v>
      </c>
      <c r="Z57" s="312">
        <v>0</v>
      </c>
      <c r="AA57" s="312">
        <v>0</v>
      </c>
      <c r="AB57" s="312">
        <v>0</v>
      </c>
      <c r="AC57" s="312">
        <v>0</v>
      </c>
      <c r="AD57" s="312">
        <v>0</v>
      </c>
      <c r="AE57" s="312">
        <v>0</v>
      </c>
      <c r="AF57" s="312">
        <v>0</v>
      </c>
      <c r="AG57" s="312">
        <v>0</v>
      </c>
      <c r="AH57" s="312">
        <v>0</v>
      </c>
      <c r="AI57" s="312">
        <v>0</v>
      </c>
      <c r="AJ57" s="312">
        <v>0</v>
      </c>
      <c r="AK57" s="312">
        <v>0</v>
      </c>
      <c r="AL57" s="312">
        <v>0</v>
      </c>
      <c r="AM57" s="312">
        <v>0</v>
      </c>
      <c r="AN57" s="313">
        <v>0</v>
      </c>
    </row>
    <row r="58" spans="1:40">
      <c r="A58" s="311" t="s">
        <v>735</v>
      </c>
      <c r="B58" s="312">
        <v>0</v>
      </c>
      <c r="C58" s="312">
        <v>69.363590000000002</v>
      </c>
      <c r="D58" s="312">
        <v>0</v>
      </c>
      <c r="E58" s="312">
        <v>0</v>
      </c>
      <c r="F58" s="312">
        <v>0</v>
      </c>
      <c r="G58" s="312">
        <v>0</v>
      </c>
      <c r="H58" s="312">
        <v>0</v>
      </c>
      <c r="I58" s="312">
        <v>0</v>
      </c>
      <c r="J58" s="312">
        <v>0</v>
      </c>
      <c r="K58" s="312">
        <v>0</v>
      </c>
      <c r="L58" s="312">
        <v>0</v>
      </c>
      <c r="M58" s="312">
        <v>0</v>
      </c>
      <c r="N58" s="312">
        <v>0</v>
      </c>
      <c r="O58" s="312">
        <v>0</v>
      </c>
      <c r="P58" s="312">
        <v>0</v>
      </c>
      <c r="Q58" s="312">
        <v>0</v>
      </c>
      <c r="R58" s="312">
        <v>0</v>
      </c>
      <c r="S58" s="312">
        <v>0</v>
      </c>
      <c r="T58" s="312">
        <v>0</v>
      </c>
      <c r="U58" s="312">
        <v>0</v>
      </c>
      <c r="V58" s="312">
        <v>0</v>
      </c>
      <c r="W58" s="312">
        <v>0</v>
      </c>
      <c r="X58" s="312">
        <v>0</v>
      </c>
      <c r="Y58" s="312">
        <v>0</v>
      </c>
      <c r="Z58" s="312">
        <v>0</v>
      </c>
      <c r="AA58" s="312">
        <v>0</v>
      </c>
      <c r="AB58" s="312">
        <v>0</v>
      </c>
      <c r="AC58" s="312">
        <v>0</v>
      </c>
      <c r="AD58" s="312">
        <v>0</v>
      </c>
      <c r="AE58" s="312">
        <v>0</v>
      </c>
      <c r="AF58" s="312">
        <v>0</v>
      </c>
      <c r="AG58" s="312">
        <v>0</v>
      </c>
      <c r="AH58" s="312">
        <v>0</v>
      </c>
      <c r="AI58" s="312">
        <v>0</v>
      </c>
      <c r="AJ58" s="312">
        <v>0</v>
      </c>
      <c r="AK58" s="312">
        <v>0</v>
      </c>
      <c r="AL58" s="312">
        <v>0</v>
      </c>
      <c r="AM58" s="312">
        <v>69.363590000000002</v>
      </c>
      <c r="AN58" s="313">
        <v>9.8418216770783471E-3</v>
      </c>
    </row>
    <row r="59" spans="1:40">
      <c r="A59" s="311" t="s">
        <v>736</v>
      </c>
      <c r="B59" s="312">
        <v>0</v>
      </c>
      <c r="C59" s="312">
        <v>107.11177000000001</v>
      </c>
      <c r="D59" s="312">
        <v>0</v>
      </c>
      <c r="E59" s="312">
        <v>0</v>
      </c>
      <c r="F59" s="312">
        <v>0</v>
      </c>
      <c r="G59" s="312">
        <v>0</v>
      </c>
      <c r="H59" s="312">
        <v>0</v>
      </c>
      <c r="I59" s="312">
        <v>0</v>
      </c>
      <c r="J59" s="312">
        <v>0</v>
      </c>
      <c r="K59" s="312">
        <v>0</v>
      </c>
      <c r="L59" s="312">
        <v>0</v>
      </c>
      <c r="M59" s="312">
        <v>0</v>
      </c>
      <c r="N59" s="312">
        <v>0</v>
      </c>
      <c r="O59" s="312">
        <v>0</v>
      </c>
      <c r="P59" s="312">
        <v>0</v>
      </c>
      <c r="Q59" s="312">
        <v>0</v>
      </c>
      <c r="R59" s="312">
        <v>0</v>
      </c>
      <c r="S59" s="312">
        <v>0</v>
      </c>
      <c r="T59" s="312">
        <v>0</v>
      </c>
      <c r="U59" s="312">
        <v>0</v>
      </c>
      <c r="V59" s="312">
        <v>0</v>
      </c>
      <c r="W59" s="312">
        <v>0</v>
      </c>
      <c r="X59" s="312">
        <v>0</v>
      </c>
      <c r="Y59" s="312">
        <v>0</v>
      </c>
      <c r="Z59" s="312">
        <v>0</v>
      </c>
      <c r="AA59" s="312">
        <v>0</v>
      </c>
      <c r="AB59" s="312">
        <v>0</v>
      </c>
      <c r="AC59" s="312">
        <v>0</v>
      </c>
      <c r="AD59" s="312">
        <v>0</v>
      </c>
      <c r="AE59" s="312">
        <v>0</v>
      </c>
      <c r="AF59" s="312">
        <v>0</v>
      </c>
      <c r="AG59" s="312">
        <v>0</v>
      </c>
      <c r="AH59" s="312">
        <v>0</v>
      </c>
      <c r="AI59" s="312">
        <v>0</v>
      </c>
      <c r="AJ59" s="312">
        <v>0</v>
      </c>
      <c r="AK59" s="312">
        <v>0</v>
      </c>
      <c r="AL59" s="312">
        <v>0</v>
      </c>
      <c r="AM59" s="312">
        <v>107.11177000000001</v>
      </c>
      <c r="AN59" s="313">
        <v>1.5197814009572316E-2</v>
      </c>
    </row>
    <row r="60" spans="1:40">
      <c r="A60" s="311" t="s">
        <v>737</v>
      </c>
      <c r="B60" s="312">
        <v>0</v>
      </c>
      <c r="C60" s="312">
        <v>177.04435999999998</v>
      </c>
      <c r="D60" s="312">
        <v>0</v>
      </c>
      <c r="E60" s="312">
        <v>0</v>
      </c>
      <c r="F60" s="312">
        <v>0</v>
      </c>
      <c r="G60" s="312">
        <v>0</v>
      </c>
      <c r="H60" s="312">
        <v>0</v>
      </c>
      <c r="I60" s="312">
        <v>0</v>
      </c>
      <c r="J60" s="312">
        <v>0</v>
      </c>
      <c r="K60" s="312">
        <v>0</v>
      </c>
      <c r="L60" s="312">
        <v>0</v>
      </c>
      <c r="M60" s="312">
        <v>0</v>
      </c>
      <c r="N60" s="312">
        <v>0</v>
      </c>
      <c r="O60" s="312">
        <v>0</v>
      </c>
      <c r="P60" s="312">
        <v>0</v>
      </c>
      <c r="Q60" s="312">
        <v>0</v>
      </c>
      <c r="R60" s="312">
        <v>0</v>
      </c>
      <c r="S60" s="312">
        <v>0</v>
      </c>
      <c r="T60" s="312">
        <v>0</v>
      </c>
      <c r="U60" s="312">
        <v>0</v>
      </c>
      <c r="V60" s="312">
        <v>0</v>
      </c>
      <c r="W60" s="312">
        <v>0</v>
      </c>
      <c r="X60" s="312">
        <v>0</v>
      </c>
      <c r="Y60" s="312">
        <v>0</v>
      </c>
      <c r="Z60" s="312">
        <v>0</v>
      </c>
      <c r="AA60" s="312">
        <v>0</v>
      </c>
      <c r="AB60" s="312">
        <v>0</v>
      </c>
      <c r="AC60" s="312">
        <v>0</v>
      </c>
      <c r="AD60" s="312">
        <v>0</v>
      </c>
      <c r="AE60" s="312">
        <v>0</v>
      </c>
      <c r="AF60" s="312">
        <v>0</v>
      </c>
      <c r="AG60" s="312">
        <v>0</v>
      </c>
      <c r="AH60" s="312">
        <v>0</v>
      </c>
      <c r="AI60" s="312">
        <v>0</v>
      </c>
      <c r="AJ60" s="312">
        <v>0</v>
      </c>
      <c r="AK60" s="312">
        <v>0</v>
      </c>
      <c r="AL60" s="312">
        <v>0</v>
      </c>
      <c r="AM60" s="312">
        <v>177.04435999999998</v>
      </c>
      <c r="AN60" s="313">
        <v>2.512036963560367E-2</v>
      </c>
    </row>
    <row r="61" spans="1:40">
      <c r="A61" s="311" t="s">
        <v>738</v>
      </c>
      <c r="B61" s="312">
        <v>0</v>
      </c>
      <c r="C61" s="312">
        <v>10.032920000000001</v>
      </c>
      <c r="D61" s="312">
        <v>0</v>
      </c>
      <c r="E61" s="312">
        <v>0</v>
      </c>
      <c r="F61" s="312">
        <v>0</v>
      </c>
      <c r="G61" s="312">
        <v>0</v>
      </c>
      <c r="H61" s="312">
        <v>0</v>
      </c>
      <c r="I61" s="312">
        <v>0</v>
      </c>
      <c r="J61" s="312">
        <v>0</v>
      </c>
      <c r="K61" s="312">
        <v>0</v>
      </c>
      <c r="L61" s="312">
        <v>0</v>
      </c>
      <c r="M61" s="312">
        <v>0</v>
      </c>
      <c r="N61" s="312">
        <v>0</v>
      </c>
      <c r="O61" s="312">
        <v>0</v>
      </c>
      <c r="P61" s="312">
        <v>0</v>
      </c>
      <c r="Q61" s="312">
        <v>0</v>
      </c>
      <c r="R61" s="312">
        <v>0</v>
      </c>
      <c r="S61" s="312">
        <v>0</v>
      </c>
      <c r="T61" s="312">
        <v>0</v>
      </c>
      <c r="U61" s="312">
        <v>0</v>
      </c>
      <c r="V61" s="312">
        <v>0</v>
      </c>
      <c r="W61" s="312">
        <v>0</v>
      </c>
      <c r="X61" s="312">
        <v>0</v>
      </c>
      <c r="Y61" s="312">
        <v>0</v>
      </c>
      <c r="Z61" s="312">
        <v>0</v>
      </c>
      <c r="AA61" s="312">
        <v>0</v>
      </c>
      <c r="AB61" s="312">
        <v>0</v>
      </c>
      <c r="AC61" s="312">
        <v>0</v>
      </c>
      <c r="AD61" s="312">
        <v>0</v>
      </c>
      <c r="AE61" s="312">
        <v>0</v>
      </c>
      <c r="AF61" s="312">
        <v>0</v>
      </c>
      <c r="AG61" s="312">
        <v>0</v>
      </c>
      <c r="AH61" s="312">
        <v>0</v>
      </c>
      <c r="AI61" s="312">
        <v>0</v>
      </c>
      <c r="AJ61" s="312">
        <v>0</v>
      </c>
      <c r="AK61" s="312">
        <v>0</v>
      </c>
      <c r="AL61" s="312">
        <v>0</v>
      </c>
      <c r="AM61" s="312">
        <v>10.032920000000001</v>
      </c>
      <c r="AN61" s="313">
        <v>1.4235452568183524E-3</v>
      </c>
    </row>
    <row r="62" spans="1:40">
      <c r="A62" s="311" t="s">
        <v>739</v>
      </c>
      <c r="B62" s="312">
        <v>0</v>
      </c>
      <c r="C62" s="312">
        <v>26.45384</v>
      </c>
      <c r="D62" s="312">
        <v>0</v>
      </c>
      <c r="E62" s="312">
        <v>0</v>
      </c>
      <c r="F62" s="312">
        <v>0</v>
      </c>
      <c r="G62" s="312">
        <v>0</v>
      </c>
      <c r="H62" s="312">
        <v>0</v>
      </c>
      <c r="I62" s="312">
        <v>0</v>
      </c>
      <c r="J62" s="312">
        <v>0</v>
      </c>
      <c r="K62" s="312">
        <v>0</v>
      </c>
      <c r="L62" s="312">
        <v>0</v>
      </c>
      <c r="M62" s="312">
        <v>0</v>
      </c>
      <c r="N62" s="312">
        <v>0</v>
      </c>
      <c r="O62" s="312">
        <v>0</v>
      </c>
      <c r="P62" s="312">
        <v>0</v>
      </c>
      <c r="Q62" s="312">
        <v>0</v>
      </c>
      <c r="R62" s="312">
        <v>0</v>
      </c>
      <c r="S62" s="312">
        <v>0</v>
      </c>
      <c r="T62" s="312">
        <v>0</v>
      </c>
      <c r="U62" s="312">
        <v>0</v>
      </c>
      <c r="V62" s="312">
        <v>0</v>
      </c>
      <c r="W62" s="312">
        <v>0</v>
      </c>
      <c r="X62" s="312">
        <v>0</v>
      </c>
      <c r="Y62" s="312">
        <v>0</v>
      </c>
      <c r="Z62" s="312">
        <v>0</v>
      </c>
      <c r="AA62" s="312">
        <v>0</v>
      </c>
      <c r="AB62" s="312">
        <v>0</v>
      </c>
      <c r="AC62" s="312">
        <v>0</v>
      </c>
      <c r="AD62" s="312">
        <v>0</v>
      </c>
      <c r="AE62" s="312">
        <v>0</v>
      </c>
      <c r="AF62" s="312">
        <v>0</v>
      </c>
      <c r="AG62" s="312">
        <v>0</v>
      </c>
      <c r="AH62" s="312">
        <v>0</v>
      </c>
      <c r="AI62" s="312">
        <v>0</v>
      </c>
      <c r="AJ62" s="312">
        <v>0</v>
      </c>
      <c r="AK62" s="312">
        <v>0</v>
      </c>
      <c r="AL62" s="312">
        <v>0</v>
      </c>
      <c r="AM62" s="312">
        <v>26.45384</v>
      </c>
      <c r="AN62" s="313">
        <v>3.7534674308807004E-3</v>
      </c>
    </row>
    <row r="63" spans="1:40">
      <c r="A63" s="314" t="s">
        <v>160</v>
      </c>
      <c r="B63" s="315">
        <v>0</v>
      </c>
      <c r="C63" s="315">
        <v>7047.8405600000006</v>
      </c>
      <c r="D63" s="315">
        <v>0</v>
      </c>
      <c r="E63" s="315">
        <v>0</v>
      </c>
      <c r="F63" s="315">
        <v>0</v>
      </c>
      <c r="G63" s="315">
        <v>0</v>
      </c>
      <c r="H63" s="315">
        <v>0</v>
      </c>
      <c r="I63" s="315">
        <v>0</v>
      </c>
      <c r="J63" s="315">
        <v>0</v>
      </c>
      <c r="K63" s="315">
        <v>0</v>
      </c>
      <c r="L63" s="315">
        <v>0</v>
      </c>
      <c r="M63" s="315">
        <v>0</v>
      </c>
      <c r="N63" s="315">
        <v>0</v>
      </c>
      <c r="O63" s="315">
        <v>0</v>
      </c>
      <c r="P63" s="315">
        <v>0</v>
      </c>
      <c r="Q63" s="315">
        <v>0</v>
      </c>
      <c r="R63" s="315">
        <v>0</v>
      </c>
      <c r="S63" s="315">
        <v>0</v>
      </c>
      <c r="T63" s="315">
        <v>0</v>
      </c>
      <c r="U63" s="315">
        <v>0</v>
      </c>
      <c r="V63" s="315">
        <v>0</v>
      </c>
      <c r="W63" s="315">
        <v>0</v>
      </c>
      <c r="X63" s="315">
        <v>0</v>
      </c>
      <c r="Y63" s="315">
        <v>0</v>
      </c>
      <c r="Z63" s="315">
        <v>0</v>
      </c>
      <c r="AA63" s="315">
        <v>0</v>
      </c>
      <c r="AB63" s="315">
        <v>0</v>
      </c>
      <c r="AC63" s="315">
        <v>0</v>
      </c>
      <c r="AD63" s="315">
        <v>0</v>
      </c>
      <c r="AE63" s="315">
        <v>0</v>
      </c>
      <c r="AF63" s="315">
        <v>0</v>
      </c>
      <c r="AG63" s="315">
        <v>0</v>
      </c>
      <c r="AH63" s="315">
        <v>0</v>
      </c>
      <c r="AI63" s="315">
        <v>0</v>
      </c>
      <c r="AJ63" s="315">
        <v>0</v>
      </c>
      <c r="AK63" s="315">
        <v>0</v>
      </c>
      <c r="AL63" s="315">
        <v>0</v>
      </c>
      <c r="AM63" s="315">
        <v>7047.8405600000006</v>
      </c>
      <c r="AN63" s="316">
        <v>1</v>
      </c>
    </row>
    <row r="64" spans="1:40">
      <c r="A64" s="54" t="s">
        <v>740</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317">
        <v>1</v>
      </c>
      <c r="AN64" s="317"/>
    </row>
    <row r="65" spans="1:40" ht="30" customHeight="1">
      <c r="A65" s="72" t="s">
        <v>743</v>
      </c>
      <c r="B65" s="73" t="s">
        <v>68</v>
      </c>
      <c r="C65" s="73" t="s">
        <v>69</v>
      </c>
      <c r="D65" s="73" t="s">
        <v>70</v>
      </c>
      <c r="E65" s="73" t="s">
        <v>71</v>
      </c>
      <c r="F65" s="73" t="s">
        <v>72</v>
      </c>
      <c r="G65" s="73" t="s">
        <v>73</v>
      </c>
      <c r="H65" s="73" t="s">
        <v>74</v>
      </c>
      <c r="I65" s="73" t="s">
        <v>75</v>
      </c>
      <c r="J65" s="73" t="s">
        <v>76</v>
      </c>
      <c r="K65" s="73" t="s">
        <v>77</v>
      </c>
      <c r="L65" s="73" t="s">
        <v>78</v>
      </c>
      <c r="M65" s="73" t="s">
        <v>79</v>
      </c>
      <c r="N65" s="73" t="s">
        <v>80</v>
      </c>
      <c r="O65" s="73" t="s">
        <v>81</v>
      </c>
      <c r="P65" s="73" t="s">
        <v>82</v>
      </c>
      <c r="Q65" s="73" t="s">
        <v>83</v>
      </c>
      <c r="R65" s="73" t="s">
        <v>84</v>
      </c>
      <c r="S65" s="73" t="s">
        <v>85</v>
      </c>
      <c r="T65" s="73" t="s">
        <v>87</v>
      </c>
      <c r="U65" s="73" t="s">
        <v>88</v>
      </c>
      <c r="V65" s="73" t="s">
        <v>89</v>
      </c>
      <c r="W65" s="73" t="s">
        <v>90</v>
      </c>
      <c r="X65" s="73" t="s">
        <v>91</v>
      </c>
      <c r="Y65" s="73" t="s">
        <v>92</v>
      </c>
      <c r="Z65" s="73" t="s">
        <v>93</v>
      </c>
      <c r="AA65" s="73" t="s">
        <v>94</v>
      </c>
      <c r="AB65" s="73" t="s">
        <v>95</v>
      </c>
      <c r="AC65" s="73" t="s">
        <v>96</v>
      </c>
      <c r="AD65" s="73" t="s">
        <v>97</v>
      </c>
      <c r="AE65" s="73" t="s">
        <v>98</v>
      </c>
      <c r="AF65" s="73" t="s">
        <v>518</v>
      </c>
      <c r="AG65" s="73" t="s">
        <v>1317</v>
      </c>
      <c r="AH65" s="73" t="s">
        <v>1332</v>
      </c>
      <c r="AI65" s="73" t="s">
        <v>1333</v>
      </c>
      <c r="AJ65" s="73" t="s">
        <v>1349</v>
      </c>
      <c r="AK65" s="73" t="s">
        <v>1350</v>
      </c>
      <c r="AL65" s="73" t="s">
        <v>1481</v>
      </c>
      <c r="AM65" s="176" t="s">
        <v>519</v>
      </c>
      <c r="AN65" s="309" t="s">
        <v>682</v>
      </c>
    </row>
    <row r="66" spans="1:40">
      <c r="A66" s="311" t="s">
        <v>726</v>
      </c>
      <c r="B66" s="312">
        <v>0</v>
      </c>
      <c r="C66" s="312">
        <v>0</v>
      </c>
      <c r="D66" s="312">
        <v>0</v>
      </c>
      <c r="E66" s="312">
        <v>0</v>
      </c>
      <c r="F66" s="312">
        <v>0</v>
      </c>
      <c r="G66" s="312">
        <v>0</v>
      </c>
      <c r="H66" s="312">
        <v>0</v>
      </c>
      <c r="I66" s="312">
        <v>0</v>
      </c>
      <c r="J66" s="312">
        <v>0</v>
      </c>
      <c r="K66" s="312">
        <v>0</v>
      </c>
      <c r="L66" s="312">
        <v>0</v>
      </c>
      <c r="M66" s="312">
        <v>0</v>
      </c>
      <c r="N66" s="312">
        <v>0</v>
      </c>
      <c r="O66" s="312">
        <v>0</v>
      </c>
      <c r="P66" s="312">
        <v>0</v>
      </c>
      <c r="Q66" s="312">
        <v>0</v>
      </c>
      <c r="R66" s="312">
        <v>0</v>
      </c>
      <c r="S66" s="312">
        <v>0</v>
      </c>
      <c r="T66" s="312">
        <v>0</v>
      </c>
      <c r="U66" s="312">
        <v>0</v>
      </c>
      <c r="V66" s="312">
        <v>0</v>
      </c>
      <c r="W66" s="312">
        <v>0</v>
      </c>
      <c r="X66" s="312">
        <v>0</v>
      </c>
      <c r="Y66" s="312">
        <v>0</v>
      </c>
      <c r="Z66" s="312">
        <v>0</v>
      </c>
      <c r="AA66" s="312">
        <v>0</v>
      </c>
      <c r="AB66" s="312">
        <v>0</v>
      </c>
      <c r="AC66" s="312">
        <v>0</v>
      </c>
      <c r="AD66" s="312">
        <v>0</v>
      </c>
      <c r="AE66" s="312">
        <v>0</v>
      </c>
      <c r="AF66" s="312">
        <v>0</v>
      </c>
      <c r="AG66" s="312">
        <v>0</v>
      </c>
      <c r="AH66" s="312">
        <v>0</v>
      </c>
      <c r="AI66" s="312">
        <v>0</v>
      </c>
      <c r="AJ66" s="312">
        <v>0</v>
      </c>
      <c r="AK66" s="312">
        <v>0</v>
      </c>
      <c r="AL66" s="312">
        <v>0</v>
      </c>
      <c r="AM66" s="312">
        <v>0</v>
      </c>
      <c r="AN66" s="313">
        <v>0</v>
      </c>
    </row>
    <row r="67" spans="1:40">
      <c r="A67" s="311" t="s">
        <v>727</v>
      </c>
      <c r="B67" s="312">
        <v>0</v>
      </c>
      <c r="C67" s="312">
        <v>0</v>
      </c>
      <c r="D67" s="312">
        <v>0</v>
      </c>
      <c r="E67" s="312">
        <v>0</v>
      </c>
      <c r="F67" s="312">
        <v>0</v>
      </c>
      <c r="G67" s="312">
        <v>0</v>
      </c>
      <c r="H67" s="312">
        <v>0</v>
      </c>
      <c r="I67" s="312">
        <v>0</v>
      </c>
      <c r="J67" s="312">
        <v>0</v>
      </c>
      <c r="K67" s="312">
        <v>0</v>
      </c>
      <c r="L67" s="312">
        <v>0</v>
      </c>
      <c r="M67" s="312">
        <v>0</v>
      </c>
      <c r="N67" s="312">
        <v>0</v>
      </c>
      <c r="O67" s="312">
        <v>0</v>
      </c>
      <c r="P67" s="312">
        <v>0</v>
      </c>
      <c r="Q67" s="312">
        <v>0</v>
      </c>
      <c r="R67" s="312">
        <v>0</v>
      </c>
      <c r="S67" s="312">
        <v>0</v>
      </c>
      <c r="T67" s="312">
        <v>0</v>
      </c>
      <c r="U67" s="312">
        <v>0</v>
      </c>
      <c r="V67" s="312">
        <v>0</v>
      </c>
      <c r="W67" s="312">
        <v>0</v>
      </c>
      <c r="X67" s="312">
        <v>0</v>
      </c>
      <c r="Y67" s="312">
        <v>0</v>
      </c>
      <c r="Z67" s="312">
        <v>0</v>
      </c>
      <c r="AA67" s="312">
        <v>0</v>
      </c>
      <c r="AB67" s="312">
        <v>0</v>
      </c>
      <c r="AC67" s="312">
        <v>0</v>
      </c>
      <c r="AD67" s="312">
        <v>0</v>
      </c>
      <c r="AE67" s="312">
        <v>0</v>
      </c>
      <c r="AF67" s="312">
        <v>0</v>
      </c>
      <c r="AG67" s="312">
        <v>0</v>
      </c>
      <c r="AH67" s="312">
        <v>0</v>
      </c>
      <c r="AI67" s="312">
        <v>0</v>
      </c>
      <c r="AJ67" s="312">
        <v>0</v>
      </c>
      <c r="AK67" s="312">
        <v>0</v>
      </c>
      <c r="AL67" s="312">
        <v>0</v>
      </c>
      <c r="AM67" s="312">
        <v>0</v>
      </c>
      <c r="AN67" s="313">
        <v>0</v>
      </c>
    </row>
    <row r="68" spans="1:40">
      <c r="A68" s="311" t="s">
        <v>728</v>
      </c>
      <c r="B68" s="312">
        <v>0</v>
      </c>
      <c r="C68" s="312">
        <v>1</v>
      </c>
      <c r="D68" s="312">
        <v>0</v>
      </c>
      <c r="E68" s="312">
        <v>0</v>
      </c>
      <c r="F68" s="312">
        <v>0</v>
      </c>
      <c r="G68" s="312">
        <v>0</v>
      </c>
      <c r="H68" s="312">
        <v>0</v>
      </c>
      <c r="I68" s="312">
        <v>0</v>
      </c>
      <c r="J68" s="312">
        <v>0</v>
      </c>
      <c r="K68" s="312">
        <v>0</v>
      </c>
      <c r="L68" s="312">
        <v>0</v>
      </c>
      <c r="M68" s="312">
        <v>0</v>
      </c>
      <c r="N68" s="312">
        <v>0</v>
      </c>
      <c r="O68" s="312">
        <v>0</v>
      </c>
      <c r="P68" s="312">
        <v>0</v>
      </c>
      <c r="Q68" s="312">
        <v>0</v>
      </c>
      <c r="R68" s="312">
        <v>0</v>
      </c>
      <c r="S68" s="312">
        <v>0</v>
      </c>
      <c r="T68" s="312">
        <v>0</v>
      </c>
      <c r="U68" s="312">
        <v>0</v>
      </c>
      <c r="V68" s="312">
        <v>0</v>
      </c>
      <c r="W68" s="312">
        <v>0</v>
      </c>
      <c r="X68" s="312">
        <v>0</v>
      </c>
      <c r="Y68" s="312">
        <v>0</v>
      </c>
      <c r="Z68" s="312">
        <v>0</v>
      </c>
      <c r="AA68" s="312">
        <v>0</v>
      </c>
      <c r="AB68" s="312">
        <v>0</v>
      </c>
      <c r="AC68" s="312">
        <v>0</v>
      </c>
      <c r="AD68" s="312">
        <v>0</v>
      </c>
      <c r="AE68" s="312">
        <v>0</v>
      </c>
      <c r="AF68" s="312">
        <v>0</v>
      </c>
      <c r="AG68" s="312">
        <v>0</v>
      </c>
      <c r="AH68" s="312">
        <v>0</v>
      </c>
      <c r="AI68" s="312">
        <v>0</v>
      </c>
      <c r="AJ68" s="312">
        <v>0</v>
      </c>
      <c r="AK68" s="312">
        <v>0</v>
      </c>
      <c r="AL68" s="312">
        <v>0</v>
      </c>
      <c r="AM68" s="312">
        <v>1</v>
      </c>
      <c r="AN68" s="313">
        <v>1.2658227848101266E-2</v>
      </c>
    </row>
    <row r="69" spans="1:40">
      <c r="A69" s="311" t="s">
        <v>729</v>
      </c>
      <c r="B69" s="312">
        <v>0</v>
      </c>
      <c r="C69" s="312">
        <v>0</v>
      </c>
      <c r="D69" s="312">
        <v>0</v>
      </c>
      <c r="E69" s="312">
        <v>0</v>
      </c>
      <c r="F69" s="312">
        <v>0</v>
      </c>
      <c r="G69" s="312">
        <v>0</v>
      </c>
      <c r="H69" s="312">
        <v>0</v>
      </c>
      <c r="I69" s="312">
        <v>0</v>
      </c>
      <c r="J69" s="312">
        <v>0</v>
      </c>
      <c r="K69" s="312">
        <v>0</v>
      </c>
      <c r="L69" s="312">
        <v>0</v>
      </c>
      <c r="M69" s="312">
        <v>0</v>
      </c>
      <c r="N69" s="312">
        <v>0</v>
      </c>
      <c r="O69" s="312">
        <v>0</v>
      </c>
      <c r="P69" s="312">
        <v>0</v>
      </c>
      <c r="Q69" s="312">
        <v>0</v>
      </c>
      <c r="R69" s="312">
        <v>0</v>
      </c>
      <c r="S69" s="312">
        <v>0</v>
      </c>
      <c r="T69" s="312">
        <v>0</v>
      </c>
      <c r="U69" s="312">
        <v>0</v>
      </c>
      <c r="V69" s="312">
        <v>0</v>
      </c>
      <c r="W69" s="312">
        <v>0</v>
      </c>
      <c r="X69" s="312">
        <v>0</v>
      </c>
      <c r="Y69" s="312">
        <v>0</v>
      </c>
      <c r="Z69" s="312">
        <v>0</v>
      </c>
      <c r="AA69" s="312">
        <v>0</v>
      </c>
      <c r="AB69" s="312">
        <v>0</v>
      </c>
      <c r="AC69" s="312">
        <v>0</v>
      </c>
      <c r="AD69" s="312">
        <v>0</v>
      </c>
      <c r="AE69" s="312">
        <v>0</v>
      </c>
      <c r="AF69" s="312">
        <v>0</v>
      </c>
      <c r="AG69" s="312">
        <v>0</v>
      </c>
      <c r="AH69" s="312">
        <v>0</v>
      </c>
      <c r="AI69" s="312">
        <v>0</v>
      </c>
      <c r="AJ69" s="312">
        <v>0</v>
      </c>
      <c r="AK69" s="312">
        <v>0</v>
      </c>
      <c r="AL69" s="312">
        <v>0</v>
      </c>
      <c r="AM69" s="312">
        <v>0</v>
      </c>
      <c r="AN69" s="313">
        <v>0</v>
      </c>
    </row>
    <row r="70" spans="1:40">
      <c r="A70" s="311" t="s">
        <v>730</v>
      </c>
      <c r="B70" s="312">
        <v>0</v>
      </c>
      <c r="C70" s="312">
        <v>0</v>
      </c>
      <c r="D70" s="312">
        <v>0</v>
      </c>
      <c r="E70" s="312">
        <v>0</v>
      </c>
      <c r="F70" s="312">
        <v>0</v>
      </c>
      <c r="G70" s="312">
        <v>0</v>
      </c>
      <c r="H70" s="312">
        <v>0</v>
      </c>
      <c r="I70" s="312">
        <v>0</v>
      </c>
      <c r="J70" s="312">
        <v>0</v>
      </c>
      <c r="K70" s="312">
        <v>0</v>
      </c>
      <c r="L70" s="312">
        <v>0</v>
      </c>
      <c r="M70" s="312">
        <v>0</v>
      </c>
      <c r="N70" s="312">
        <v>0</v>
      </c>
      <c r="O70" s="312">
        <v>0</v>
      </c>
      <c r="P70" s="312">
        <v>0</v>
      </c>
      <c r="Q70" s="312">
        <v>0</v>
      </c>
      <c r="R70" s="312">
        <v>0</v>
      </c>
      <c r="S70" s="312">
        <v>0</v>
      </c>
      <c r="T70" s="312">
        <v>0</v>
      </c>
      <c r="U70" s="312">
        <v>0</v>
      </c>
      <c r="V70" s="312">
        <v>0</v>
      </c>
      <c r="W70" s="312">
        <v>0</v>
      </c>
      <c r="X70" s="312">
        <v>0</v>
      </c>
      <c r="Y70" s="312">
        <v>0</v>
      </c>
      <c r="Z70" s="312">
        <v>0</v>
      </c>
      <c r="AA70" s="312">
        <v>0</v>
      </c>
      <c r="AB70" s="312">
        <v>0</v>
      </c>
      <c r="AC70" s="312">
        <v>0</v>
      </c>
      <c r="AD70" s="312">
        <v>0</v>
      </c>
      <c r="AE70" s="312">
        <v>0</v>
      </c>
      <c r="AF70" s="312">
        <v>0</v>
      </c>
      <c r="AG70" s="312">
        <v>0</v>
      </c>
      <c r="AH70" s="312">
        <v>0</v>
      </c>
      <c r="AI70" s="312">
        <v>0</v>
      </c>
      <c r="AJ70" s="312">
        <v>0</v>
      </c>
      <c r="AK70" s="312">
        <v>0</v>
      </c>
      <c r="AL70" s="312">
        <v>0</v>
      </c>
      <c r="AM70" s="312">
        <v>0</v>
      </c>
      <c r="AN70" s="313">
        <v>0</v>
      </c>
    </row>
    <row r="71" spans="1:40">
      <c r="A71" s="311" t="s">
        <v>731</v>
      </c>
      <c r="B71" s="312">
        <v>0</v>
      </c>
      <c r="C71" s="312">
        <v>1</v>
      </c>
      <c r="D71" s="312">
        <v>0</v>
      </c>
      <c r="E71" s="312">
        <v>0</v>
      </c>
      <c r="F71" s="312">
        <v>0</v>
      </c>
      <c r="G71" s="312">
        <v>0</v>
      </c>
      <c r="H71" s="312">
        <v>0</v>
      </c>
      <c r="I71" s="312">
        <v>0</v>
      </c>
      <c r="J71" s="312">
        <v>0</v>
      </c>
      <c r="K71" s="312">
        <v>0</v>
      </c>
      <c r="L71" s="312">
        <v>0</v>
      </c>
      <c r="M71" s="312">
        <v>0</v>
      </c>
      <c r="N71" s="312">
        <v>0</v>
      </c>
      <c r="O71" s="312">
        <v>0</v>
      </c>
      <c r="P71" s="312">
        <v>0</v>
      </c>
      <c r="Q71" s="312">
        <v>0</v>
      </c>
      <c r="R71" s="312">
        <v>0</v>
      </c>
      <c r="S71" s="312">
        <v>0</v>
      </c>
      <c r="T71" s="312">
        <v>0</v>
      </c>
      <c r="U71" s="312">
        <v>0</v>
      </c>
      <c r="V71" s="312">
        <v>0</v>
      </c>
      <c r="W71" s="312">
        <v>0</v>
      </c>
      <c r="X71" s="312">
        <v>0</v>
      </c>
      <c r="Y71" s="312">
        <v>0</v>
      </c>
      <c r="Z71" s="312">
        <v>0</v>
      </c>
      <c r="AA71" s="312">
        <v>0</v>
      </c>
      <c r="AB71" s="312">
        <v>0</v>
      </c>
      <c r="AC71" s="312">
        <v>0</v>
      </c>
      <c r="AD71" s="312">
        <v>0</v>
      </c>
      <c r="AE71" s="312">
        <v>0</v>
      </c>
      <c r="AF71" s="312">
        <v>0</v>
      </c>
      <c r="AG71" s="312">
        <v>0</v>
      </c>
      <c r="AH71" s="312">
        <v>0</v>
      </c>
      <c r="AI71" s="312">
        <v>0</v>
      </c>
      <c r="AJ71" s="312">
        <v>0</v>
      </c>
      <c r="AK71" s="312">
        <v>0</v>
      </c>
      <c r="AL71" s="312">
        <v>0</v>
      </c>
      <c r="AM71" s="312">
        <v>1</v>
      </c>
      <c r="AN71" s="313">
        <v>1.2658227848101266E-2</v>
      </c>
    </row>
    <row r="72" spans="1:40">
      <c r="A72" s="311" t="s">
        <v>732</v>
      </c>
      <c r="B72" s="312">
        <v>0</v>
      </c>
      <c r="C72" s="312">
        <v>1</v>
      </c>
      <c r="D72" s="312">
        <v>0</v>
      </c>
      <c r="E72" s="312">
        <v>0</v>
      </c>
      <c r="F72" s="312">
        <v>0</v>
      </c>
      <c r="G72" s="312">
        <v>0</v>
      </c>
      <c r="H72" s="312">
        <v>0</v>
      </c>
      <c r="I72" s="312">
        <v>0</v>
      </c>
      <c r="J72" s="312">
        <v>0</v>
      </c>
      <c r="K72" s="312">
        <v>0</v>
      </c>
      <c r="L72" s="312">
        <v>0</v>
      </c>
      <c r="M72" s="312">
        <v>0</v>
      </c>
      <c r="N72" s="312">
        <v>0</v>
      </c>
      <c r="O72" s="312">
        <v>0</v>
      </c>
      <c r="P72" s="312">
        <v>0</v>
      </c>
      <c r="Q72" s="312">
        <v>0</v>
      </c>
      <c r="R72" s="312">
        <v>0</v>
      </c>
      <c r="S72" s="312">
        <v>0</v>
      </c>
      <c r="T72" s="312">
        <v>0</v>
      </c>
      <c r="U72" s="312">
        <v>0</v>
      </c>
      <c r="V72" s="312">
        <v>0</v>
      </c>
      <c r="W72" s="312">
        <v>0</v>
      </c>
      <c r="X72" s="312">
        <v>0</v>
      </c>
      <c r="Y72" s="312">
        <v>0</v>
      </c>
      <c r="Z72" s="312">
        <v>0</v>
      </c>
      <c r="AA72" s="312">
        <v>0</v>
      </c>
      <c r="AB72" s="312">
        <v>0</v>
      </c>
      <c r="AC72" s="312">
        <v>0</v>
      </c>
      <c r="AD72" s="312">
        <v>0</v>
      </c>
      <c r="AE72" s="312">
        <v>0</v>
      </c>
      <c r="AF72" s="312">
        <v>0</v>
      </c>
      <c r="AG72" s="312">
        <v>0</v>
      </c>
      <c r="AH72" s="312">
        <v>0</v>
      </c>
      <c r="AI72" s="312">
        <v>0</v>
      </c>
      <c r="AJ72" s="312">
        <v>0</v>
      </c>
      <c r="AK72" s="312">
        <v>0</v>
      </c>
      <c r="AL72" s="312">
        <v>0</v>
      </c>
      <c r="AM72" s="312">
        <v>1</v>
      </c>
      <c r="AN72" s="313">
        <v>1.2658227848101266E-2</v>
      </c>
    </row>
    <row r="73" spans="1:40">
      <c r="A73" s="311" t="s">
        <v>733</v>
      </c>
      <c r="B73" s="312">
        <v>0</v>
      </c>
      <c r="C73" s="312">
        <v>2</v>
      </c>
      <c r="D73" s="312">
        <v>0</v>
      </c>
      <c r="E73" s="312">
        <v>0</v>
      </c>
      <c r="F73" s="312">
        <v>0</v>
      </c>
      <c r="G73" s="312">
        <v>0</v>
      </c>
      <c r="H73" s="312">
        <v>0</v>
      </c>
      <c r="I73" s="312">
        <v>0</v>
      </c>
      <c r="J73" s="312">
        <v>0</v>
      </c>
      <c r="K73" s="312">
        <v>0</v>
      </c>
      <c r="L73" s="312">
        <v>0</v>
      </c>
      <c r="M73" s="312">
        <v>0</v>
      </c>
      <c r="N73" s="312">
        <v>0</v>
      </c>
      <c r="O73" s="312">
        <v>0</v>
      </c>
      <c r="P73" s="312">
        <v>0</v>
      </c>
      <c r="Q73" s="312">
        <v>0</v>
      </c>
      <c r="R73" s="312">
        <v>0</v>
      </c>
      <c r="S73" s="312">
        <v>0</v>
      </c>
      <c r="T73" s="312">
        <v>0</v>
      </c>
      <c r="U73" s="312">
        <v>0</v>
      </c>
      <c r="V73" s="312">
        <v>0</v>
      </c>
      <c r="W73" s="312">
        <v>0</v>
      </c>
      <c r="X73" s="312">
        <v>0</v>
      </c>
      <c r="Y73" s="312">
        <v>0</v>
      </c>
      <c r="Z73" s="312">
        <v>0</v>
      </c>
      <c r="AA73" s="312">
        <v>0</v>
      </c>
      <c r="AB73" s="312">
        <v>0</v>
      </c>
      <c r="AC73" s="312">
        <v>0</v>
      </c>
      <c r="AD73" s="312">
        <v>0</v>
      </c>
      <c r="AE73" s="312">
        <v>0</v>
      </c>
      <c r="AF73" s="312">
        <v>0</v>
      </c>
      <c r="AG73" s="312">
        <v>0</v>
      </c>
      <c r="AH73" s="312">
        <v>0</v>
      </c>
      <c r="AI73" s="312">
        <v>0</v>
      </c>
      <c r="AJ73" s="312">
        <v>0</v>
      </c>
      <c r="AK73" s="312">
        <v>0</v>
      </c>
      <c r="AL73" s="312">
        <v>0</v>
      </c>
      <c r="AM73" s="312">
        <v>2</v>
      </c>
      <c r="AN73" s="313">
        <v>2.5316455696202531E-2</v>
      </c>
    </row>
    <row r="74" spans="1:40">
      <c r="A74" s="311" t="s">
        <v>734</v>
      </c>
      <c r="B74" s="312">
        <v>0</v>
      </c>
      <c r="C74" s="312">
        <v>0</v>
      </c>
      <c r="D74" s="312">
        <v>0</v>
      </c>
      <c r="E74" s="312">
        <v>0</v>
      </c>
      <c r="F74" s="312">
        <v>0</v>
      </c>
      <c r="G74" s="312">
        <v>0</v>
      </c>
      <c r="H74" s="312">
        <v>0</v>
      </c>
      <c r="I74" s="312">
        <v>0</v>
      </c>
      <c r="J74" s="312">
        <v>0</v>
      </c>
      <c r="K74" s="312">
        <v>0</v>
      </c>
      <c r="L74" s="312">
        <v>0</v>
      </c>
      <c r="M74" s="312">
        <v>0</v>
      </c>
      <c r="N74" s="312">
        <v>0</v>
      </c>
      <c r="O74" s="312">
        <v>0</v>
      </c>
      <c r="P74" s="312">
        <v>0</v>
      </c>
      <c r="Q74" s="312">
        <v>0</v>
      </c>
      <c r="R74" s="312">
        <v>0</v>
      </c>
      <c r="S74" s="312">
        <v>0</v>
      </c>
      <c r="T74" s="312">
        <v>0</v>
      </c>
      <c r="U74" s="312">
        <v>0</v>
      </c>
      <c r="V74" s="312">
        <v>0</v>
      </c>
      <c r="W74" s="312">
        <v>0</v>
      </c>
      <c r="X74" s="312">
        <v>0</v>
      </c>
      <c r="Y74" s="312">
        <v>0</v>
      </c>
      <c r="Z74" s="312">
        <v>0</v>
      </c>
      <c r="AA74" s="312">
        <v>0</v>
      </c>
      <c r="AB74" s="312">
        <v>0</v>
      </c>
      <c r="AC74" s="312">
        <v>0</v>
      </c>
      <c r="AD74" s="312">
        <v>0</v>
      </c>
      <c r="AE74" s="312">
        <v>0</v>
      </c>
      <c r="AF74" s="312">
        <v>0</v>
      </c>
      <c r="AG74" s="312">
        <v>0</v>
      </c>
      <c r="AH74" s="312">
        <v>0</v>
      </c>
      <c r="AI74" s="312">
        <v>0</v>
      </c>
      <c r="AJ74" s="312">
        <v>0</v>
      </c>
      <c r="AK74" s="312">
        <v>0</v>
      </c>
      <c r="AL74" s="312">
        <v>0</v>
      </c>
      <c r="AM74" s="312">
        <v>0</v>
      </c>
      <c r="AN74" s="313">
        <v>0</v>
      </c>
    </row>
    <row r="75" spans="1:40">
      <c r="A75" s="311" t="s">
        <v>735</v>
      </c>
      <c r="B75" s="312">
        <v>0</v>
      </c>
      <c r="C75" s="312">
        <v>1</v>
      </c>
      <c r="D75" s="312">
        <v>0</v>
      </c>
      <c r="E75" s="312">
        <v>0</v>
      </c>
      <c r="F75" s="312">
        <v>0</v>
      </c>
      <c r="G75" s="312">
        <v>0</v>
      </c>
      <c r="H75" s="312">
        <v>0</v>
      </c>
      <c r="I75" s="312">
        <v>0</v>
      </c>
      <c r="J75" s="312">
        <v>0</v>
      </c>
      <c r="K75" s="312">
        <v>0</v>
      </c>
      <c r="L75" s="312">
        <v>0</v>
      </c>
      <c r="M75" s="312">
        <v>0</v>
      </c>
      <c r="N75" s="312">
        <v>0</v>
      </c>
      <c r="O75" s="312">
        <v>0</v>
      </c>
      <c r="P75" s="312">
        <v>0</v>
      </c>
      <c r="Q75" s="312">
        <v>0</v>
      </c>
      <c r="R75" s="312">
        <v>0</v>
      </c>
      <c r="S75" s="312">
        <v>0</v>
      </c>
      <c r="T75" s="312">
        <v>0</v>
      </c>
      <c r="U75" s="312">
        <v>0</v>
      </c>
      <c r="V75" s="312">
        <v>0</v>
      </c>
      <c r="W75" s="312">
        <v>0</v>
      </c>
      <c r="X75" s="312">
        <v>0</v>
      </c>
      <c r="Y75" s="312">
        <v>0</v>
      </c>
      <c r="Z75" s="312">
        <v>0</v>
      </c>
      <c r="AA75" s="312">
        <v>0</v>
      </c>
      <c r="AB75" s="312">
        <v>0</v>
      </c>
      <c r="AC75" s="312">
        <v>0</v>
      </c>
      <c r="AD75" s="312">
        <v>0</v>
      </c>
      <c r="AE75" s="312">
        <v>0</v>
      </c>
      <c r="AF75" s="312">
        <v>0</v>
      </c>
      <c r="AG75" s="312">
        <v>0</v>
      </c>
      <c r="AH75" s="312">
        <v>0</v>
      </c>
      <c r="AI75" s="312">
        <v>0</v>
      </c>
      <c r="AJ75" s="312">
        <v>0</v>
      </c>
      <c r="AK75" s="312">
        <v>0</v>
      </c>
      <c r="AL75" s="312">
        <v>0</v>
      </c>
      <c r="AM75" s="312">
        <v>1</v>
      </c>
      <c r="AN75" s="313">
        <v>1.2658227848101266E-2</v>
      </c>
    </row>
    <row r="76" spans="1:40">
      <c r="A76" s="311" t="s">
        <v>736</v>
      </c>
      <c r="B76" s="312">
        <v>0</v>
      </c>
      <c r="C76" s="312">
        <v>2</v>
      </c>
      <c r="D76" s="312">
        <v>0</v>
      </c>
      <c r="E76" s="312">
        <v>0</v>
      </c>
      <c r="F76" s="312">
        <v>0</v>
      </c>
      <c r="G76" s="312">
        <v>0</v>
      </c>
      <c r="H76" s="312">
        <v>0</v>
      </c>
      <c r="I76" s="312">
        <v>0</v>
      </c>
      <c r="J76" s="312">
        <v>0</v>
      </c>
      <c r="K76" s="312">
        <v>0</v>
      </c>
      <c r="L76" s="312">
        <v>0</v>
      </c>
      <c r="M76" s="312">
        <v>0</v>
      </c>
      <c r="N76" s="312">
        <v>0</v>
      </c>
      <c r="O76" s="312">
        <v>0</v>
      </c>
      <c r="P76" s="312">
        <v>0</v>
      </c>
      <c r="Q76" s="312">
        <v>0</v>
      </c>
      <c r="R76" s="312">
        <v>0</v>
      </c>
      <c r="S76" s="312">
        <v>0</v>
      </c>
      <c r="T76" s="312">
        <v>0</v>
      </c>
      <c r="U76" s="312">
        <v>0</v>
      </c>
      <c r="V76" s="312">
        <v>0</v>
      </c>
      <c r="W76" s="312">
        <v>0</v>
      </c>
      <c r="X76" s="312">
        <v>0</v>
      </c>
      <c r="Y76" s="312">
        <v>0</v>
      </c>
      <c r="Z76" s="312">
        <v>0</v>
      </c>
      <c r="AA76" s="312">
        <v>0</v>
      </c>
      <c r="AB76" s="312">
        <v>0</v>
      </c>
      <c r="AC76" s="312">
        <v>0</v>
      </c>
      <c r="AD76" s="312">
        <v>0</v>
      </c>
      <c r="AE76" s="312">
        <v>0</v>
      </c>
      <c r="AF76" s="312">
        <v>0</v>
      </c>
      <c r="AG76" s="312">
        <v>0</v>
      </c>
      <c r="AH76" s="312">
        <v>0</v>
      </c>
      <c r="AI76" s="312">
        <v>0</v>
      </c>
      <c r="AJ76" s="312">
        <v>0</v>
      </c>
      <c r="AK76" s="312">
        <v>0</v>
      </c>
      <c r="AL76" s="312">
        <v>0</v>
      </c>
      <c r="AM76" s="312">
        <v>2</v>
      </c>
      <c r="AN76" s="313">
        <v>2.5316455696202531E-2</v>
      </c>
    </row>
    <row r="77" spans="1:40">
      <c r="A77" s="311" t="s">
        <v>737</v>
      </c>
      <c r="B77" s="312">
        <v>0</v>
      </c>
      <c r="C77" s="312">
        <v>10</v>
      </c>
      <c r="D77" s="312">
        <v>0</v>
      </c>
      <c r="E77" s="312">
        <v>0</v>
      </c>
      <c r="F77" s="312">
        <v>0</v>
      </c>
      <c r="G77" s="312">
        <v>0</v>
      </c>
      <c r="H77" s="312">
        <v>0</v>
      </c>
      <c r="I77" s="312">
        <v>0</v>
      </c>
      <c r="J77" s="312">
        <v>0</v>
      </c>
      <c r="K77" s="312">
        <v>0</v>
      </c>
      <c r="L77" s="312">
        <v>0</v>
      </c>
      <c r="M77" s="312">
        <v>0</v>
      </c>
      <c r="N77" s="312">
        <v>0</v>
      </c>
      <c r="O77" s="312">
        <v>0</v>
      </c>
      <c r="P77" s="312">
        <v>0</v>
      </c>
      <c r="Q77" s="312">
        <v>0</v>
      </c>
      <c r="R77" s="312">
        <v>0</v>
      </c>
      <c r="S77" s="312">
        <v>0</v>
      </c>
      <c r="T77" s="312">
        <v>0</v>
      </c>
      <c r="U77" s="312">
        <v>0</v>
      </c>
      <c r="V77" s="312">
        <v>0</v>
      </c>
      <c r="W77" s="312">
        <v>0</v>
      </c>
      <c r="X77" s="312">
        <v>0</v>
      </c>
      <c r="Y77" s="312">
        <v>0</v>
      </c>
      <c r="Z77" s="312">
        <v>0</v>
      </c>
      <c r="AA77" s="312">
        <v>0</v>
      </c>
      <c r="AB77" s="312">
        <v>0</v>
      </c>
      <c r="AC77" s="312">
        <v>0</v>
      </c>
      <c r="AD77" s="312">
        <v>0</v>
      </c>
      <c r="AE77" s="312">
        <v>0</v>
      </c>
      <c r="AF77" s="312">
        <v>0</v>
      </c>
      <c r="AG77" s="312">
        <v>0</v>
      </c>
      <c r="AH77" s="312">
        <v>0</v>
      </c>
      <c r="AI77" s="312">
        <v>0</v>
      </c>
      <c r="AJ77" s="312">
        <v>0</v>
      </c>
      <c r="AK77" s="312">
        <v>0</v>
      </c>
      <c r="AL77" s="312">
        <v>0</v>
      </c>
      <c r="AM77" s="312">
        <v>10</v>
      </c>
      <c r="AN77" s="313">
        <v>0.12658227848101267</v>
      </c>
    </row>
    <row r="78" spans="1:40">
      <c r="A78" s="311" t="s">
        <v>738</v>
      </c>
      <c r="B78" s="312">
        <v>0</v>
      </c>
      <c r="C78" s="312">
        <v>2</v>
      </c>
      <c r="D78" s="312">
        <v>0</v>
      </c>
      <c r="E78" s="312">
        <v>0</v>
      </c>
      <c r="F78" s="312">
        <v>0</v>
      </c>
      <c r="G78" s="312">
        <v>0</v>
      </c>
      <c r="H78" s="312">
        <v>0</v>
      </c>
      <c r="I78" s="312">
        <v>0</v>
      </c>
      <c r="J78" s="312">
        <v>0</v>
      </c>
      <c r="K78" s="312">
        <v>0</v>
      </c>
      <c r="L78" s="312">
        <v>0</v>
      </c>
      <c r="M78" s="312">
        <v>0</v>
      </c>
      <c r="N78" s="312">
        <v>0</v>
      </c>
      <c r="O78" s="312">
        <v>0</v>
      </c>
      <c r="P78" s="312">
        <v>0</v>
      </c>
      <c r="Q78" s="312">
        <v>0</v>
      </c>
      <c r="R78" s="312">
        <v>0</v>
      </c>
      <c r="S78" s="312">
        <v>0</v>
      </c>
      <c r="T78" s="312">
        <v>0</v>
      </c>
      <c r="U78" s="312">
        <v>0</v>
      </c>
      <c r="V78" s="312">
        <v>0</v>
      </c>
      <c r="W78" s="312">
        <v>0</v>
      </c>
      <c r="X78" s="312">
        <v>0</v>
      </c>
      <c r="Y78" s="312">
        <v>0</v>
      </c>
      <c r="Z78" s="312">
        <v>0</v>
      </c>
      <c r="AA78" s="312">
        <v>0</v>
      </c>
      <c r="AB78" s="312">
        <v>0</v>
      </c>
      <c r="AC78" s="312">
        <v>0</v>
      </c>
      <c r="AD78" s="312">
        <v>0</v>
      </c>
      <c r="AE78" s="312">
        <v>0</v>
      </c>
      <c r="AF78" s="312">
        <v>0</v>
      </c>
      <c r="AG78" s="312">
        <v>0</v>
      </c>
      <c r="AH78" s="312">
        <v>0</v>
      </c>
      <c r="AI78" s="312">
        <v>0</v>
      </c>
      <c r="AJ78" s="312">
        <v>0</v>
      </c>
      <c r="AK78" s="312">
        <v>0</v>
      </c>
      <c r="AL78" s="312">
        <v>0</v>
      </c>
      <c r="AM78" s="312">
        <v>2</v>
      </c>
      <c r="AN78" s="313">
        <v>2.5316455696202531E-2</v>
      </c>
    </row>
    <row r="79" spans="1:40">
      <c r="A79" s="311" t="s">
        <v>739</v>
      </c>
      <c r="B79" s="312">
        <v>0</v>
      </c>
      <c r="C79" s="312">
        <v>59</v>
      </c>
      <c r="D79" s="312">
        <v>0</v>
      </c>
      <c r="E79" s="312">
        <v>0</v>
      </c>
      <c r="F79" s="312">
        <v>0</v>
      </c>
      <c r="G79" s="312">
        <v>0</v>
      </c>
      <c r="H79" s="312">
        <v>0</v>
      </c>
      <c r="I79" s="312">
        <v>0</v>
      </c>
      <c r="J79" s="312">
        <v>0</v>
      </c>
      <c r="K79" s="312">
        <v>0</v>
      </c>
      <c r="L79" s="312">
        <v>0</v>
      </c>
      <c r="M79" s="312">
        <v>0</v>
      </c>
      <c r="N79" s="312">
        <v>0</v>
      </c>
      <c r="O79" s="312">
        <v>0</v>
      </c>
      <c r="P79" s="312">
        <v>0</v>
      </c>
      <c r="Q79" s="312">
        <v>0</v>
      </c>
      <c r="R79" s="312">
        <v>0</v>
      </c>
      <c r="S79" s="312">
        <v>0</v>
      </c>
      <c r="T79" s="312">
        <v>0</v>
      </c>
      <c r="U79" s="312">
        <v>0</v>
      </c>
      <c r="V79" s="312">
        <v>0</v>
      </c>
      <c r="W79" s="312">
        <v>0</v>
      </c>
      <c r="X79" s="312">
        <v>0</v>
      </c>
      <c r="Y79" s="312">
        <v>0</v>
      </c>
      <c r="Z79" s="312">
        <v>0</v>
      </c>
      <c r="AA79" s="312">
        <v>0</v>
      </c>
      <c r="AB79" s="312">
        <v>0</v>
      </c>
      <c r="AC79" s="312">
        <v>0</v>
      </c>
      <c r="AD79" s="312">
        <v>0</v>
      </c>
      <c r="AE79" s="312">
        <v>0</v>
      </c>
      <c r="AF79" s="312">
        <v>0</v>
      </c>
      <c r="AG79" s="312">
        <v>0</v>
      </c>
      <c r="AH79" s="312">
        <v>0</v>
      </c>
      <c r="AI79" s="312">
        <v>0</v>
      </c>
      <c r="AJ79" s="312">
        <v>0</v>
      </c>
      <c r="AK79" s="312">
        <v>0</v>
      </c>
      <c r="AL79" s="312">
        <v>0</v>
      </c>
      <c r="AM79" s="312">
        <v>59</v>
      </c>
      <c r="AN79" s="313">
        <v>0.74683544303797467</v>
      </c>
    </row>
    <row r="80" spans="1:40">
      <c r="A80" s="314" t="s">
        <v>160</v>
      </c>
      <c r="B80" s="315">
        <v>0</v>
      </c>
      <c r="C80" s="315">
        <v>79</v>
      </c>
      <c r="D80" s="315">
        <v>0</v>
      </c>
      <c r="E80" s="315">
        <v>0</v>
      </c>
      <c r="F80" s="315">
        <v>0</v>
      </c>
      <c r="G80" s="315">
        <v>0</v>
      </c>
      <c r="H80" s="315">
        <v>0</v>
      </c>
      <c r="I80" s="315">
        <v>0</v>
      </c>
      <c r="J80" s="315">
        <v>0</v>
      </c>
      <c r="K80" s="315">
        <v>0</v>
      </c>
      <c r="L80" s="315">
        <v>0</v>
      </c>
      <c r="M80" s="315">
        <v>0</v>
      </c>
      <c r="N80" s="315">
        <v>0</v>
      </c>
      <c r="O80" s="315">
        <v>0</v>
      </c>
      <c r="P80" s="315">
        <v>0</v>
      </c>
      <c r="Q80" s="315">
        <v>0</v>
      </c>
      <c r="R80" s="315">
        <v>0</v>
      </c>
      <c r="S80" s="315">
        <v>0</v>
      </c>
      <c r="T80" s="315">
        <v>0</v>
      </c>
      <c r="U80" s="315">
        <v>0</v>
      </c>
      <c r="V80" s="315">
        <v>0</v>
      </c>
      <c r="W80" s="315">
        <v>0</v>
      </c>
      <c r="X80" s="315">
        <v>0</v>
      </c>
      <c r="Y80" s="315">
        <v>0</v>
      </c>
      <c r="Z80" s="315">
        <v>0</v>
      </c>
      <c r="AA80" s="315">
        <v>0</v>
      </c>
      <c r="AB80" s="315">
        <v>0</v>
      </c>
      <c r="AC80" s="315">
        <v>0</v>
      </c>
      <c r="AD80" s="315">
        <v>0</v>
      </c>
      <c r="AE80" s="315">
        <v>0</v>
      </c>
      <c r="AF80" s="315">
        <v>0</v>
      </c>
      <c r="AG80" s="315">
        <v>0</v>
      </c>
      <c r="AH80" s="315">
        <v>0</v>
      </c>
      <c r="AI80" s="315">
        <v>0</v>
      </c>
      <c r="AJ80" s="315">
        <v>0</v>
      </c>
      <c r="AK80" s="315">
        <v>0</v>
      </c>
      <c r="AL80" s="315">
        <v>0</v>
      </c>
      <c r="AM80" s="315">
        <v>79</v>
      </c>
      <c r="AN80" s="316">
        <v>1</v>
      </c>
    </row>
    <row r="81" spans="1:40">
      <c r="A81" s="318" t="s">
        <v>740</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319">
        <v>1</v>
      </c>
      <c r="AN81" s="320"/>
    </row>
    <row r="82" spans="1:40" ht="15.75" thickBot="1">
      <c r="A82" s="321"/>
      <c r="B82" s="322"/>
      <c r="C82" s="322"/>
      <c r="D82" s="323"/>
      <c r="E82" s="323"/>
      <c r="F82" s="323"/>
      <c r="G82" s="323"/>
      <c r="H82" s="323"/>
      <c r="I82" s="322"/>
      <c r="J82" s="322"/>
      <c r="K82" s="322"/>
      <c r="L82" s="322"/>
      <c r="M82" s="322"/>
      <c r="N82" s="322"/>
      <c r="O82" s="322"/>
      <c r="P82" s="322"/>
      <c r="Q82" s="322"/>
      <c r="R82" s="324"/>
      <c r="S82" s="325"/>
      <c r="T82" s="325"/>
      <c r="U82" s="325"/>
      <c r="V82" s="325"/>
      <c r="W82" s="325"/>
      <c r="X82" s="324"/>
      <c r="Y82" s="324"/>
      <c r="Z82" s="324"/>
      <c r="AA82" s="324"/>
      <c r="AB82" s="324"/>
      <c r="AC82" s="324"/>
      <c r="AD82" s="324"/>
      <c r="AE82" s="324"/>
      <c r="AF82" s="324"/>
      <c r="AG82" s="324"/>
      <c r="AH82" s="324"/>
      <c r="AI82" s="324"/>
      <c r="AJ82" s="324"/>
      <c r="AK82" s="324"/>
      <c r="AL82" s="324"/>
      <c r="AM82" s="324"/>
      <c r="AN82" s="326"/>
    </row>
    <row r="83" spans="1:40" ht="15.75" thickTop="1">
      <c r="A83" s="792" t="s">
        <v>1453</v>
      </c>
      <c r="B83" s="793"/>
      <c r="C83" s="793"/>
      <c r="D83" s="793"/>
      <c r="E83" s="793"/>
      <c r="F83" s="793"/>
      <c r="G83" s="793"/>
      <c r="H83" s="793"/>
      <c r="I83" s="793"/>
      <c r="J83" s="793"/>
      <c r="K83" s="793"/>
      <c r="L83" s="793"/>
      <c r="M83" s="793"/>
      <c r="N83" s="793"/>
      <c r="O83" s="793"/>
      <c r="P83" s="793"/>
      <c r="Q83" s="793"/>
      <c r="R83" s="793"/>
      <c r="S83" s="327"/>
      <c r="T83" s="327"/>
      <c r="U83" s="327"/>
      <c r="V83" s="327"/>
      <c r="W83" s="327"/>
      <c r="X83" s="327"/>
      <c r="Y83" s="327"/>
      <c r="Z83" s="327"/>
      <c r="AA83" s="327"/>
      <c r="AB83" s="327"/>
      <c r="AC83" s="327"/>
      <c r="AD83" s="327"/>
      <c r="AE83" s="327"/>
      <c r="AF83" s="327"/>
      <c r="AG83" s="327"/>
      <c r="AH83" s="327"/>
      <c r="AI83" s="327"/>
      <c r="AJ83" s="327"/>
      <c r="AK83" s="327"/>
      <c r="AL83" s="327"/>
      <c r="AM83" s="327"/>
    </row>
    <row r="84" spans="1:40">
      <c r="A84" s="635"/>
      <c r="B84" s="635"/>
      <c r="C84" s="686"/>
      <c r="D84" s="635"/>
      <c r="E84" s="635"/>
      <c r="F84" s="635"/>
      <c r="G84" s="635"/>
      <c r="H84" s="635"/>
      <c r="I84" s="635"/>
      <c r="J84" s="635"/>
      <c r="K84" s="635"/>
      <c r="L84" s="635"/>
      <c r="M84" s="635"/>
      <c r="N84" s="635"/>
      <c r="O84" s="635"/>
      <c r="P84" s="635"/>
      <c r="Q84" s="635"/>
      <c r="R84" s="635"/>
      <c r="S84" s="635"/>
      <c r="T84" s="635"/>
      <c r="U84" s="635"/>
      <c r="V84" s="635"/>
      <c r="W84" s="635"/>
      <c r="X84" s="635"/>
      <c r="Y84" s="635"/>
      <c r="Z84" s="635"/>
      <c r="AA84" s="635"/>
      <c r="AB84" s="635"/>
      <c r="AC84" s="635"/>
      <c r="AD84" s="635"/>
      <c r="AE84" s="635"/>
      <c r="AF84" s="635"/>
      <c r="AG84" s="690"/>
      <c r="AH84" s="690"/>
      <c r="AI84" s="707"/>
      <c r="AJ84" s="707"/>
      <c r="AK84" s="722"/>
      <c r="AL84" s="635"/>
      <c r="AM84" s="635"/>
      <c r="AN84" s="635"/>
    </row>
    <row r="85" spans="1:40" ht="30" customHeight="1">
      <c r="A85" s="735" t="s">
        <v>962</v>
      </c>
      <c r="B85" s="735"/>
      <c r="C85" s="735"/>
      <c r="D85" s="735"/>
      <c r="E85" s="735"/>
      <c r="F85" s="735"/>
      <c r="G85" s="735"/>
      <c r="H85" s="735"/>
      <c r="I85" s="735"/>
      <c r="J85" s="735"/>
      <c r="K85" s="735"/>
      <c r="L85" s="735"/>
      <c r="M85" s="735"/>
      <c r="N85" s="735"/>
      <c r="O85" s="735"/>
      <c r="P85" s="735"/>
      <c r="Q85" s="735"/>
      <c r="R85" s="735"/>
      <c r="S85" s="735"/>
      <c r="T85" s="735"/>
      <c r="U85" s="735"/>
      <c r="V85" s="735"/>
      <c r="W85" s="735"/>
      <c r="X85" s="735"/>
      <c r="Y85" s="735"/>
      <c r="Z85" s="735"/>
      <c r="AA85" s="735"/>
      <c r="AB85" s="735"/>
      <c r="AC85" s="735"/>
      <c r="AD85" s="735"/>
      <c r="AE85" s="735"/>
      <c r="AF85" s="735"/>
      <c r="AG85" s="735"/>
      <c r="AH85" s="735"/>
      <c r="AI85" s="735"/>
      <c r="AJ85" s="735"/>
      <c r="AK85" s="735"/>
      <c r="AL85" s="735"/>
      <c r="AM85" s="735"/>
      <c r="AN85" s="735"/>
    </row>
    <row r="86" spans="1:40" ht="18">
      <c r="A86" s="736" t="s">
        <v>1009</v>
      </c>
      <c r="B86" s="736"/>
      <c r="C86" s="736"/>
      <c r="D86" s="736"/>
      <c r="E86" s="736"/>
      <c r="F86" s="736"/>
      <c r="G86" s="736"/>
      <c r="H86" s="736"/>
      <c r="I86" s="736"/>
      <c r="J86" s="736"/>
      <c r="K86" s="736"/>
      <c r="L86" s="736"/>
      <c r="M86" s="736"/>
      <c r="N86" s="736"/>
      <c r="O86" s="736"/>
      <c r="P86" s="736"/>
      <c r="Q86" s="736"/>
      <c r="R86" s="736"/>
      <c r="S86" s="736"/>
      <c r="T86" s="736"/>
      <c r="U86" s="736"/>
      <c r="V86" s="736"/>
      <c r="W86" s="736"/>
      <c r="X86" s="736"/>
      <c r="Y86" s="736"/>
      <c r="Z86" s="736"/>
      <c r="AA86" s="736"/>
      <c r="AB86" s="736"/>
      <c r="AC86" s="736"/>
      <c r="AD86" s="736"/>
      <c r="AE86" s="736"/>
      <c r="AF86" s="736"/>
      <c r="AG86" s="736"/>
      <c r="AH86" s="736"/>
      <c r="AI86" s="736"/>
      <c r="AJ86" s="736"/>
      <c r="AK86" s="736"/>
      <c r="AL86" s="736"/>
      <c r="AM86" s="736"/>
      <c r="AN86" s="736"/>
    </row>
    <row r="87" spans="1:40" ht="18">
      <c r="A87" s="736" t="s">
        <v>1502</v>
      </c>
      <c r="B87" s="736"/>
      <c r="C87" s="736"/>
      <c r="D87" s="736"/>
      <c r="E87" s="736"/>
      <c r="F87" s="736"/>
      <c r="G87" s="736"/>
      <c r="H87" s="736"/>
      <c r="I87" s="736"/>
      <c r="J87" s="736"/>
      <c r="K87" s="736"/>
      <c r="L87" s="736"/>
      <c r="M87" s="736"/>
      <c r="N87" s="736"/>
      <c r="O87" s="736"/>
      <c r="P87" s="736"/>
      <c r="Q87" s="736"/>
      <c r="R87" s="736"/>
      <c r="S87" s="736"/>
      <c r="T87" s="736"/>
      <c r="U87" s="736"/>
      <c r="V87" s="736"/>
      <c r="W87" s="736"/>
      <c r="X87" s="736"/>
      <c r="Y87" s="736"/>
      <c r="Z87" s="736"/>
      <c r="AA87" s="736"/>
      <c r="AB87" s="736"/>
      <c r="AC87" s="736"/>
      <c r="AD87" s="736"/>
      <c r="AE87" s="736"/>
      <c r="AF87" s="736"/>
      <c r="AG87" s="736"/>
      <c r="AH87" s="736"/>
      <c r="AI87" s="736"/>
      <c r="AJ87" s="736"/>
      <c r="AK87" s="736"/>
      <c r="AL87" s="736"/>
      <c r="AM87" s="736"/>
      <c r="AN87" s="736"/>
    </row>
    <row r="88" spans="1:40" ht="30" customHeight="1">
      <c r="A88" s="740" t="s">
        <v>512</v>
      </c>
      <c r="B88" s="740"/>
      <c r="C88" s="740"/>
      <c r="D88" s="740"/>
      <c r="E88" s="740"/>
      <c r="F88" s="740"/>
      <c r="G88" s="740"/>
      <c r="H88" s="740"/>
      <c r="I88" s="740"/>
      <c r="J88" s="740"/>
      <c r="K88" s="740"/>
      <c r="L88" s="740"/>
      <c r="M88" s="740"/>
      <c r="N88" s="740"/>
      <c r="O88" s="740"/>
      <c r="P88" s="740"/>
      <c r="Q88" s="740"/>
      <c r="R88" s="740"/>
      <c r="S88" s="740"/>
      <c r="T88" s="740"/>
      <c r="U88" s="740"/>
      <c r="V88" s="740"/>
      <c r="W88" s="740"/>
      <c r="X88" s="740"/>
      <c r="Y88" s="740"/>
      <c r="Z88" s="740"/>
      <c r="AA88" s="740"/>
      <c r="AB88" s="740"/>
      <c r="AC88" s="740"/>
      <c r="AD88" s="740"/>
      <c r="AE88" s="740"/>
      <c r="AF88" s="740"/>
      <c r="AG88" s="740"/>
      <c r="AH88" s="740"/>
      <c r="AI88" s="740"/>
      <c r="AJ88" s="740"/>
      <c r="AK88" s="740"/>
      <c r="AL88" s="740"/>
      <c r="AM88" s="740"/>
      <c r="AN88" s="740"/>
    </row>
    <row r="89" spans="1:40">
      <c r="A89" s="213"/>
      <c r="B89" s="11"/>
      <c r="C89" s="11"/>
      <c r="D89" s="11"/>
      <c r="E89" s="11"/>
      <c r="F89" s="11"/>
      <c r="G89" s="11"/>
      <c r="H89" s="11"/>
      <c r="I89" s="11"/>
      <c r="J89" s="11"/>
      <c r="K89" s="11"/>
      <c r="L89" s="11"/>
      <c r="M89" s="11"/>
      <c r="N89" s="11"/>
      <c r="O89" s="11"/>
      <c r="P89" s="11"/>
      <c r="Q89" s="211"/>
      <c r="R89" s="98"/>
      <c r="S89" s="11"/>
      <c r="T89" s="11"/>
      <c r="U89" s="11"/>
      <c r="V89" s="11"/>
      <c r="W89" s="11"/>
      <c r="X89" s="11"/>
      <c r="Y89" s="11"/>
      <c r="Z89" s="11"/>
    </row>
    <row r="90" spans="1:40" ht="30" customHeight="1">
      <c r="A90" s="72" t="s">
        <v>724</v>
      </c>
      <c r="B90" s="73" t="s">
        <v>68</v>
      </c>
      <c r="C90" s="73" t="s">
        <v>69</v>
      </c>
      <c r="D90" s="73" t="s">
        <v>70</v>
      </c>
      <c r="E90" s="73" t="s">
        <v>71</v>
      </c>
      <c r="F90" s="73" t="s">
        <v>72</v>
      </c>
      <c r="G90" s="73" t="s">
        <v>73</v>
      </c>
      <c r="H90" s="73" t="s">
        <v>74</v>
      </c>
      <c r="I90" s="73" t="s">
        <v>75</v>
      </c>
      <c r="J90" s="73" t="s">
        <v>76</v>
      </c>
      <c r="K90" s="73" t="s">
        <v>77</v>
      </c>
      <c r="L90" s="73" t="s">
        <v>78</v>
      </c>
      <c r="M90" s="73" t="s">
        <v>79</v>
      </c>
      <c r="N90" s="73" t="s">
        <v>80</v>
      </c>
      <c r="O90" s="73" t="s">
        <v>81</v>
      </c>
      <c r="P90" s="73" t="s">
        <v>82</v>
      </c>
      <c r="Q90" s="73" t="s">
        <v>83</v>
      </c>
      <c r="R90" s="73" t="s">
        <v>84</v>
      </c>
      <c r="S90" s="73" t="s">
        <v>85</v>
      </c>
      <c r="T90" s="73" t="s">
        <v>87</v>
      </c>
      <c r="U90" s="73" t="s">
        <v>88</v>
      </c>
      <c r="V90" s="73" t="s">
        <v>89</v>
      </c>
      <c r="W90" s="73" t="s">
        <v>90</v>
      </c>
      <c r="X90" s="73" t="s">
        <v>91</v>
      </c>
      <c r="Y90" s="73" t="s">
        <v>92</v>
      </c>
      <c r="Z90" s="73" t="s">
        <v>93</v>
      </c>
      <c r="AA90" s="73" t="s">
        <v>94</v>
      </c>
      <c r="AB90" s="73" t="s">
        <v>95</v>
      </c>
      <c r="AC90" s="73" t="s">
        <v>96</v>
      </c>
      <c r="AD90" s="73" t="s">
        <v>97</v>
      </c>
      <c r="AE90" s="73" t="s">
        <v>98</v>
      </c>
      <c r="AF90" s="73" t="s">
        <v>518</v>
      </c>
      <c r="AG90" s="73" t="s">
        <v>1317</v>
      </c>
      <c r="AH90" s="73" t="s">
        <v>1332</v>
      </c>
      <c r="AI90" s="73" t="s">
        <v>1333</v>
      </c>
      <c r="AJ90" s="73" t="s">
        <v>1349</v>
      </c>
      <c r="AK90" s="73" t="s">
        <v>1350</v>
      </c>
      <c r="AL90" s="73" t="s">
        <v>1481</v>
      </c>
      <c r="AM90" s="176" t="s">
        <v>519</v>
      </c>
      <c r="AN90" s="309" t="s">
        <v>682</v>
      </c>
    </row>
    <row r="91" spans="1:40">
      <c r="A91" s="100" t="s">
        <v>726</v>
      </c>
      <c r="B91" s="95">
        <v>0</v>
      </c>
      <c r="C91" s="95">
        <v>21491.390600000002</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95">
        <v>21491.390600000002</v>
      </c>
      <c r="AN91" s="160">
        <v>9.4703088249280618E-3</v>
      </c>
    </row>
    <row r="92" spans="1:40">
      <c r="A92" s="100" t="s">
        <v>727</v>
      </c>
      <c r="B92" s="95">
        <v>10265.54268</v>
      </c>
      <c r="C92" s="95">
        <v>7659.98</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0</v>
      </c>
      <c r="AM92" s="95">
        <v>17925.522679999998</v>
      </c>
      <c r="AN92" s="160">
        <v>7.8989879616190167E-3</v>
      </c>
    </row>
    <row r="93" spans="1:40">
      <c r="A93" s="100" t="s">
        <v>728</v>
      </c>
      <c r="B93" s="95">
        <v>3834.79385</v>
      </c>
      <c r="C93" s="95">
        <v>29921.920959999999</v>
      </c>
      <c r="D93" s="95">
        <v>0</v>
      </c>
      <c r="E93" s="95">
        <v>0</v>
      </c>
      <c r="F93" s="95">
        <v>0</v>
      </c>
      <c r="G93" s="95">
        <v>8400.4112100000002</v>
      </c>
      <c r="H93" s="95">
        <v>0</v>
      </c>
      <c r="I93" s="95">
        <v>0</v>
      </c>
      <c r="J93" s="95">
        <v>0</v>
      </c>
      <c r="K93" s="95">
        <v>0</v>
      </c>
      <c r="L93" s="95">
        <v>0</v>
      </c>
      <c r="M93" s="95">
        <v>0</v>
      </c>
      <c r="N93" s="95">
        <v>0</v>
      </c>
      <c r="O93" s="95">
        <v>0</v>
      </c>
      <c r="P93" s="95">
        <v>0</v>
      </c>
      <c r="Q93" s="95">
        <v>0</v>
      </c>
      <c r="R93" s="95">
        <v>0</v>
      </c>
      <c r="S93" s="95">
        <v>0</v>
      </c>
      <c r="T93" s="95">
        <v>0</v>
      </c>
      <c r="U93" s="95">
        <v>0</v>
      </c>
      <c r="V93" s="95">
        <v>0</v>
      </c>
      <c r="W93" s="95">
        <v>0</v>
      </c>
      <c r="X93" s="95">
        <v>0</v>
      </c>
      <c r="Y93" s="95">
        <v>0</v>
      </c>
      <c r="Z93" s="95">
        <v>0</v>
      </c>
      <c r="AA93" s="95">
        <v>0</v>
      </c>
      <c r="AB93" s="95">
        <v>0</v>
      </c>
      <c r="AC93" s="95">
        <v>0</v>
      </c>
      <c r="AD93" s="95">
        <v>0</v>
      </c>
      <c r="AE93" s="95">
        <v>0</v>
      </c>
      <c r="AF93" s="95">
        <v>0</v>
      </c>
      <c r="AG93" s="95">
        <v>0</v>
      </c>
      <c r="AH93" s="95">
        <v>0</v>
      </c>
      <c r="AI93" s="95">
        <v>0</v>
      </c>
      <c r="AJ93" s="95">
        <v>0</v>
      </c>
      <c r="AK93" s="95">
        <v>0</v>
      </c>
      <c r="AL93" s="95">
        <v>0</v>
      </c>
      <c r="AM93" s="95">
        <v>42157.126020000003</v>
      </c>
      <c r="AN93" s="160">
        <v>1.8576787794309151E-2</v>
      </c>
    </row>
    <row r="94" spans="1:40">
      <c r="A94" s="100" t="s">
        <v>729</v>
      </c>
      <c r="B94" s="95">
        <v>13784.434240000001</v>
      </c>
      <c r="C94" s="95">
        <v>15440.724920000001</v>
      </c>
      <c r="D94" s="95">
        <v>1424.75251</v>
      </c>
      <c r="E94" s="95">
        <v>0</v>
      </c>
      <c r="F94" s="95">
        <v>0</v>
      </c>
      <c r="G94" s="95">
        <v>0</v>
      </c>
      <c r="H94" s="95">
        <v>1548.2553899999998</v>
      </c>
      <c r="I94" s="95">
        <v>0</v>
      </c>
      <c r="J94" s="95">
        <v>0</v>
      </c>
      <c r="K94" s="95">
        <v>0</v>
      </c>
      <c r="L94" s="95">
        <v>0</v>
      </c>
      <c r="M94" s="95">
        <v>0</v>
      </c>
      <c r="N94" s="95">
        <v>0</v>
      </c>
      <c r="O94" s="95">
        <v>0</v>
      </c>
      <c r="P94" s="95">
        <v>0</v>
      </c>
      <c r="Q94" s="95">
        <v>1932.2666100000001</v>
      </c>
      <c r="R94" s="95">
        <v>0</v>
      </c>
      <c r="S94" s="95">
        <v>0</v>
      </c>
      <c r="T94" s="95">
        <v>0</v>
      </c>
      <c r="U94" s="95">
        <v>0</v>
      </c>
      <c r="V94" s="95">
        <v>0</v>
      </c>
      <c r="W94" s="95">
        <v>0</v>
      </c>
      <c r="X94" s="95">
        <v>0</v>
      </c>
      <c r="Y94" s="95">
        <v>0</v>
      </c>
      <c r="Z94" s="95">
        <v>0</v>
      </c>
      <c r="AA94" s="95">
        <v>8328.3001199999999</v>
      </c>
      <c r="AB94" s="95">
        <v>4772.6381300000003</v>
      </c>
      <c r="AC94" s="95">
        <v>0</v>
      </c>
      <c r="AD94" s="95">
        <v>0</v>
      </c>
      <c r="AE94" s="95">
        <v>0</v>
      </c>
      <c r="AF94" s="95">
        <v>0</v>
      </c>
      <c r="AG94" s="95">
        <v>0</v>
      </c>
      <c r="AH94" s="95">
        <v>0</v>
      </c>
      <c r="AI94" s="95">
        <v>0</v>
      </c>
      <c r="AJ94" s="95">
        <v>0</v>
      </c>
      <c r="AK94" s="95">
        <v>0</v>
      </c>
      <c r="AL94" s="95">
        <v>0</v>
      </c>
      <c r="AM94" s="95">
        <v>47231.371920000005</v>
      </c>
      <c r="AN94" s="160">
        <v>2.0812784367123992E-2</v>
      </c>
    </row>
    <row r="95" spans="1:40">
      <c r="A95" s="100" t="s">
        <v>730</v>
      </c>
      <c r="B95" s="95">
        <v>19442.10368</v>
      </c>
      <c r="C95" s="95">
        <v>14724.937019999999</v>
      </c>
      <c r="D95" s="95">
        <v>2438.5241000000001</v>
      </c>
      <c r="E95" s="95">
        <v>0</v>
      </c>
      <c r="F95" s="95">
        <v>4443.8373000000001</v>
      </c>
      <c r="G95" s="95">
        <v>4589.23038</v>
      </c>
      <c r="H95" s="95">
        <v>1002.80444</v>
      </c>
      <c r="I95" s="95">
        <v>0</v>
      </c>
      <c r="J95" s="95">
        <v>749.53479000000004</v>
      </c>
      <c r="K95" s="95">
        <v>0</v>
      </c>
      <c r="L95" s="95">
        <v>0</v>
      </c>
      <c r="M95" s="95">
        <v>0</v>
      </c>
      <c r="N95" s="95">
        <v>1259.33221</v>
      </c>
      <c r="O95" s="95">
        <v>1635.8128999999999</v>
      </c>
      <c r="P95" s="95">
        <v>0</v>
      </c>
      <c r="Q95" s="95">
        <v>0</v>
      </c>
      <c r="R95" s="95">
        <v>2095.49566</v>
      </c>
      <c r="S95" s="95">
        <v>0</v>
      </c>
      <c r="T95" s="95">
        <v>744.48368999999991</v>
      </c>
      <c r="U95" s="95">
        <v>0</v>
      </c>
      <c r="V95" s="95">
        <v>0</v>
      </c>
      <c r="W95" s="95">
        <v>0</v>
      </c>
      <c r="X95" s="95">
        <v>0</v>
      </c>
      <c r="Y95" s="95">
        <v>0</v>
      </c>
      <c r="Z95" s="95">
        <v>2033.03196</v>
      </c>
      <c r="AA95" s="95">
        <v>882.66637000000003</v>
      </c>
      <c r="AB95" s="95">
        <v>3898.0751399999999</v>
      </c>
      <c r="AC95" s="95">
        <v>2410.82386</v>
      </c>
      <c r="AD95" s="95">
        <v>3547.4450899999997</v>
      </c>
      <c r="AE95" s="95">
        <v>0</v>
      </c>
      <c r="AF95" s="95">
        <v>0</v>
      </c>
      <c r="AG95" s="95">
        <v>705.85021999999992</v>
      </c>
      <c r="AH95" s="95">
        <v>0</v>
      </c>
      <c r="AI95" s="95">
        <v>0</v>
      </c>
      <c r="AJ95" s="95">
        <v>851.20326</v>
      </c>
      <c r="AK95" s="95">
        <v>0</v>
      </c>
      <c r="AL95" s="95">
        <v>0</v>
      </c>
      <c r="AM95" s="95">
        <v>67455.19206999999</v>
      </c>
      <c r="AN95" s="160">
        <v>2.9724530749896578E-2</v>
      </c>
    </row>
    <row r="96" spans="1:40">
      <c r="A96" s="100" t="s">
        <v>731</v>
      </c>
      <c r="B96" s="95">
        <v>35106.114759999997</v>
      </c>
      <c r="C96" s="95">
        <v>21819.373449999999</v>
      </c>
      <c r="D96" s="95">
        <v>6310.0430400000005</v>
      </c>
      <c r="E96" s="95">
        <v>3960.97435</v>
      </c>
      <c r="F96" s="95">
        <v>3975.0386600000002</v>
      </c>
      <c r="G96" s="95">
        <v>3096.9283399999999</v>
      </c>
      <c r="H96" s="95">
        <v>361.73687999999999</v>
      </c>
      <c r="I96" s="95">
        <v>947.27503999999999</v>
      </c>
      <c r="J96" s="95">
        <v>1039.8657900000001</v>
      </c>
      <c r="K96" s="95">
        <v>396.75639000000001</v>
      </c>
      <c r="L96" s="95">
        <v>452.41487999999998</v>
      </c>
      <c r="M96" s="95">
        <v>0</v>
      </c>
      <c r="N96" s="95">
        <v>2350.1970699999997</v>
      </c>
      <c r="O96" s="95">
        <v>3702.9253900000003</v>
      </c>
      <c r="P96" s="95">
        <v>0</v>
      </c>
      <c r="Q96" s="95">
        <v>0</v>
      </c>
      <c r="R96" s="95">
        <v>912.47072000000003</v>
      </c>
      <c r="S96" s="95">
        <v>0</v>
      </c>
      <c r="T96" s="95">
        <v>0</v>
      </c>
      <c r="U96" s="95">
        <v>1179.0190400000001</v>
      </c>
      <c r="V96" s="95">
        <v>3589.17706</v>
      </c>
      <c r="W96" s="95">
        <v>1287.3992599999999</v>
      </c>
      <c r="X96" s="95">
        <v>2844.9764300000002</v>
      </c>
      <c r="Y96" s="95">
        <v>713.78231000000005</v>
      </c>
      <c r="Z96" s="95">
        <v>1997.4797599999999</v>
      </c>
      <c r="AA96" s="95">
        <v>866.36811</v>
      </c>
      <c r="AB96" s="95">
        <v>4713.5712899999999</v>
      </c>
      <c r="AC96" s="95">
        <v>4825.1795099999999</v>
      </c>
      <c r="AD96" s="95">
        <v>1421.3731499999999</v>
      </c>
      <c r="AE96" s="95">
        <v>2900.8651800000002</v>
      </c>
      <c r="AF96" s="95">
        <v>344.39436000000001</v>
      </c>
      <c r="AG96" s="95">
        <v>0</v>
      </c>
      <c r="AH96" s="95">
        <v>486.25395000000003</v>
      </c>
      <c r="AI96" s="95">
        <v>0</v>
      </c>
      <c r="AJ96" s="95">
        <v>957.48957999999993</v>
      </c>
      <c r="AK96" s="95">
        <v>0</v>
      </c>
      <c r="AL96" s="95">
        <v>1793.1987199999999</v>
      </c>
      <c r="AM96" s="95">
        <v>114352.64246999999</v>
      </c>
      <c r="AN96" s="160">
        <v>5.0390170617320797E-2</v>
      </c>
    </row>
    <row r="97" spans="1:40">
      <c r="A97" s="100" t="s">
        <v>732</v>
      </c>
      <c r="B97" s="95">
        <v>29317.90207</v>
      </c>
      <c r="C97" s="95">
        <v>17735.384979999999</v>
      </c>
      <c r="D97" s="95">
        <v>8945.6119399999989</v>
      </c>
      <c r="E97" s="95">
        <v>2490.0236400000003</v>
      </c>
      <c r="F97" s="95">
        <v>3240.3663999999999</v>
      </c>
      <c r="G97" s="95">
        <v>7767.3373000000001</v>
      </c>
      <c r="H97" s="95">
        <v>2157.8768500000001</v>
      </c>
      <c r="I97" s="95">
        <v>1706.1514199999999</v>
      </c>
      <c r="J97" s="95">
        <v>2015.4867300000001</v>
      </c>
      <c r="K97" s="95">
        <v>974.01434999999992</v>
      </c>
      <c r="L97" s="95">
        <v>470.64863000000003</v>
      </c>
      <c r="M97" s="95">
        <v>1215.3587299999999</v>
      </c>
      <c r="N97" s="95">
        <v>2902.0323599999997</v>
      </c>
      <c r="O97" s="95">
        <v>2967.92416</v>
      </c>
      <c r="P97" s="95">
        <v>1317.1949199999999</v>
      </c>
      <c r="Q97" s="95">
        <v>240.80533</v>
      </c>
      <c r="R97" s="95">
        <v>1372.73199</v>
      </c>
      <c r="S97" s="95">
        <v>3657.00254</v>
      </c>
      <c r="T97" s="95">
        <v>265.23467999999997</v>
      </c>
      <c r="U97" s="95">
        <v>6106.7537699999993</v>
      </c>
      <c r="V97" s="95">
        <v>7519.8791200000005</v>
      </c>
      <c r="W97" s="95">
        <v>2715.3900299999996</v>
      </c>
      <c r="X97" s="95">
        <v>1056.4097899999999</v>
      </c>
      <c r="Y97" s="95">
        <v>1097.5468899999998</v>
      </c>
      <c r="Z97" s="95">
        <v>3906.3775599999999</v>
      </c>
      <c r="AA97" s="95">
        <v>2189.4281700000001</v>
      </c>
      <c r="AB97" s="95">
        <v>2210.5119199999999</v>
      </c>
      <c r="AC97" s="95">
        <v>6623.22901</v>
      </c>
      <c r="AD97" s="95">
        <v>1875.52719</v>
      </c>
      <c r="AE97" s="95">
        <v>2420.10061</v>
      </c>
      <c r="AF97" s="95">
        <v>594.39859000000001</v>
      </c>
      <c r="AG97" s="95">
        <v>524.64793999999995</v>
      </c>
      <c r="AH97" s="95">
        <v>554.06468999999993</v>
      </c>
      <c r="AI97" s="95">
        <v>0</v>
      </c>
      <c r="AJ97" s="95">
        <v>539.49082999999996</v>
      </c>
      <c r="AK97" s="95">
        <v>0</v>
      </c>
      <c r="AL97" s="95">
        <v>1231.01388</v>
      </c>
      <c r="AM97" s="95">
        <v>131923.85901000001</v>
      </c>
      <c r="AN97" s="160">
        <v>5.8133031475448987E-2</v>
      </c>
    </row>
    <row r="98" spans="1:40">
      <c r="A98" s="100" t="s">
        <v>733</v>
      </c>
      <c r="B98" s="95">
        <v>31241.169469999997</v>
      </c>
      <c r="C98" s="95">
        <v>15917.22827</v>
      </c>
      <c r="D98" s="95">
        <v>8992.9653200000012</v>
      </c>
      <c r="E98" s="95">
        <v>4098.7948100000003</v>
      </c>
      <c r="F98" s="95">
        <v>2521.6478299999999</v>
      </c>
      <c r="G98" s="95">
        <v>8858.2415199999996</v>
      </c>
      <c r="H98" s="95">
        <v>2019.9186200000001</v>
      </c>
      <c r="I98" s="95">
        <v>3045.9690299999997</v>
      </c>
      <c r="J98" s="95">
        <v>676.68088</v>
      </c>
      <c r="K98" s="95">
        <v>3697.2443800000001</v>
      </c>
      <c r="L98" s="95">
        <v>1324.3188700000001</v>
      </c>
      <c r="M98" s="95">
        <v>290.90110999999996</v>
      </c>
      <c r="N98" s="95">
        <v>4682.6840499999998</v>
      </c>
      <c r="O98" s="95">
        <v>3596.7565800000002</v>
      </c>
      <c r="P98" s="95">
        <v>2239.8991299999998</v>
      </c>
      <c r="Q98" s="95">
        <v>1316.0390199999999</v>
      </c>
      <c r="R98" s="95">
        <v>1081.9279199999999</v>
      </c>
      <c r="S98" s="95">
        <v>3146.4029799999998</v>
      </c>
      <c r="T98" s="95">
        <v>308.76009999999997</v>
      </c>
      <c r="U98" s="95">
        <v>3161.8923100000002</v>
      </c>
      <c r="V98" s="95">
        <v>9498.560300000001</v>
      </c>
      <c r="W98" s="95">
        <v>1455.0129399999998</v>
      </c>
      <c r="X98" s="95">
        <v>1482.9157700000001</v>
      </c>
      <c r="Y98" s="95">
        <v>1280.30297</v>
      </c>
      <c r="Z98" s="95">
        <v>3297.6847799999996</v>
      </c>
      <c r="AA98" s="95">
        <v>2153.8752000000004</v>
      </c>
      <c r="AB98" s="95">
        <v>4401.0453499999994</v>
      </c>
      <c r="AC98" s="95">
        <v>8039.1676299999999</v>
      </c>
      <c r="AD98" s="95">
        <v>667.5031899999999</v>
      </c>
      <c r="AE98" s="95">
        <v>5148.7935099999995</v>
      </c>
      <c r="AF98" s="95">
        <v>669.67598999999996</v>
      </c>
      <c r="AG98" s="95">
        <v>1703.0968300000002</v>
      </c>
      <c r="AH98" s="95">
        <v>704.76261</v>
      </c>
      <c r="AI98" s="95">
        <v>0</v>
      </c>
      <c r="AJ98" s="95">
        <v>159.99043</v>
      </c>
      <c r="AK98" s="95">
        <v>151.53567999999999</v>
      </c>
      <c r="AL98" s="95">
        <v>1555.3835200000001</v>
      </c>
      <c r="AM98" s="95">
        <v>144588.74890000001</v>
      </c>
      <c r="AN98" s="160">
        <v>6.3713890374919604E-2</v>
      </c>
    </row>
    <row r="99" spans="1:40">
      <c r="A99" s="100" t="s">
        <v>734</v>
      </c>
      <c r="B99" s="95">
        <v>24699.729739999999</v>
      </c>
      <c r="C99" s="95">
        <v>9865.1342199999999</v>
      </c>
      <c r="D99" s="95">
        <v>6667.5694199999998</v>
      </c>
      <c r="E99" s="95">
        <v>2307.81889</v>
      </c>
      <c r="F99" s="95">
        <v>4746.2103099999995</v>
      </c>
      <c r="G99" s="95">
        <v>5371.8331900000003</v>
      </c>
      <c r="H99" s="95">
        <v>1398.1479999999999</v>
      </c>
      <c r="I99" s="95">
        <v>1807.5112799999999</v>
      </c>
      <c r="J99" s="95">
        <v>925.49307999999996</v>
      </c>
      <c r="K99" s="95">
        <v>1654.4400500000002</v>
      </c>
      <c r="L99" s="95">
        <v>806.81679000000008</v>
      </c>
      <c r="M99" s="95">
        <v>962.3963</v>
      </c>
      <c r="N99" s="95">
        <v>5038.5694400000002</v>
      </c>
      <c r="O99" s="95">
        <v>3399.32827</v>
      </c>
      <c r="P99" s="95">
        <v>1526.2030099999999</v>
      </c>
      <c r="Q99" s="95">
        <v>342.34146000000004</v>
      </c>
      <c r="R99" s="95">
        <v>1735.5148100000001</v>
      </c>
      <c r="S99" s="95">
        <v>2801.86159</v>
      </c>
      <c r="T99" s="95">
        <v>357.19142999999997</v>
      </c>
      <c r="U99" s="95">
        <v>4373.1601100000007</v>
      </c>
      <c r="V99" s="95">
        <v>11701.37177</v>
      </c>
      <c r="W99" s="95">
        <v>2623.4718399999997</v>
      </c>
      <c r="X99" s="95">
        <v>1618.01594</v>
      </c>
      <c r="Y99" s="95">
        <v>2147.9250299999999</v>
      </c>
      <c r="Z99" s="95">
        <v>2350.0742700000001</v>
      </c>
      <c r="AA99" s="95">
        <v>1701.3746699999999</v>
      </c>
      <c r="AB99" s="95">
        <v>4273.1532900000002</v>
      </c>
      <c r="AC99" s="95">
        <v>7231.6762600000002</v>
      </c>
      <c r="AD99" s="95">
        <v>231.10310000000001</v>
      </c>
      <c r="AE99" s="95">
        <v>5013.9440300000006</v>
      </c>
      <c r="AF99" s="95">
        <v>584.23082999999997</v>
      </c>
      <c r="AG99" s="95">
        <v>1533.7702300000001</v>
      </c>
      <c r="AH99" s="95">
        <v>369.61860999999999</v>
      </c>
      <c r="AI99" s="95">
        <v>238.24545999999998</v>
      </c>
      <c r="AJ99" s="95">
        <v>122.09235000000001</v>
      </c>
      <c r="AK99" s="95">
        <v>0</v>
      </c>
      <c r="AL99" s="95">
        <v>1736.11148</v>
      </c>
      <c r="AM99" s="95">
        <v>124263.45054999999</v>
      </c>
      <c r="AN99" s="160">
        <v>5.4757427021017276E-2</v>
      </c>
    </row>
    <row r="100" spans="1:40">
      <c r="A100" s="100" t="s">
        <v>735</v>
      </c>
      <c r="B100" s="95">
        <v>35761.851889999998</v>
      </c>
      <c r="C100" s="95">
        <v>19572.243609999998</v>
      </c>
      <c r="D100" s="95">
        <v>9885.6201500000006</v>
      </c>
      <c r="E100" s="95">
        <v>3799.9386500000001</v>
      </c>
      <c r="F100" s="95">
        <v>4916.8986500000001</v>
      </c>
      <c r="G100" s="95">
        <v>10269.70219</v>
      </c>
      <c r="H100" s="95">
        <v>3166.5056</v>
      </c>
      <c r="I100" s="95">
        <v>4220.8959599999998</v>
      </c>
      <c r="J100" s="95">
        <v>4000.57906</v>
      </c>
      <c r="K100" s="95">
        <v>5482.0014800000008</v>
      </c>
      <c r="L100" s="95">
        <v>1344.08618</v>
      </c>
      <c r="M100" s="95">
        <v>2273.8432299999999</v>
      </c>
      <c r="N100" s="95">
        <v>8929.7371400000011</v>
      </c>
      <c r="O100" s="95">
        <v>4424.9512400000003</v>
      </c>
      <c r="P100" s="95">
        <v>3953.6238800000001</v>
      </c>
      <c r="Q100" s="95">
        <v>1161.92974</v>
      </c>
      <c r="R100" s="95">
        <v>2839.5674199999999</v>
      </c>
      <c r="S100" s="95">
        <v>6926.84004</v>
      </c>
      <c r="T100" s="95">
        <v>1148.0510800000002</v>
      </c>
      <c r="U100" s="95">
        <v>8797.491039999999</v>
      </c>
      <c r="V100" s="95">
        <v>18136.435229999999</v>
      </c>
      <c r="W100" s="95">
        <v>3870.5948699999999</v>
      </c>
      <c r="X100" s="95">
        <v>3355.0523900000003</v>
      </c>
      <c r="Y100" s="95">
        <v>3644.2139999999999</v>
      </c>
      <c r="Z100" s="95">
        <v>3234.9469800000002</v>
      </c>
      <c r="AA100" s="95">
        <v>1849.78828</v>
      </c>
      <c r="AB100" s="95">
        <v>5138.5706100000007</v>
      </c>
      <c r="AC100" s="95">
        <v>10488.344880000001</v>
      </c>
      <c r="AD100" s="95">
        <v>1126.7240099999999</v>
      </c>
      <c r="AE100" s="95">
        <v>12770.94507</v>
      </c>
      <c r="AF100" s="95">
        <v>1175.9394399999999</v>
      </c>
      <c r="AG100" s="95">
        <v>1986.84547</v>
      </c>
      <c r="AH100" s="95">
        <v>1346.1291200000001</v>
      </c>
      <c r="AI100" s="95">
        <v>479.92174999999997</v>
      </c>
      <c r="AJ100" s="95">
        <v>315.07678000000004</v>
      </c>
      <c r="AK100" s="95">
        <v>97.04701</v>
      </c>
      <c r="AL100" s="95">
        <v>3427.3464700000004</v>
      </c>
      <c r="AM100" s="95">
        <v>215320.28059000001</v>
      </c>
      <c r="AN100" s="160">
        <v>9.4882159624303852E-2</v>
      </c>
    </row>
    <row r="101" spans="1:40">
      <c r="A101" s="100" t="s">
        <v>736</v>
      </c>
      <c r="B101" s="95">
        <v>57160.721079999996</v>
      </c>
      <c r="C101" s="95">
        <v>24091.738679999999</v>
      </c>
      <c r="D101" s="95">
        <v>17749.109710000001</v>
      </c>
      <c r="E101" s="95">
        <v>6337.46479</v>
      </c>
      <c r="F101" s="95">
        <v>7906.6500199999991</v>
      </c>
      <c r="G101" s="95">
        <v>19204.42556</v>
      </c>
      <c r="H101" s="95">
        <v>7397.0849400000006</v>
      </c>
      <c r="I101" s="95">
        <v>7919.1893399999999</v>
      </c>
      <c r="J101" s="95">
        <v>6106.3657000000003</v>
      </c>
      <c r="K101" s="95">
        <v>9084.1915600000011</v>
      </c>
      <c r="L101" s="95">
        <v>4099.7067500000003</v>
      </c>
      <c r="M101" s="95">
        <v>3277.7187300000001</v>
      </c>
      <c r="N101" s="95">
        <v>17644.27418</v>
      </c>
      <c r="O101" s="95">
        <v>11050.469849999999</v>
      </c>
      <c r="P101" s="95">
        <v>6281.3710799999999</v>
      </c>
      <c r="Q101" s="95">
        <v>2531.49001</v>
      </c>
      <c r="R101" s="95">
        <v>4019.3972200000003</v>
      </c>
      <c r="S101" s="95">
        <v>9864.0959299999995</v>
      </c>
      <c r="T101" s="95">
        <v>3804.5612299999998</v>
      </c>
      <c r="U101" s="95">
        <v>16871.090780000002</v>
      </c>
      <c r="V101" s="95">
        <v>37484.319049999998</v>
      </c>
      <c r="W101" s="95">
        <v>6127.9843899999996</v>
      </c>
      <c r="X101" s="95">
        <v>4563.2350400000005</v>
      </c>
      <c r="Y101" s="95">
        <v>7287.2663000000002</v>
      </c>
      <c r="Z101" s="95">
        <v>6403.3059800000001</v>
      </c>
      <c r="AA101" s="95">
        <v>4609.8967899999998</v>
      </c>
      <c r="AB101" s="95">
        <v>12691.171880000002</v>
      </c>
      <c r="AC101" s="95">
        <v>15262.54415</v>
      </c>
      <c r="AD101" s="95">
        <v>1196.9477099999999</v>
      </c>
      <c r="AE101" s="95">
        <v>23074.375390000001</v>
      </c>
      <c r="AF101" s="95">
        <v>2158.5723399999997</v>
      </c>
      <c r="AG101" s="95">
        <v>4553.4624999999996</v>
      </c>
      <c r="AH101" s="95">
        <v>2155.6455699999997</v>
      </c>
      <c r="AI101" s="95">
        <v>667.33351000000005</v>
      </c>
      <c r="AJ101" s="95">
        <v>760.26102000000003</v>
      </c>
      <c r="AK101" s="95">
        <v>161.17035000000001</v>
      </c>
      <c r="AL101" s="95">
        <v>5329.1383699999997</v>
      </c>
      <c r="AM101" s="95">
        <v>376887.74748000002</v>
      </c>
      <c r="AN101" s="160">
        <v>0.16607782285465991</v>
      </c>
    </row>
    <row r="102" spans="1:40">
      <c r="A102" s="100" t="s">
        <v>737</v>
      </c>
      <c r="B102" s="95">
        <v>88604.344379999995</v>
      </c>
      <c r="C102" s="95">
        <v>35733.580139999998</v>
      </c>
      <c r="D102" s="95">
        <v>23142.779690000003</v>
      </c>
      <c r="E102" s="95">
        <v>8751.632880000001</v>
      </c>
      <c r="F102" s="95">
        <v>11871.977730000001</v>
      </c>
      <c r="G102" s="95">
        <v>35349.083599999998</v>
      </c>
      <c r="H102" s="95">
        <v>12577.777099999999</v>
      </c>
      <c r="I102" s="95">
        <v>13305.382310000001</v>
      </c>
      <c r="J102" s="95">
        <v>11622.821400000001</v>
      </c>
      <c r="K102" s="95">
        <v>12438.2456</v>
      </c>
      <c r="L102" s="95">
        <v>8813.6252599999989</v>
      </c>
      <c r="M102" s="95">
        <v>6378.2184200000002</v>
      </c>
      <c r="N102" s="95">
        <v>28321.155649999997</v>
      </c>
      <c r="O102" s="95">
        <v>13884.99353</v>
      </c>
      <c r="P102" s="95">
        <v>9777.0878100000009</v>
      </c>
      <c r="Q102" s="95">
        <v>4662.4878099999996</v>
      </c>
      <c r="R102" s="95">
        <v>8413.0798000000013</v>
      </c>
      <c r="S102" s="95">
        <v>15042.480599999999</v>
      </c>
      <c r="T102" s="95">
        <v>7311.3104999999996</v>
      </c>
      <c r="U102" s="95">
        <v>31339.044879999998</v>
      </c>
      <c r="V102" s="95">
        <v>62144.179320000003</v>
      </c>
      <c r="W102" s="95">
        <v>10573.279460000002</v>
      </c>
      <c r="X102" s="95">
        <v>7144.1204500000003</v>
      </c>
      <c r="Y102" s="95">
        <v>10997.400439999999</v>
      </c>
      <c r="Z102" s="95">
        <v>8007.4210899999998</v>
      </c>
      <c r="AA102" s="95">
        <v>7393.2443700000003</v>
      </c>
      <c r="AB102" s="95">
        <v>21731.799649999997</v>
      </c>
      <c r="AC102" s="95">
        <v>22916.028030000001</v>
      </c>
      <c r="AD102" s="95">
        <v>1563.2054699999999</v>
      </c>
      <c r="AE102" s="95">
        <v>45646.041709999998</v>
      </c>
      <c r="AF102" s="95">
        <v>4741.2844000000005</v>
      </c>
      <c r="AG102" s="95">
        <v>9367.1669499999989</v>
      </c>
      <c r="AH102" s="95">
        <v>3712.4391499999997</v>
      </c>
      <c r="AI102" s="95">
        <v>825.3809399999999</v>
      </c>
      <c r="AJ102" s="95">
        <v>1176.5912599999999</v>
      </c>
      <c r="AK102" s="95">
        <v>374.48063999999999</v>
      </c>
      <c r="AL102" s="95">
        <v>7006.6302400000004</v>
      </c>
      <c r="AM102" s="95">
        <v>612661.80265999993</v>
      </c>
      <c r="AN102" s="160">
        <v>0.26997305965056217</v>
      </c>
    </row>
    <row r="103" spans="1:40">
      <c r="A103" s="100" t="s">
        <v>738</v>
      </c>
      <c r="B103" s="95">
        <v>22523.667940000003</v>
      </c>
      <c r="C103" s="95">
        <v>7621.7019900000005</v>
      </c>
      <c r="D103" s="95">
        <v>3860.2806</v>
      </c>
      <c r="E103" s="95">
        <v>1574.6830400000001</v>
      </c>
      <c r="F103" s="95">
        <v>2126.1476499999999</v>
      </c>
      <c r="G103" s="95">
        <v>8180.4683199999999</v>
      </c>
      <c r="H103" s="95">
        <v>2869.2619799999998</v>
      </c>
      <c r="I103" s="95">
        <v>2621.7637100000002</v>
      </c>
      <c r="J103" s="95">
        <v>2771.74152</v>
      </c>
      <c r="K103" s="95">
        <v>2441.3683500000002</v>
      </c>
      <c r="L103" s="95">
        <v>3186.6567500000001</v>
      </c>
      <c r="M103" s="95">
        <v>1436.7736599999998</v>
      </c>
      <c r="N103" s="95">
        <v>5929.9631399999998</v>
      </c>
      <c r="O103" s="95">
        <v>2525.3375899999996</v>
      </c>
      <c r="P103" s="95">
        <v>1558.0705800000001</v>
      </c>
      <c r="Q103" s="95">
        <v>1138.8137899999999</v>
      </c>
      <c r="R103" s="95">
        <v>2758.9295499999998</v>
      </c>
      <c r="S103" s="95">
        <v>2492.19967</v>
      </c>
      <c r="T103" s="95">
        <v>1621.3663000000001</v>
      </c>
      <c r="U103" s="95">
        <v>7745.2643200000002</v>
      </c>
      <c r="V103" s="95">
        <v>14309.215310000001</v>
      </c>
      <c r="W103" s="95">
        <v>2077.15353</v>
      </c>
      <c r="X103" s="95">
        <v>1445.6304700000001</v>
      </c>
      <c r="Y103" s="95">
        <v>2124.1511499999997</v>
      </c>
      <c r="Z103" s="95">
        <v>1585.7769699999999</v>
      </c>
      <c r="AA103" s="95">
        <v>1725.6279500000001</v>
      </c>
      <c r="AB103" s="95">
        <v>5021.0666900000006</v>
      </c>
      <c r="AC103" s="95">
        <v>4906.8095199999998</v>
      </c>
      <c r="AD103" s="95">
        <v>397.04419000000001</v>
      </c>
      <c r="AE103" s="95">
        <v>5777.5523400000002</v>
      </c>
      <c r="AF103" s="95">
        <v>1414.7267199999999</v>
      </c>
      <c r="AG103" s="95">
        <v>2783.7374799999998</v>
      </c>
      <c r="AH103" s="95">
        <v>852.58424000000002</v>
      </c>
      <c r="AI103" s="95">
        <v>220.88945999999999</v>
      </c>
      <c r="AJ103" s="95">
        <v>461.93378000000001</v>
      </c>
      <c r="AK103" s="95">
        <v>151.65494000000001</v>
      </c>
      <c r="AL103" s="95">
        <v>1157.04105</v>
      </c>
      <c r="AM103" s="95">
        <v>133397.05624000001</v>
      </c>
      <c r="AN103" s="160">
        <v>5.8782204578660305E-2</v>
      </c>
    </row>
    <row r="104" spans="1:40">
      <c r="A104" s="100" t="s">
        <v>739</v>
      </c>
      <c r="B104" s="95">
        <v>27839.400859999998</v>
      </c>
      <c r="C104" s="95">
        <v>11380.310539999999</v>
      </c>
      <c r="D104" s="95">
        <v>7626.4636500000006</v>
      </c>
      <c r="E104" s="95">
        <v>2991.39518</v>
      </c>
      <c r="F104" s="95">
        <v>2849.32611</v>
      </c>
      <c r="G104" s="95">
        <v>20287.892789999998</v>
      </c>
      <c r="H104" s="95">
        <v>5099.45903</v>
      </c>
      <c r="I104" s="95">
        <v>4528.0849200000002</v>
      </c>
      <c r="J104" s="95">
        <v>5501.4774600000001</v>
      </c>
      <c r="K104" s="95">
        <v>3311.4381400000002</v>
      </c>
      <c r="L104" s="95">
        <v>6451.6808300000002</v>
      </c>
      <c r="M104" s="95">
        <v>2155.9011600000003</v>
      </c>
      <c r="N104" s="95">
        <v>8250.8220000000001</v>
      </c>
      <c r="O104" s="95">
        <v>3573.3237599999998</v>
      </c>
      <c r="P104" s="95">
        <v>2372.4416900000001</v>
      </c>
      <c r="Q104" s="95">
        <v>4590.6361799999995</v>
      </c>
      <c r="R104" s="95">
        <v>4195.5706100000007</v>
      </c>
      <c r="S104" s="95">
        <v>3709.3587900000002</v>
      </c>
      <c r="T104" s="95">
        <v>2962.6248500000002</v>
      </c>
      <c r="U104" s="95">
        <v>13698.0164</v>
      </c>
      <c r="V104" s="95">
        <v>23271.462480000002</v>
      </c>
      <c r="W104" s="95">
        <v>2779.7053999999998</v>
      </c>
      <c r="X104" s="95">
        <v>2226.63499</v>
      </c>
      <c r="Y104" s="95">
        <v>3230.29295</v>
      </c>
      <c r="Z104" s="95">
        <v>3460.4508300000002</v>
      </c>
      <c r="AA104" s="95">
        <v>2663.6741499999998</v>
      </c>
      <c r="AB104" s="95">
        <v>7563.0812300000007</v>
      </c>
      <c r="AC104" s="95">
        <v>6044.8593499999997</v>
      </c>
      <c r="AD104" s="95">
        <v>2250.6493700000001</v>
      </c>
      <c r="AE104" s="95">
        <v>7915.4373299999997</v>
      </c>
      <c r="AF104" s="95">
        <v>3096.45453</v>
      </c>
      <c r="AG104" s="95">
        <v>3304.7215000000001</v>
      </c>
      <c r="AH104" s="95">
        <v>2810.0933</v>
      </c>
      <c r="AI104" s="95">
        <v>596.13996999999995</v>
      </c>
      <c r="AJ104" s="95">
        <v>2401.90076</v>
      </c>
      <c r="AK104" s="95">
        <v>412.52239000000003</v>
      </c>
      <c r="AL104" s="95">
        <v>2284.32402</v>
      </c>
      <c r="AM104" s="95">
        <v>219688.0295</v>
      </c>
      <c r="AN104" s="160">
        <v>9.6806834105230319E-2</v>
      </c>
    </row>
    <row r="105" spans="1:40">
      <c r="A105" s="72" t="s">
        <v>160</v>
      </c>
      <c r="B105" s="57">
        <v>399581.77664</v>
      </c>
      <c r="C105" s="57">
        <v>252975.64938000002</v>
      </c>
      <c r="D105" s="57">
        <v>97043.720130000016</v>
      </c>
      <c r="E105" s="57">
        <v>36312.72623</v>
      </c>
      <c r="F105" s="57">
        <v>48598.100659999996</v>
      </c>
      <c r="G105" s="57">
        <v>131375.55439999999</v>
      </c>
      <c r="H105" s="57">
        <v>39598.828829999999</v>
      </c>
      <c r="I105" s="57">
        <v>40102.223010000002</v>
      </c>
      <c r="J105" s="57">
        <v>35410.046410000003</v>
      </c>
      <c r="K105" s="57">
        <v>39479.700299999997</v>
      </c>
      <c r="L105" s="57">
        <v>26949.95494</v>
      </c>
      <c r="M105" s="57">
        <v>17991.111339999999</v>
      </c>
      <c r="N105" s="57">
        <v>85308.767240000001</v>
      </c>
      <c r="O105" s="57">
        <v>50761.823270000001</v>
      </c>
      <c r="P105" s="57">
        <v>29025.892100000001</v>
      </c>
      <c r="Q105" s="57">
        <v>17916.809950000003</v>
      </c>
      <c r="R105" s="57">
        <v>29424.685700000002</v>
      </c>
      <c r="S105" s="57">
        <v>47640.242140000002</v>
      </c>
      <c r="T105" s="57">
        <v>18523.583859999999</v>
      </c>
      <c r="U105" s="57">
        <v>93271.732649999991</v>
      </c>
      <c r="V105" s="57">
        <v>187654.59963999997</v>
      </c>
      <c r="W105" s="57">
        <v>33509.991719999998</v>
      </c>
      <c r="X105" s="57">
        <v>25736.991270000002</v>
      </c>
      <c r="Y105" s="57">
        <v>32522.882039999993</v>
      </c>
      <c r="Z105" s="57">
        <v>36276.550180000006</v>
      </c>
      <c r="AA105" s="57">
        <v>34364.244180000002</v>
      </c>
      <c r="AB105" s="57">
        <v>76414.68518</v>
      </c>
      <c r="AC105" s="57">
        <v>88748.662199999992</v>
      </c>
      <c r="AD105" s="57">
        <v>14277.52247</v>
      </c>
      <c r="AE105" s="57">
        <v>110668.05516999999</v>
      </c>
      <c r="AF105" s="57">
        <v>14779.677200000002</v>
      </c>
      <c r="AG105" s="57">
        <v>26463.29912</v>
      </c>
      <c r="AH105" s="57">
        <v>12991.59124</v>
      </c>
      <c r="AI105" s="57">
        <v>3027.9110899999996</v>
      </c>
      <c r="AJ105" s="57">
        <v>7746.0300499999994</v>
      </c>
      <c r="AK105" s="57">
        <v>1348.41101</v>
      </c>
      <c r="AL105" s="57">
        <v>25520.187749999997</v>
      </c>
      <c r="AM105" s="57">
        <v>2269344.2206899999</v>
      </c>
      <c r="AN105" s="161">
        <v>1</v>
      </c>
    </row>
    <row r="106" spans="1:40">
      <c r="A106" s="54" t="s">
        <v>740</v>
      </c>
      <c r="B106" s="160">
        <v>0.17607808149902712</v>
      </c>
      <c r="C106" s="160">
        <v>0.11147522137610404</v>
      </c>
      <c r="D106" s="160">
        <v>4.2762891255207477E-2</v>
      </c>
      <c r="E106" s="160">
        <v>1.6001418338800547E-2</v>
      </c>
      <c r="F106" s="160">
        <v>2.1415041498298402E-2</v>
      </c>
      <c r="G106" s="160">
        <v>5.7891417794720859E-2</v>
      </c>
      <c r="H106" s="160">
        <v>1.7449458953371064E-2</v>
      </c>
      <c r="I106" s="160">
        <v>1.7671282586564509E-2</v>
      </c>
      <c r="J106" s="160">
        <v>1.5603647118476142E-2</v>
      </c>
      <c r="K106" s="160">
        <v>1.7396964259567504E-2</v>
      </c>
      <c r="L106" s="160">
        <v>1.1875657599359607E-2</v>
      </c>
      <c r="M106" s="160">
        <v>7.9278899939339113E-3</v>
      </c>
      <c r="N106" s="160">
        <v>3.7591814614206763E-2</v>
      </c>
      <c r="O106" s="160">
        <v>2.2368498708655905E-2</v>
      </c>
      <c r="P106" s="160">
        <v>1.2790431630144943E-2</v>
      </c>
      <c r="Q106" s="160">
        <v>7.8951486454321811E-3</v>
      </c>
      <c r="R106" s="160">
        <v>1.296616239692952E-2</v>
      </c>
      <c r="S106" s="160">
        <v>2.0992955456318949E-2</v>
      </c>
      <c r="T106" s="160">
        <v>8.1625271702359271E-3</v>
      </c>
      <c r="U106" s="160">
        <v>4.1100742584410786E-2</v>
      </c>
      <c r="V106" s="160">
        <v>8.2691113110616207E-2</v>
      </c>
      <c r="W106" s="160">
        <v>1.4766376742004877E-2</v>
      </c>
      <c r="X106" s="160">
        <v>1.1341157958916697E-2</v>
      </c>
      <c r="Y106" s="160">
        <v>1.4331401002758114E-2</v>
      </c>
      <c r="Z106" s="160">
        <v>1.5985477147653707E-2</v>
      </c>
      <c r="AA106" s="160">
        <v>1.5142808158716206E-2</v>
      </c>
      <c r="AB106" s="160">
        <v>3.3672584565758792E-2</v>
      </c>
      <c r="AC106" s="160">
        <v>3.9107624745009256E-2</v>
      </c>
      <c r="AD106" s="160">
        <v>6.291475017244798E-3</v>
      </c>
      <c r="AE106" s="160">
        <v>4.8766535354584105E-2</v>
      </c>
      <c r="AF106" s="160">
        <v>6.5127524794392818E-3</v>
      </c>
      <c r="AG106" s="160">
        <v>1.1661209823846717E-2</v>
      </c>
      <c r="AH106" s="160">
        <v>5.7248217884062888E-3</v>
      </c>
      <c r="AI106" s="160">
        <v>1.3342669932547102E-3</v>
      </c>
      <c r="AJ106" s="160">
        <v>3.4133341162517865E-3</v>
      </c>
      <c r="AK106" s="160">
        <v>5.9418531472938568E-4</v>
      </c>
      <c r="AL106" s="160">
        <v>1.124562220104296E-2</v>
      </c>
      <c r="AM106" s="160">
        <v>1</v>
      </c>
      <c r="AN106" s="160"/>
    </row>
    <row r="107" spans="1:40" ht="30" customHeight="1">
      <c r="A107" s="435" t="s">
        <v>743</v>
      </c>
      <c r="B107" s="73" t="s">
        <v>68</v>
      </c>
      <c r="C107" s="73" t="s">
        <v>69</v>
      </c>
      <c r="D107" s="73" t="s">
        <v>70</v>
      </c>
      <c r="E107" s="73" t="s">
        <v>71</v>
      </c>
      <c r="F107" s="73" t="s">
        <v>72</v>
      </c>
      <c r="G107" s="73" t="s">
        <v>73</v>
      </c>
      <c r="H107" s="73" t="s">
        <v>74</v>
      </c>
      <c r="I107" s="73" t="s">
        <v>75</v>
      </c>
      <c r="J107" s="73" t="s">
        <v>76</v>
      </c>
      <c r="K107" s="73" t="s">
        <v>77</v>
      </c>
      <c r="L107" s="73" t="s">
        <v>78</v>
      </c>
      <c r="M107" s="73" t="s">
        <v>79</v>
      </c>
      <c r="N107" s="73" t="s">
        <v>80</v>
      </c>
      <c r="O107" s="73" t="s">
        <v>81</v>
      </c>
      <c r="P107" s="73" t="s">
        <v>82</v>
      </c>
      <c r="Q107" s="73" t="s">
        <v>83</v>
      </c>
      <c r="R107" s="73" t="s">
        <v>84</v>
      </c>
      <c r="S107" s="73" t="s">
        <v>85</v>
      </c>
      <c r="T107" s="73" t="s">
        <v>87</v>
      </c>
      <c r="U107" s="73" t="s">
        <v>88</v>
      </c>
      <c r="V107" s="73" t="s">
        <v>89</v>
      </c>
      <c r="W107" s="73" t="s">
        <v>90</v>
      </c>
      <c r="X107" s="73" t="s">
        <v>91</v>
      </c>
      <c r="Y107" s="73" t="s">
        <v>92</v>
      </c>
      <c r="Z107" s="73" t="s">
        <v>93</v>
      </c>
      <c r="AA107" s="73" t="s">
        <v>94</v>
      </c>
      <c r="AB107" s="73" t="s">
        <v>95</v>
      </c>
      <c r="AC107" s="73" t="s">
        <v>96</v>
      </c>
      <c r="AD107" s="73" t="s">
        <v>97</v>
      </c>
      <c r="AE107" s="73" t="s">
        <v>98</v>
      </c>
      <c r="AF107" s="73" t="s">
        <v>518</v>
      </c>
      <c r="AG107" s="73" t="s">
        <v>1317</v>
      </c>
      <c r="AH107" s="73" t="s">
        <v>1332</v>
      </c>
      <c r="AI107" s="73" t="s">
        <v>1333</v>
      </c>
      <c r="AJ107" s="73" t="s">
        <v>1349</v>
      </c>
      <c r="AK107" s="73" t="s">
        <v>1350</v>
      </c>
      <c r="AL107" s="73" t="s">
        <v>1481</v>
      </c>
      <c r="AM107" s="176" t="s">
        <v>519</v>
      </c>
      <c r="AN107" s="309" t="s">
        <v>682</v>
      </c>
    </row>
    <row r="108" spans="1:40">
      <c r="A108" s="100" t="s">
        <v>726</v>
      </c>
      <c r="B108" s="95">
        <v>0</v>
      </c>
      <c r="C108" s="95">
        <v>1</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95">
        <v>1</v>
      </c>
      <c r="AN108" s="160">
        <v>1.0101806000876836E-6</v>
      </c>
    </row>
    <row r="109" spans="1:40">
      <c r="A109" s="100" t="s">
        <v>727</v>
      </c>
      <c r="B109" s="95">
        <v>1</v>
      </c>
      <c r="C109" s="95">
        <v>1</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0</v>
      </c>
      <c r="AM109" s="95">
        <v>2</v>
      </c>
      <c r="AN109" s="160">
        <v>2.0203612001753672E-6</v>
      </c>
    </row>
    <row r="110" spans="1:40">
      <c r="A110" s="100" t="s">
        <v>728</v>
      </c>
      <c r="B110" s="95">
        <v>1</v>
      </c>
      <c r="C110" s="95">
        <v>6</v>
      </c>
      <c r="D110" s="95">
        <v>0</v>
      </c>
      <c r="E110" s="95">
        <v>0</v>
      </c>
      <c r="F110" s="95">
        <v>0</v>
      </c>
      <c r="G110" s="95">
        <v>2</v>
      </c>
      <c r="H110" s="95">
        <v>0</v>
      </c>
      <c r="I110" s="95">
        <v>0</v>
      </c>
      <c r="J110" s="95">
        <v>0</v>
      </c>
      <c r="K110" s="95">
        <v>0</v>
      </c>
      <c r="L110" s="95">
        <v>0</v>
      </c>
      <c r="M110" s="95">
        <v>0</v>
      </c>
      <c r="N110" s="95">
        <v>0</v>
      </c>
      <c r="O110" s="95">
        <v>0</v>
      </c>
      <c r="P110" s="95">
        <v>0</v>
      </c>
      <c r="Q110" s="95">
        <v>0</v>
      </c>
      <c r="R110" s="95">
        <v>0</v>
      </c>
      <c r="S110" s="95">
        <v>0</v>
      </c>
      <c r="T110" s="95">
        <v>0</v>
      </c>
      <c r="U110" s="95">
        <v>0</v>
      </c>
      <c r="V110" s="95">
        <v>0</v>
      </c>
      <c r="W110" s="95">
        <v>0</v>
      </c>
      <c r="X110" s="95">
        <v>0</v>
      </c>
      <c r="Y110" s="95">
        <v>0</v>
      </c>
      <c r="Z110" s="95">
        <v>0</v>
      </c>
      <c r="AA110" s="95">
        <v>0</v>
      </c>
      <c r="AB110" s="95">
        <v>0</v>
      </c>
      <c r="AC110" s="95">
        <v>0</v>
      </c>
      <c r="AD110" s="95">
        <v>0</v>
      </c>
      <c r="AE110" s="95">
        <v>0</v>
      </c>
      <c r="AF110" s="95">
        <v>0</v>
      </c>
      <c r="AG110" s="95">
        <v>0</v>
      </c>
      <c r="AH110" s="95">
        <v>0</v>
      </c>
      <c r="AI110" s="95">
        <v>0</v>
      </c>
      <c r="AJ110" s="95">
        <v>0</v>
      </c>
      <c r="AK110" s="95">
        <v>0</v>
      </c>
      <c r="AL110" s="95">
        <v>0</v>
      </c>
      <c r="AM110" s="95">
        <v>9</v>
      </c>
      <c r="AN110" s="160">
        <v>9.0916254007891528E-6</v>
      </c>
    </row>
    <row r="111" spans="1:40">
      <c r="A111" s="100" t="s">
        <v>729</v>
      </c>
      <c r="B111" s="95">
        <v>8</v>
      </c>
      <c r="C111" s="95">
        <v>7</v>
      </c>
      <c r="D111" s="95">
        <v>1</v>
      </c>
      <c r="E111" s="95">
        <v>0</v>
      </c>
      <c r="F111" s="95">
        <v>0</v>
      </c>
      <c r="G111" s="95">
        <v>0</v>
      </c>
      <c r="H111" s="95">
        <v>1</v>
      </c>
      <c r="I111" s="95">
        <v>0</v>
      </c>
      <c r="J111" s="95">
        <v>0</v>
      </c>
      <c r="K111" s="95">
        <v>0</v>
      </c>
      <c r="L111" s="95">
        <v>0</v>
      </c>
      <c r="M111" s="95">
        <v>0</v>
      </c>
      <c r="N111" s="95">
        <v>0</v>
      </c>
      <c r="O111" s="95">
        <v>0</v>
      </c>
      <c r="P111" s="95">
        <v>0</v>
      </c>
      <c r="Q111" s="95">
        <v>1</v>
      </c>
      <c r="R111" s="95">
        <v>0</v>
      </c>
      <c r="S111" s="95">
        <v>0</v>
      </c>
      <c r="T111" s="95">
        <v>0</v>
      </c>
      <c r="U111" s="95">
        <v>0</v>
      </c>
      <c r="V111" s="95">
        <v>0</v>
      </c>
      <c r="W111" s="95">
        <v>0</v>
      </c>
      <c r="X111" s="95">
        <v>0</v>
      </c>
      <c r="Y111" s="95">
        <v>0</v>
      </c>
      <c r="Z111" s="95">
        <v>0</v>
      </c>
      <c r="AA111" s="95">
        <v>3</v>
      </c>
      <c r="AB111" s="95">
        <v>2</v>
      </c>
      <c r="AC111" s="95">
        <v>0</v>
      </c>
      <c r="AD111" s="95">
        <v>0</v>
      </c>
      <c r="AE111" s="95">
        <v>0</v>
      </c>
      <c r="AF111" s="95">
        <v>0</v>
      </c>
      <c r="AG111" s="95">
        <v>0</v>
      </c>
      <c r="AH111" s="95">
        <v>0</v>
      </c>
      <c r="AI111" s="95">
        <v>0</v>
      </c>
      <c r="AJ111" s="95">
        <v>0</v>
      </c>
      <c r="AK111" s="95">
        <v>0</v>
      </c>
      <c r="AL111" s="95">
        <v>0</v>
      </c>
      <c r="AM111" s="95">
        <v>23</v>
      </c>
      <c r="AN111" s="160">
        <v>2.3234153802016724E-5</v>
      </c>
    </row>
    <row r="112" spans="1:40">
      <c r="A112" s="100" t="s">
        <v>730</v>
      </c>
      <c r="B112" s="95">
        <v>21</v>
      </c>
      <c r="C112" s="95">
        <v>16</v>
      </c>
      <c r="D112" s="95">
        <v>3</v>
      </c>
      <c r="E112" s="95">
        <v>0</v>
      </c>
      <c r="F112" s="95">
        <v>5</v>
      </c>
      <c r="G112" s="95">
        <v>5</v>
      </c>
      <c r="H112" s="95">
        <v>1</v>
      </c>
      <c r="I112" s="95">
        <v>0</v>
      </c>
      <c r="J112" s="95">
        <v>1</v>
      </c>
      <c r="K112" s="95">
        <v>0</v>
      </c>
      <c r="L112" s="95">
        <v>0</v>
      </c>
      <c r="M112" s="95">
        <v>0</v>
      </c>
      <c r="N112" s="95">
        <v>1</v>
      </c>
      <c r="O112" s="95">
        <v>2</v>
      </c>
      <c r="P112" s="95">
        <v>0</v>
      </c>
      <c r="Q112" s="95">
        <v>0</v>
      </c>
      <c r="R112" s="95">
        <v>2</v>
      </c>
      <c r="S112" s="95">
        <v>0</v>
      </c>
      <c r="T112" s="95">
        <v>1</v>
      </c>
      <c r="U112" s="95">
        <v>0</v>
      </c>
      <c r="V112" s="95">
        <v>0</v>
      </c>
      <c r="W112" s="95">
        <v>0</v>
      </c>
      <c r="X112" s="95">
        <v>0</v>
      </c>
      <c r="Y112" s="95">
        <v>0</v>
      </c>
      <c r="Z112" s="95">
        <v>2</v>
      </c>
      <c r="AA112" s="95">
        <v>1</v>
      </c>
      <c r="AB112" s="95">
        <v>4</v>
      </c>
      <c r="AC112" s="95">
        <v>3</v>
      </c>
      <c r="AD112" s="95">
        <v>4</v>
      </c>
      <c r="AE112" s="95">
        <v>0</v>
      </c>
      <c r="AF112" s="95">
        <v>0</v>
      </c>
      <c r="AG112" s="95">
        <v>1</v>
      </c>
      <c r="AH112" s="95">
        <v>0</v>
      </c>
      <c r="AI112" s="95">
        <v>0</v>
      </c>
      <c r="AJ112" s="95">
        <v>1</v>
      </c>
      <c r="AK112" s="95">
        <v>0</v>
      </c>
      <c r="AL112" s="95">
        <v>0</v>
      </c>
      <c r="AM112" s="95">
        <v>74</v>
      </c>
      <c r="AN112" s="160">
        <v>7.4753364406488594E-5</v>
      </c>
    </row>
    <row r="113" spans="1:40">
      <c r="A113" s="100" t="s">
        <v>731</v>
      </c>
      <c r="B113" s="95">
        <v>73</v>
      </c>
      <c r="C113" s="95">
        <v>47</v>
      </c>
      <c r="D113" s="95">
        <v>13</v>
      </c>
      <c r="E113" s="95">
        <v>9</v>
      </c>
      <c r="F113" s="95">
        <v>9</v>
      </c>
      <c r="G113" s="95">
        <v>6</v>
      </c>
      <c r="H113" s="95">
        <v>1</v>
      </c>
      <c r="I113" s="95">
        <v>2</v>
      </c>
      <c r="J113" s="95">
        <v>2</v>
      </c>
      <c r="K113" s="95">
        <v>1</v>
      </c>
      <c r="L113" s="95">
        <v>1</v>
      </c>
      <c r="M113" s="95">
        <v>0</v>
      </c>
      <c r="N113" s="95">
        <v>5</v>
      </c>
      <c r="O113" s="95">
        <v>8</v>
      </c>
      <c r="P113" s="95">
        <v>0</v>
      </c>
      <c r="Q113" s="95">
        <v>0</v>
      </c>
      <c r="R113" s="95">
        <v>2</v>
      </c>
      <c r="S113" s="95">
        <v>0</v>
      </c>
      <c r="T113" s="95">
        <v>0</v>
      </c>
      <c r="U113" s="95">
        <v>3</v>
      </c>
      <c r="V113" s="95">
        <v>8</v>
      </c>
      <c r="W113" s="95">
        <v>3</v>
      </c>
      <c r="X113" s="95">
        <v>6</v>
      </c>
      <c r="Y113" s="95">
        <v>2</v>
      </c>
      <c r="Z113" s="95">
        <v>4</v>
      </c>
      <c r="AA113" s="95">
        <v>2</v>
      </c>
      <c r="AB113" s="95">
        <v>11</v>
      </c>
      <c r="AC113" s="95">
        <v>10</v>
      </c>
      <c r="AD113" s="95">
        <v>3</v>
      </c>
      <c r="AE113" s="95">
        <v>6</v>
      </c>
      <c r="AF113" s="95">
        <v>1</v>
      </c>
      <c r="AG113" s="95">
        <v>0</v>
      </c>
      <c r="AH113" s="95">
        <v>1</v>
      </c>
      <c r="AI113" s="95">
        <v>0</v>
      </c>
      <c r="AJ113" s="95">
        <v>2</v>
      </c>
      <c r="AK113" s="95">
        <v>0</v>
      </c>
      <c r="AL113" s="95">
        <v>4</v>
      </c>
      <c r="AM113" s="95">
        <v>245</v>
      </c>
      <c r="AN113" s="160">
        <v>2.4749424702148249E-4</v>
      </c>
    </row>
    <row r="114" spans="1:40">
      <c r="A114" s="100" t="s">
        <v>732</v>
      </c>
      <c r="B114" s="95">
        <v>114</v>
      </c>
      <c r="C114" s="95">
        <v>69</v>
      </c>
      <c r="D114" s="95">
        <v>34</v>
      </c>
      <c r="E114" s="95">
        <v>9</v>
      </c>
      <c r="F114" s="95">
        <v>13</v>
      </c>
      <c r="G114" s="95">
        <v>30</v>
      </c>
      <c r="H114" s="95">
        <v>8</v>
      </c>
      <c r="I114" s="95">
        <v>7</v>
      </c>
      <c r="J114" s="95">
        <v>8</v>
      </c>
      <c r="K114" s="95">
        <v>4</v>
      </c>
      <c r="L114" s="95">
        <v>2</v>
      </c>
      <c r="M114" s="95">
        <v>5</v>
      </c>
      <c r="N114" s="95">
        <v>12</v>
      </c>
      <c r="O114" s="95">
        <v>11</v>
      </c>
      <c r="P114" s="95">
        <v>5</v>
      </c>
      <c r="Q114" s="95">
        <v>1</v>
      </c>
      <c r="R114" s="95">
        <v>5</v>
      </c>
      <c r="S114" s="95">
        <v>14</v>
      </c>
      <c r="T114" s="95">
        <v>1</v>
      </c>
      <c r="U114" s="95">
        <v>24</v>
      </c>
      <c r="V114" s="95">
        <v>32</v>
      </c>
      <c r="W114" s="95">
        <v>11</v>
      </c>
      <c r="X114" s="95">
        <v>4</v>
      </c>
      <c r="Y114" s="95">
        <v>4</v>
      </c>
      <c r="Z114" s="95">
        <v>14</v>
      </c>
      <c r="AA114" s="95">
        <v>9</v>
      </c>
      <c r="AB114" s="95">
        <v>9</v>
      </c>
      <c r="AC114" s="95">
        <v>26</v>
      </c>
      <c r="AD114" s="95">
        <v>7</v>
      </c>
      <c r="AE114" s="95">
        <v>9</v>
      </c>
      <c r="AF114" s="95">
        <v>2</v>
      </c>
      <c r="AG114" s="95">
        <v>2</v>
      </c>
      <c r="AH114" s="95">
        <v>2</v>
      </c>
      <c r="AI114" s="95">
        <v>0</v>
      </c>
      <c r="AJ114" s="95">
        <v>2</v>
      </c>
      <c r="AK114" s="95">
        <v>0</v>
      </c>
      <c r="AL114" s="95">
        <v>5</v>
      </c>
      <c r="AM114" s="95">
        <v>514</v>
      </c>
      <c r="AN114" s="160">
        <v>5.1923282844506939E-4</v>
      </c>
    </row>
    <row r="115" spans="1:40">
      <c r="A115" s="100" t="s">
        <v>733</v>
      </c>
      <c r="B115" s="95">
        <v>187</v>
      </c>
      <c r="C115" s="95">
        <v>94</v>
      </c>
      <c r="D115" s="95">
        <v>55</v>
      </c>
      <c r="E115" s="95">
        <v>25</v>
      </c>
      <c r="F115" s="95">
        <v>16</v>
      </c>
      <c r="G115" s="95">
        <v>54</v>
      </c>
      <c r="H115" s="95">
        <v>13</v>
      </c>
      <c r="I115" s="95">
        <v>18</v>
      </c>
      <c r="J115" s="95">
        <v>4</v>
      </c>
      <c r="K115" s="95">
        <v>23</v>
      </c>
      <c r="L115" s="95">
        <v>8</v>
      </c>
      <c r="M115" s="95">
        <v>2</v>
      </c>
      <c r="N115" s="95">
        <v>29</v>
      </c>
      <c r="O115" s="95">
        <v>22</v>
      </c>
      <c r="P115" s="95">
        <v>13</v>
      </c>
      <c r="Q115" s="95">
        <v>8</v>
      </c>
      <c r="R115" s="95">
        <v>7</v>
      </c>
      <c r="S115" s="95">
        <v>19</v>
      </c>
      <c r="T115" s="95">
        <v>2</v>
      </c>
      <c r="U115" s="95">
        <v>19</v>
      </c>
      <c r="V115" s="95">
        <v>58</v>
      </c>
      <c r="W115" s="95">
        <v>9</v>
      </c>
      <c r="X115" s="95">
        <v>9</v>
      </c>
      <c r="Y115" s="95">
        <v>8</v>
      </c>
      <c r="Z115" s="95">
        <v>20</v>
      </c>
      <c r="AA115" s="95">
        <v>14</v>
      </c>
      <c r="AB115" s="95">
        <v>27</v>
      </c>
      <c r="AC115" s="95">
        <v>49</v>
      </c>
      <c r="AD115" s="95">
        <v>4</v>
      </c>
      <c r="AE115" s="95">
        <v>33</v>
      </c>
      <c r="AF115" s="95">
        <v>4</v>
      </c>
      <c r="AG115" s="95">
        <v>10</v>
      </c>
      <c r="AH115" s="95">
        <v>4</v>
      </c>
      <c r="AI115" s="95">
        <v>0</v>
      </c>
      <c r="AJ115" s="95">
        <v>1</v>
      </c>
      <c r="AK115" s="95">
        <v>1</v>
      </c>
      <c r="AL115" s="95">
        <v>10</v>
      </c>
      <c r="AM115" s="95">
        <v>879</v>
      </c>
      <c r="AN115" s="160">
        <v>8.87948747477074E-4</v>
      </c>
    </row>
    <row r="116" spans="1:40">
      <c r="A116" s="100" t="s">
        <v>734</v>
      </c>
      <c r="B116" s="95">
        <v>210</v>
      </c>
      <c r="C116" s="95">
        <v>84</v>
      </c>
      <c r="D116" s="95">
        <v>56</v>
      </c>
      <c r="E116" s="95">
        <v>20</v>
      </c>
      <c r="F116" s="95">
        <v>40</v>
      </c>
      <c r="G116" s="95">
        <v>45</v>
      </c>
      <c r="H116" s="95">
        <v>12</v>
      </c>
      <c r="I116" s="95">
        <v>15</v>
      </c>
      <c r="J116" s="95">
        <v>8</v>
      </c>
      <c r="K116" s="95">
        <v>15</v>
      </c>
      <c r="L116" s="95">
        <v>7</v>
      </c>
      <c r="M116" s="95">
        <v>8</v>
      </c>
      <c r="N116" s="95">
        <v>43</v>
      </c>
      <c r="O116" s="95">
        <v>29</v>
      </c>
      <c r="P116" s="95">
        <v>13</v>
      </c>
      <c r="Q116" s="95">
        <v>3</v>
      </c>
      <c r="R116" s="95">
        <v>15</v>
      </c>
      <c r="S116" s="95">
        <v>25</v>
      </c>
      <c r="T116" s="95">
        <v>3</v>
      </c>
      <c r="U116" s="95">
        <v>38</v>
      </c>
      <c r="V116" s="95">
        <v>100</v>
      </c>
      <c r="W116" s="95">
        <v>22</v>
      </c>
      <c r="X116" s="95">
        <v>14</v>
      </c>
      <c r="Y116" s="95">
        <v>19</v>
      </c>
      <c r="Z116" s="95">
        <v>20</v>
      </c>
      <c r="AA116" s="95">
        <v>15</v>
      </c>
      <c r="AB116" s="95">
        <v>37</v>
      </c>
      <c r="AC116" s="95">
        <v>62</v>
      </c>
      <c r="AD116" s="95">
        <v>2</v>
      </c>
      <c r="AE116" s="95">
        <v>43</v>
      </c>
      <c r="AF116" s="95">
        <v>5</v>
      </c>
      <c r="AG116" s="95">
        <v>13</v>
      </c>
      <c r="AH116" s="95">
        <v>3</v>
      </c>
      <c r="AI116" s="95">
        <v>2</v>
      </c>
      <c r="AJ116" s="95">
        <v>1</v>
      </c>
      <c r="AK116" s="95">
        <v>0</v>
      </c>
      <c r="AL116" s="95">
        <v>15</v>
      </c>
      <c r="AM116" s="95">
        <v>1062</v>
      </c>
      <c r="AN116" s="160">
        <v>1.0728117972931201E-3</v>
      </c>
    </row>
    <row r="117" spans="1:40">
      <c r="A117" s="100" t="s">
        <v>735</v>
      </c>
      <c r="B117" s="95">
        <v>429</v>
      </c>
      <c r="C117" s="95">
        <v>235</v>
      </c>
      <c r="D117" s="95">
        <v>122</v>
      </c>
      <c r="E117" s="95">
        <v>46</v>
      </c>
      <c r="F117" s="95">
        <v>58</v>
      </c>
      <c r="G117" s="95">
        <v>126</v>
      </c>
      <c r="H117" s="95">
        <v>38</v>
      </c>
      <c r="I117" s="95">
        <v>52</v>
      </c>
      <c r="J117" s="95">
        <v>51</v>
      </c>
      <c r="K117" s="95">
        <v>66</v>
      </c>
      <c r="L117" s="95">
        <v>17</v>
      </c>
      <c r="M117" s="95">
        <v>26</v>
      </c>
      <c r="N117" s="95">
        <v>107</v>
      </c>
      <c r="O117" s="95">
        <v>53</v>
      </c>
      <c r="P117" s="95">
        <v>48</v>
      </c>
      <c r="Q117" s="95">
        <v>14</v>
      </c>
      <c r="R117" s="95">
        <v>36</v>
      </c>
      <c r="S117" s="95">
        <v>84</v>
      </c>
      <c r="T117" s="95">
        <v>14</v>
      </c>
      <c r="U117" s="95">
        <v>105</v>
      </c>
      <c r="V117" s="95">
        <v>219</v>
      </c>
      <c r="W117" s="95">
        <v>47</v>
      </c>
      <c r="X117" s="95">
        <v>40</v>
      </c>
      <c r="Y117" s="95">
        <v>45</v>
      </c>
      <c r="Z117" s="95">
        <v>40</v>
      </c>
      <c r="AA117" s="95">
        <v>22</v>
      </c>
      <c r="AB117" s="95">
        <v>63</v>
      </c>
      <c r="AC117" s="95">
        <v>128</v>
      </c>
      <c r="AD117" s="95">
        <v>13</v>
      </c>
      <c r="AE117" s="95">
        <v>153</v>
      </c>
      <c r="AF117" s="95">
        <v>15</v>
      </c>
      <c r="AG117" s="95">
        <v>23</v>
      </c>
      <c r="AH117" s="95">
        <v>16</v>
      </c>
      <c r="AI117" s="95">
        <v>6</v>
      </c>
      <c r="AJ117" s="95">
        <v>4</v>
      </c>
      <c r="AK117" s="95">
        <v>1</v>
      </c>
      <c r="AL117" s="95">
        <v>43</v>
      </c>
      <c r="AM117" s="95">
        <v>2605</v>
      </c>
      <c r="AN117" s="160">
        <v>2.6315204632284162E-3</v>
      </c>
    </row>
    <row r="118" spans="1:40">
      <c r="A118" s="100" t="s">
        <v>736</v>
      </c>
      <c r="B118" s="95">
        <v>1186</v>
      </c>
      <c r="C118" s="95">
        <v>502</v>
      </c>
      <c r="D118" s="95">
        <v>367</v>
      </c>
      <c r="E118" s="95">
        <v>132</v>
      </c>
      <c r="F118" s="95">
        <v>167</v>
      </c>
      <c r="G118" s="95">
        <v>398</v>
      </c>
      <c r="H118" s="95">
        <v>158</v>
      </c>
      <c r="I118" s="95">
        <v>170</v>
      </c>
      <c r="J118" s="95">
        <v>128</v>
      </c>
      <c r="K118" s="95">
        <v>191</v>
      </c>
      <c r="L118" s="95">
        <v>87</v>
      </c>
      <c r="M118" s="95">
        <v>72</v>
      </c>
      <c r="N118" s="95">
        <v>375</v>
      </c>
      <c r="O118" s="95">
        <v>235</v>
      </c>
      <c r="P118" s="95">
        <v>127</v>
      </c>
      <c r="Q118" s="95">
        <v>53</v>
      </c>
      <c r="R118" s="95">
        <v>87</v>
      </c>
      <c r="S118" s="95">
        <v>206</v>
      </c>
      <c r="T118" s="95">
        <v>84</v>
      </c>
      <c r="U118" s="95">
        <v>356</v>
      </c>
      <c r="V118" s="95">
        <v>792</v>
      </c>
      <c r="W118" s="95">
        <v>131</v>
      </c>
      <c r="X118" s="95">
        <v>98</v>
      </c>
      <c r="Y118" s="95">
        <v>153</v>
      </c>
      <c r="Z118" s="95">
        <v>133</v>
      </c>
      <c r="AA118" s="95">
        <v>95</v>
      </c>
      <c r="AB118" s="95">
        <v>269</v>
      </c>
      <c r="AC118" s="95">
        <v>324</v>
      </c>
      <c r="AD118" s="95">
        <v>26</v>
      </c>
      <c r="AE118" s="95">
        <v>477</v>
      </c>
      <c r="AF118" s="95">
        <v>46</v>
      </c>
      <c r="AG118" s="95">
        <v>96</v>
      </c>
      <c r="AH118" s="95">
        <v>46</v>
      </c>
      <c r="AI118" s="95">
        <v>14</v>
      </c>
      <c r="AJ118" s="95">
        <v>15</v>
      </c>
      <c r="AK118" s="95">
        <v>3</v>
      </c>
      <c r="AL118" s="95">
        <v>112</v>
      </c>
      <c r="AM118" s="95">
        <v>7911</v>
      </c>
      <c r="AN118" s="160">
        <v>7.9915387272936657E-3</v>
      </c>
    </row>
    <row r="119" spans="1:40">
      <c r="A119" s="100" t="s">
        <v>737</v>
      </c>
      <c r="B119" s="95">
        <v>5973</v>
      </c>
      <c r="C119" s="95">
        <v>2323</v>
      </c>
      <c r="D119" s="95">
        <v>1457</v>
      </c>
      <c r="E119" s="95">
        <v>582</v>
      </c>
      <c r="F119" s="95">
        <v>784</v>
      </c>
      <c r="G119" s="95">
        <v>2359</v>
      </c>
      <c r="H119" s="95">
        <v>845</v>
      </c>
      <c r="I119" s="95">
        <v>888</v>
      </c>
      <c r="J119" s="95">
        <v>782</v>
      </c>
      <c r="K119" s="95">
        <v>792</v>
      </c>
      <c r="L119" s="95">
        <v>635</v>
      </c>
      <c r="M119" s="95">
        <v>417</v>
      </c>
      <c r="N119" s="95">
        <v>1847</v>
      </c>
      <c r="O119" s="95">
        <v>903</v>
      </c>
      <c r="P119" s="95">
        <v>629</v>
      </c>
      <c r="Q119" s="95">
        <v>319</v>
      </c>
      <c r="R119" s="95">
        <v>547</v>
      </c>
      <c r="S119" s="95">
        <v>968</v>
      </c>
      <c r="T119" s="95">
        <v>498</v>
      </c>
      <c r="U119" s="95">
        <v>2081</v>
      </c>
      <c r="V119" s="95">
        <v>4131</v>
      </c>
      <c r="W119" s="95">
        <v>705</v>
      </c>
      <c r="X119" s="95">
        <v>467</v>
      </c>
      <c r="Y119" s="95">
        <v>738</v>
      </c>
      <c r="Z119" s="95">
        <v>522</v>
      </c>
      <c r="AA119" s="95">
        <v>497</v>
      </c>
      <c r="AB119" s="95">
        <v>1432</v>
      </c>
      <c r="AC119" s="95">
        <v>1515</v>
      </c>
      <c r="AD119" s="95">
        <v>110</v>
      </c>
      <c r="AE119" s="95">
        <v>2850</v>
      </c>
      <c r="AF119" s="95">
        <v>320</v>
      </c>
      <c r="AG119" s="95">
        <v>689</v>
      </c>
      <c r="AH119" s="95">
        <v>242</v>
      </c>
      <c r="AI119" s="95">
        <v>59</v>
      </c>
      <c r="AJ119" s="95">
        <v>93</v>
      </c>
      <c r="AK119" s="95">
        <v>26</v>
      </c>
      <c r="AL119" s="95">
        <v>474</v>
      </c>
      <c r="AM119" s="95">
        <v>40499</v>
      </c>
      <c r="AN119" s="160">
        <v>4.0911304122951103E-2</v>
      </c>
    </row>
    <row r="120" spans="1:40">
      <c r="A120" s="100" t="s">
        <v>738</v>
      </c>
      <c r="B120" s="95">
        <v>4607</v>
      </c>
      <c r="C120" s="95">
        <v>1570</v>
      </c>
      <c r="D120" s="95">
        <v>806</v>
      </c>
      <c r="E120" s="95">
        <v>323</v>
      </c>
      <c r="F120" s="95">
        <v>435</v>
      </c>
      <c r="G120" s="95">
        <v>1685</v>
      </c>
      <c r="H120" s="95">
        <v>597</v>
      </c>
      <c r="I120" s="95">
        <v>531</v>
      </c>
      <c r="J120" s="95">
        <v>575</v>
      </c>
      <c r="K120" s="95">
        <v>487</v>
      </c>
      <c r="L120" s="95">
        <v>666</v>
      </c>
      <c r="M120" s="95">
        <v>294</v>
      </c>
      <c r="N120" s="95">
        <v>1219</v>
      </c>
      <c r="O120" s="95">
        <v>517</v>
      </c>
      <c r="P120" s="95">
        <v>319</v>
      </c>
      <c r="Q120" s="95">
        <v>235</v>
      </c>
      <c r="R120" s="95">
        <v>572</v>
      </c>
      <c r="S120" s="95">
        <v>513</v>
      </c>
      <c r="T120" s="95">
        <v>331</v>
      </c>
      <c r="U120" s="95">
        <v>1593</v>
      </c>
      <c r="V120" s="95">
        <v>2937</v>
      </c>
      <c r="W120" s="95">
        <v>421</v>
      </c>
      <c r="X120" s="95">
        <v>298</v>
      </c>
      <c r="Y120" s="95">
        <v>434</v>
      </c>
      <c r="Z120" s="95">
        <v>331</v>
      </c>
      <c r="AA120" s="95">
        <v>350</v>
      </c>
      <c r="AB120" s="95">
        <v>1030</v>
      </c>
      <c r="AC120" s="95">
        <v>1012</v>
      </c>
      <c r="AD120" s="95">
        <v>85</v>
      </c>
      <c r="AE120" s="95">
        <v>1164</v>
      </c>
      <c r="AF120" s="95">
        <v>294</v>
      </c>
      <c r="AG120" s="95">
        <v>562</v>
      </c>
      <c r="AH120" s="95">
        <v>177</v>
      </c>
      <c r="AI120" s="95">
        <v>46</v>
      </c>
      <c r="AJ120" s="95">
        <v>95</v>
      </c>
      <c r="AK120" s="95">
        <v>31</v>
      </c>
      <c r="AL120" s="95">
        <v>235</v>
      </c>
      <c r="AM120" s="95">
        <v>27377</v>
      </c>
      <c r="AN120" s="160">
        <v>2.7655714288600516E-2</v>
      </c>
    </row>
    <row r="121" spans="1:40">
      <c r="A121" s="100" t="s">
        <v>739</v>
      </c>
      <c r="B121" s="95">
        <v>173216</v>
      </c>
      <c r="C121" s="95">
        <v>88395</v>
      </c>
      <c r="D121" s="95">
        <v>32599</v>
      </c>
      <c r="E121" s="95">
        <v>14839</v>
      </c>
      <c r="F121" s="95">
        <v>11322</v>
      </c>
      <c r="G121" s="95">
        <v>40507</v>
      </c>
      <c r="H121" s="95">
        <v>18128</v>
      </c>
      <c r="I121" s="95">
        <v>19655</v>
      </c>
      <c r="J121" s="95">
        <v>25041</v>
      </c>
      <c r="K121" s="95">
        <v>12966</v>
      </c>
      <c r="L121" s="95">
        <v>18521</v>
      </c>
      <c r="M121" s="95">
        <v>11492</v>
      </c>
      <c r="N121" s="95">
        <v>24357</v>
      </c>
      <c r="O121" s="95">
        <v>15661</v>
      </c>
      <c r="P121" s="95">
        <v>10782</v>
      </c>
      <c r="Q121" s="95">
        <v>30255</v>
      </c>
      <c r="R121" s="95">
        <v>13529</v>
      </c>
      <c r="S121" s="95">
        <v>16523</v>
      </c>
      <c r="T121" s="95">
        <v>9557</v>
      </c>
      <c r="U121" s="95">
        <v>29682</v>
      </c>
      <c r="V121" s="95">
        <v>43201</v>
      </c>
      <c r="W121" s="95">
        <v>14317</v>
      </c>
      <c r="X121" s="95">
        <v>13976</v>
      </c>
      <c r="Y121" s="95">
        <v>14453</v>
      </c>
      <c r="Z121" s="95">
        <v>19054</v>
      </c>
      <c r="AA121" s="95">
        <v>9566</v>
      </c>
      <c r="AB121" s="95">
        <v>27823</v>
      </c>
      <c r="AC121" s="95">
        <v>41226</v>
      </c>
      <c r="AD121" s="95">
        <v>23801</v>
      </c>
      <c r="AE121" s="95">
        <v>25057</v>
      </c>
      <c r="AF121" s="95">
        <v>7222</v>
      </c>
      <c r="AG121" s="95">
        <v>6799</v>
      </c>
      <c r="AH121" s="95">
        <v>17202</v>
      </c>
      <c r="AI121" s="95">
        <v>4874</v>
      </c>
      <c r="AJ121" s="95">
        <v>4564</v>
      </c>
      <c r="AK121" s="95">
        <v>3710</v>
      </c>
      <c r="AL121" s="95">
        <v>14849</v>
      </c>
      <c r="AM121" s="95">
        <v>908721</v>
      </c>
      <c r="AN121" s="160">
        <v>0.91797232509227999</v>
      </c>
    </row>
    <row r="122" spans="1:40">
      <c r="A122" s="72" t="s">
        <v>160</v>
      </c>
      <c r="B122" s="57">
        <v>186026</v>
      </c>
      <c r="C122" s="57">
        <v>93350</v>
      </c>
      <c r="D122" s="57">
        <v>35513</v>
      </c>
      <c r="E122" s="57">
        <v>15985</v>
      </c>
      <c r="F122" s="57">
        <v>12849</v>
      </c>
      <c r="G122" s="57">
        <v>45217</v>
      </c>
      <c r="H122" s="57">
        <v>19802</v>
      </c>
      <c r="I122" s="57">
        <v>21338</v>
      </c>
      <c r="J122" s="57">
        <v>26600</v>
      </c>
      <c r="K122" s="57">
        <v>14545</v>
      </c>
      <c r="L122" s="57">
        <v>19944</v>
      </c>
      <c r="M122" s="57">
        <v>12316</v>
      </c>
      <c r="N122" s="57">
        <v>27995</v>
      </c>
      <c r="O122" s="57">
        <v>17441</v>
      </c>
      <c r="P122" s="57">
        <v>11936</v>
      </c>
      <c r="Q122" s="57">
        <v>30889</v>
      </c>
      <c r="R122" s="57">
        <v>14802</v>
      </c>
      <c r="S122" s="57">
        <v>18352</v>
      </c>
      <c r="T122" s="57">
        <v>10491</v>
      </c>
      <c r="U122" s="57">
        <v>33901</v>
      </c>
      <c r="V122" s="57">
        <v>51478</v>
      </c>
      <c r="W122" s="57">
        <v>15666</v>
      </c>
      <c r="X122" s="57">
        <v>14912</v>
      </c>
      <c r="Y122" s="57">
        <v>15856</v>
      </c>
      <c r="Z122" s="57">
        <v>20140</v>
      </c>
      <c r="AA122" s="57">
        <v>10574</v>
      </c>
      <c r="AB122" s="57">
        <v>30707</v>
      </c>
      <c r="AC122" s="57">
        <v>44355</v>
      </c>
      <c r="AD122" s="57">
        <v>24055</v>
      </c>
      <c r="AE122" s="57">
        <v>29792</v>
      </c>
      <c r="AF122" s="57">
        <v>7909</v>
      </c>
      <c r="AG122" s="57">
        <v>8195</v>
      </c>
      <c r="AH122" s="57">
        <v>17693</v>
      </c>
      <c r="AI122" s="57">
        <v>5001</v>
      </c>
      <c r="AJ122" s="57">
        <v>4778</v>
      </c>
      <c r="AK122" s="57">
        <v>3772</v>
      </c>
      <c r="AL122" s="57">
        <v>15747</v>
      </c>
      <c r="AM122" s="57">
        <v>989922</v>
      </c>
      <c r="AN122" s="161">
        <v>1</v>
      </c>
    </row>
    <row r="123" spans="1:40">
      <c r="A123" s="54" t="s">
        <v>740</v>
      </c>
      <c r="B123" s="160">
        <v>0.18791985631191144</v>
      </c>
      <c r="C123" s="160">
        <v>9.4300359018185273E-2</v>
      </c>
      <c r="D123" s="160">
        <v>3.5874543650913908E-2</v>
      </c>
      <c r="E123" s="160">
        <v>1.6147736892401624E-2</v>
      </c>
      <c r="F123" s="160">
        <v>1.2979810530526648E-2</v>
      </c>
      <c r="G123" s="160">
        <v>4.5677336194164794E-2</v>
      </c>
      <c r="H123" s="160">
        <v>2.0003596242936312E-2</v>
      </c>
      <c r="I123" s="160">
        <v>2.1555233644670994E-2</v>
      </c>
      <c r="J123" s="160">
        <v>2.6870803962332386E-2</v>
      </c>
      <c r="K123" s="160">
        <v>1.4693076828275359E-2</v>
      </c>
      <c r="L123" s="160">
        <v>2.0147041888148764E-2</v>
      </c>
      <c r="M123" s="160">
        <v>1.2441384270679912E-2</v>
      </c>
      <c r="N123" s="160">
        <v>2.8280005899454706E-2</v>
      </c>
      <c r="O123" s="160">
        <v>1.7618559846129291E-2</v>
      </c>
      <c r="P123" s="160">
        <v>1.2057515642646592E-2</v>
      </c>
      <c r="Q123" s="160">
        <v>3.1203468556108459E-2</v>
      </c>
      <c r="R123" s="160">
        <v>1.4952693242497895E-2</v>
      </c>
      <c r="S123" s="160">
        <v>1.853883437280917E-2</v>
      </c>
      <c r="T123" s="160">
        <v>1.0597804675519889E-2</v>
      </c>
      <c r="U123" s="160">
        <v>3.4246132523572566E-2</v>
      </c>
      <c r="V123" s="160">
        <v>5.2002076931313777E-2</v>
      </c>
      <c r="W123" s="160">
        <v>1.5825489280973652E-2</v>
      </c>
      <c r="X123" s="160">
        <v>1.5063813108507539E-2</v>
      </c>
      <c r="Y123" s="160">
        <v>1.6017423594990313E-2</v>
      </c>
      <c r="Z123" s="160">
        <v>2.0345037285765949E-2</v>
      </c>
      <c r="AA123" s="160">
        <v>1.0681649665327168E-2</v>
      </c>
      <c r="AB123" s="160">
        <v>3.1019615686892502E-2</v>
      </c>
      <c r="AC123" s="160">
        <v>4.4806560516889207E-2</v>
      </c>
      <c r="AD123" s="160">
        <v>2.4299894335109231E-2</v>
      </c>
      <c r="AE123" s="160">
        <v>3.0095300437812271E-2</v>
      </c>
      <c r="AF123" s="160">
        <v>7.9895183660934899E-3</v>
      </c>
      <c r="AG123" s="160">
        <v>8.2784300177185677E-3</v>
      </c>
      <c r="AH123" s="160">
        <v>1.7873125357351388E-2</v>
      </c>
      <c r="AI123" s="160">
        <v>5.0519131810385061E-3</v>
      </c>
      <c r="AJ123" s="160">
        <v>4.8266429072189527E-3</v>
      </c>
      <c r="AK123" s="160">
        <v>3.8104012235307427E-3</v>
      </c>
      <c r="AL123" s="160">
        <v>1.5907313909580754E-2</v>
      </c>
      <c r="AM123" s="160">
        <v>1</v>
      </c>
      <c r="AN123" s="160"/>
    </row>
    <row r="124" spans="1:40" ht="15.75" thickBot="1">
      <c r="A124" s="534"/>
      <c r="B124" s="535"/>
      <c r="C124" s="535"/>
      <c r="D124" s="536"/>
      <c r="E124" s="536"/>
      <c r="F124" s="536"/>
      <c r="G124" s="536"/>
      <c r="H124" s="536"/>
      <c r="I124" s="535"/>
      <c r="J124" s="535"/>
      <c r="K124" s="535"/>
      <c r="L124" s="535"/>
      <c r="M124" s="535"/>
      <c r="N124" s="535"/>
      <c r="O124" s="535"/>
      <c r="P124" s="535"/>
      <c r="Q124" s="535"/>
      <c r="R124" s="537"/>
      <c r="S124" s="537"/>
      <c r="T124" s="537"/>
      <c r="U124" s="537"/>
      <c r="V124" s="537"/>
      <c r="W124" s="537"/>
      <c r="X124" s="537"/>
      <c r="Y124" s="537"/>
      <c r="Z124" s="537"/>
      <c r="AA124" s="538"/>
      <c r="AB124" s="538"/>
      <c r="AC124" s="538"/>
      <c r="AD124" s="538"/>
      <c r="AE124" s="538"/>
      <c r="AF124" s="538"/>
      <c r="AG124" s="538"/>
      <c r="AH124" s="538"/>
      <c r="AI124" s="538"/>
      <c r="AJ124" s="538"/>
      <c r="AK124" s="538"/>
      <c r="AL124" s="538"/>
      <c r="AM124" s="538"/>
      <c r="AN124" s="538"/>
    </row>
    <row r="125" spans="1:40" ht="15" customHeight="1">
      <c r="A125" s="782" t="s">
        <v>1461</v>
      </c>
      <c r="B125" s="782"/>
      <c r="C125" s="782"/>
      <c r="D125" s="782"/>
      <c r="E125" s="782"/>
      <c r="F125" s="782"/>
      <c r="G125" s="782"/>
      <c r="H125" s="782"/>
      <c r="I125" s="782"/>
      <c r="J125" s="782"/>
      <c r="K125" s="782"/>
      <c r="L125" s="782"/>
      <c r="M125" s="782"/>
      <c r="N125" s="782"/>
      <c r="O125" s="782"/>
      <c r="P125" s="782"/>
      <c r="Q125" s="782"/>
      <c r="R125" s="782"/>
      <c r="S125" s="782"/>
      <c r="T125" s="782"/>
      <c r="U125" s="782"/>
      <c r="V125" s="782"/>
      <c r="W125" s="782"/>
      <c r="X125" s="782"/>
      <c r="Y125" s="782"/>
      <c r="Z125" s="782"/>
      <c r="AA125" s="782"/>
      <c r="AB125" s="782"/>
      <c r="AC125" s="782"/>
      <c r="AD125" s="782"/>
      <c r="AE125" s="782"/>
      <c r="AF125" s="782"/>
      <c r="AG125" s="782"/>
      <c r="AH125" s="782"/>
      <c r="AI125" s="782"/>
      <c r="AJ125" s="782"/>
      <c r="AK125" s="782"/>
      <c r="AL125" s="782"/>
      <c r="AM125" s="782"/>
      <c r="AN125" s="782"/>
    </row>
    <row r="126" spans="1:40">
      <c r="A126" s="209"/>
      <c r="B126" s="210"/>
      <c r="C126" s="210"/>
      <c r="D126" s="210"/>
      <c r="E126" s="210"/>
      <c r="F126" s="210"/>
      <c r="G126" s="210"/>
      <c r="H126" s="210"/>
      <c r="I126" s="210"/>
      <c r="J126" s="210"/>
      <c r="K126" s="210"/>
      <c r="L126" s="210"/>
      <c r="M126" s="210"/>
      <c r="N126" s="210"/>
      <c r="O126" s="210"/>
      <c r="P126" s="210"/>
      <c r="Q126" s="210"/>
      <c r="R126" s="11"/>
      <c r="S126" s="11"/>
      <c r="T126" s="11"/>
      <c r="U126" s="11"/>
      <c r="V126" s="11"/>
      <c r="W126" s="11"/>
      <c r="X126" s="11"/>
      <c r="Y126" s="11"/>
      <c r="Z126" s="11"/>
    </row>
    <row r="127" spans="1:40" ht="30" customHeight="1">
      <c r="A127" s="735" t="s">
        <v>962</v>
      </c>
      <c r="B127" s="735"/>
      <c r="C127" s="735"/>
      <c r="D127" s="735"/>
      <c r="E127" s="735"/>
      <c r="F127" s="735"/>
      <c r="G127" s="735"/>
      <c r="H127" s="735"/>
      <c r="I127" s="735"/>
      <c r="J127" s="735"/>
      <c r="K127" s="735"/>
      <c r="L127" s="735"/>
      <c r="M127" s="735"/>
      <c r="N127" s="735"/>
      <c r="O127" s="735"/>
      <c r="P127" s="735"/>
      <c r="Q127" s="735"/>
      <c r="R127" s="735"/>
      <c r="S127" s="735"/>
      <c r="T127" s="735"/>
      <c r="U127" s="735"/>
      <c r="V127" s="735"/>
      <c r="W127" s="735"/>
      <c r="X127" s="735"/>
      <c r="Y127" s="735"/>
      <c r="Z127" s="735"/>
      <c r="AA127" s="735"/>
      <c r="AB127" s="735"/>
      <c r="AC127" s="735"/>
      <c r="AD127" s="735"/>
      <c r="AE127" s="735"/>
      <c r="AF127" s="735"/>
      <c r="AG127" s="735"/>
      <c r="AH127" s="735"/>
      <c r="AI127" s="735"/>
      <c r="AJ127" s="735"/>
      <c r="AK127" s="735"/>
      <c r="AL127" s="735"/>
      <c r="AM127" s="735"/>
      <c r="AN127" s="735"/>
    </row>
    <row r="128" spans="1:40" ht="18">
      <c r="A128" s="736" t="s">
        <v>1010</v>
      </c>
      <c r="B128" s="736"/>
      <c r="C128" s="736"/>
      <c r="D128" s="736"/>
      <c r="E128" s="736"/>
      <c r="F128" s="736"/>
      <c r="G128" s="736"/>
      <c r="H128" s="736"/>
      <c r="I128" s="736"/>
      <c r="J128" s="736"/>
      <c r="K128" s="736"/>
      <c r="L128" s="736"/>
      <c r="M128" s="736"/>
      <c r="N128" s="736"/>
      <c r="O128" s="736"/>
      <c r="P128" s="736"/>
      <c r="Q128" s="736"/>
      <c r="R128" s="736"/>
      <c r="S128" s="736"/>
      <c r="T128" s="736"/>
      <c r="U128" s="736"/>
      <c r="V128" s="736"/>
      <c r="W128" s="736"/>
      <c r="X128" s="736"/>
      <c r="Y128" s="736"/>
      <c r="Z128" s="736"/>
      <c r="AA128" s="736"/>
      <c r="AB128" s="736"/>
      <c r="AC128" s="736"/>
      <c r="AD128" s="736"/>
      <c r="AE128" s="736"/>
      <c r="AF128" s="736"/>
      <c r="AG128" s="736"/>
      <c r="AH128" s="736"/>
      <c r="AI128" s="736"/>
      <c r="AJ128" s="736"/>
      <c r="AK128" s="736"/>
      <c r="AL128" s="736"/>
      <c r="AM128" s="736"/>
      <c r="AN128" s="736"/>
    </row>
    <row r="129" spans="1:40" ht="18">
      <c r="A129" s="736" t="s">
        <v>1502</v>
      </c>
      <c r="B129" s="736"/>
      <c r="C129" s="736"/>
      <c r="D129" s="736"/>
      <c r="E129" s="736"/>
      <c r="F129" s="736"/>
      <c r="G129" s="736"/>
      <c r="H129" s="736"/>
      <c r="I129" s="736"/>
      <c r="J129" s="736"/>
      <c r="K129" s="736"/>
      <c r="L129" s="736"/>
      <c r="M129" s="736"/>
      <c r="N129" s="736"/>
      <c r="O129" s="736"/>
      <c r="P129" s="736"/>
      <c r="Q129" s="736"/>
      <c r="R129" s="736"/>
      <c r="S129" s="736"/>
      <c r="T129" s="736"/>
      <c r="U129" s="736"/>
      <c r="V129" s="736"/>
      <c r="W129" s="736"/>
      <c r="X129" s="736"/>
      <c r="Y129" s="736"/>
      <c r="Z129" s="736"/>
      <c r="AA129" s="736"/>
      <c r="AB129" s="736"/>
      <c r="AC129" s="736"/>
      <c r="AD129" s="736"/>
      <c r="AE129" s="736"/>
      <c r="AF129" s="736"/>
      <c r="AG129" s="736"/>
      <c r="AH129" s="736"/>
      <c r="AI129" s="736"/>
      <c r="AJ129" s="736"/>
      <c r="AK129" s="736"/>
      <c r="AL129" s="736"/>
      <c r="AM129" s="736"/>
      <c r="AN129" s="736"/>
    </row>
    <row r="130" spans="1:40" ht="30" customHeight="1">
      <c r="A130" s="740" t="s">
        <v>512</v>
      </c>
      <c r="B130" s="740"/>
      <c r="C130" s="740"/>
      <c r="D130" s="740"/>
      <c r="E130" s="740"/>
      <c r="F130" s="740"/>
      <c r="G130" s="740"/>
      <c r="H130" s="740"/>
      <c r="I130" s="740"/>
      <c r="J130" s="740"/>
      <c r="K130" s="740"/>
      <c r="L130" s="740"/>
      <c r="M130" s="740"/>
      <c r="N130" s="740"/>
      <c r="O130" s="740"/>
      <c r="P130" s="740"/>
      <c r="Q130" s="740"/>
      <c r="R130" s="740"/>
      <c r="S130" s="740"/>
      <c r="T130" s="740"/>
      <c r="U130" s="740"/>
      <c r="V130" s="740"/>
      <c r="W130" s="740"/>
      <c r="X130" s="740"/>
      <c r="Y130" s="740"/>
      <c r="Z130" s="740"/>
      <c r="AA130" s="740"/>
      <c r="AB130" s="740"/>
      <c r="AC130" s="740"/>
      <c r="AD130" s="740"/>
      <c r="AE130" s="740"/>
      <c r="AF130" s="740"/>
      <c r="AG130" s="740"/>
      <c r="AH130" s="740"/>
      <c r="AI130" s="740"/>
      <c r="AJ130" s="740"/>
      <c r="AK130" s="740"/>
      <c r="AL130" s="740"/>
      <c r="AM130" s="740"/>
      <c r="AN130" s="740"/>
    </row>
    <row r="131" spans="1:40">
      <c r="A131" s="213"/>
      <c r="B131" s="11"/>
      <c r="C131" s="11"/>
      <c r="D131" s="11"/>
      <c r="E131" s="11"/>
      <c r="F131" s="11"/>
      <c r="G131" s="11"/>
      <c r="H131" s="11"/>
      <c r="I131" s="11"/>
      <c r="J131" s="11"/>
      <c r="K131" s="11"/>
      <c r="L131" s="11"/>
      <c r="M131" s="11"/>
      <c r="N131" s="11"/>
      <c r="O131" s="11"/>
      <c r="P131" s="11"/>
      <c r="Q131" s="211"/>
      <c r="R131" s="98"/>
      <c r="S131" s="11"/>
      <c r="T131" s="11"/>
      <c r="U131" s="11"/>
      <c r="V131" s="11"/>
      <c r="W131" s="11"/>
      <c r="X131" s="11"/>
      <c r="Y131" s="11"/>
      <c r="Z131" s="11"/>
    </row>
    <row r="132" spans="1:40" ht="30" customHeight="1">
      <c r="A132" s="72" t="s">
        <v>724</v>
      </c>
      <c r="B132" s="73" t="s">
        <v>68</v>
      </c>
      <c r="C132" s="73" t="s">
        <v>69</v>
      </c>
      <c r="D132" s="73" t="s">
        <v>70</v>
      </c>
      <c r="E132" s="73" t="s">
        <v>71</v>
      </c>
      <c r="F132" s="73" t="s">
        <v>72</v>
      </c>
      <c r="G132" s="73" t="s">
        <v>73</v>
      </c>
      <c r="H132" s="73" t="s">
        <v>74</v>
      </c>
      <c r="I132" s="73" t="s">
        <v>75</v>
      </c>
      <c r="J132" s="73" t="s">
        <v>76</v>
      </c>
      <c r="K132" s="73" t="s">
        <v>77</v>
      </c>
      <c r="L132" s="73" t="s">
        <v>78</v>
      </c>
      <c r="M132" s="73" t="s">
        <v>79</v>
      </c>
      <c r="N132" s="73" t="s">
        <v>80</v>
      </c>
      <c r="O132" s="73" t="s">
        <v>81</v>
      </c>
      <c r="P132" s="73" t="s">
        <v>82</v>
      </c>
      <c r="Q132" s="73" t="s">
        <v>83</v>
      </c>
      <c r="R132" s="73" t="s">
        <v>84</v>
      </c>
      <c r="S132" s="73" t="s">
        <v>85</v>
      </c>
      <c r="T132" s="73" t="s">
        <v>87</v>
      </c>
      <c r="U132" s="73" t="s">
        <v>88</v>
      </c>
      <c r="V132" s="73" t="s">
        <v>89</v>
      </c>
      <c r="W132" s="73" t="s">
        <v>90</v>
      </c>
      <c r="X132" s="73" t="s">
        <v>91</v>
      </c>
      <c r="Y132" s="73" t="s">
        <v>92</v>
      </c>
      <c r="Z132" s="73" t="s">
        <v>93</v>
      </c>
      <c r="AA132" s="73" t="s">
        <v>94</v>
      </c>
      <c r="AB132" s="73" t="s">
        <v>95</v>
      </c>
      <c r="AC132" s="73" t="s">
        <v>96</v>
      </c>
      <c r="AD132" s="73" t="s">
        <v>97</v>
      </c>
      <c r="AE132" s="73" t="s">
        <v>98</v>
      </c>
      <c r="AF132" s="73" t="s">
        <v>518</v>
      </c>
      <c r="AG132" s="73" t="s">
        <v>1317</v>
      </c>
      <c r="AH132" s="73" t="s">
        <v>1332</v>
      </c>
      <c r="AI132" s="73" t="s">
        <v>1333</v>
      </c>
      <c r="AJ132" s="73" t="s">
        <v>1349</v>
      </c>
      <c r="AK132" s="73" t="s">
        <v>1350</v>
      </c>
      <c r="AL132" s="73" t="s">
        <v>1481</v>
      </c>
      <c r="AM132" s="176" t="s">
        <v>519</v>
      </c>
      <c r="AN132" s="309" t="s">
        <v>682</v>
      </c>
    </row>
    <row r="133" spans="1:40">
      <c r="A133" s="100" t="s">
        <v>726</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95">
        <v>0</v>
      </c>
      <c r="AN133" s="160">
        <v>0</v>
      </c>
    </row>
    <row r="134" spans="1:40">
      <c r="A134" s="100" t="s">
        <v>727</v>
      </c>
      <c r="B134" s="95">
        <v>33529.990570000002</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7000</v>
      </c>
      <c r="AA134" s="95">
        <v>0</v>
      </c>
      <c r="AB134" s="95">
        <v>0</v>
      </c>
      <c r="AC134" s="95">
        <v>0</v>
      </c>
      <c r="AD134" s="95">
        <v>0</v>
      </c>
      <c r="AE134" s="95">
        <v>0</v>
      </c>
      <c r="AF134" s="95">
        <v>0</v>
      </c>
      <c r="AG134" s="95">
        <v>0</v>
      </c>
      <c r="AH134" s="95">
        <v>0</v>
      </c>
      <c r="AI134" s="95">
        <v>0</v>
      </c>
      <c r="AJ134" s="95">
        <v>0</v>
      </c>
      <c r="AK134" s="95">
        <v>0</v>
      </c>
      <c r="AL134" s="95">
        <v>0</v>
      </c>
      <c r="AM134" s="95">
        <v>47529.990570000002</v>
      </c>
      <c r="AN134" s="160">
        <v>1.0045017760888047E-2</v>
      </c>
    </row>
    <row r="135" spans="1:40">
      <c r="A135" s="100" t="s">
        <v>728</v>
      </c>
      <c r="B135" s="95">
        <v>75480.408530000001</v>
      </c>
      <c r="C135" s="95">
        <v>76031.096260000006</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3721.7333599999997</v>
      </c>
      <c r="X135" s="95">
        <v>3475</v>
      </c>
      <c r="Y135" s="95">
        <v>0</v>
      </c>
      <c r="Z135" s="95">
        <v>24545.051899999999</v>
      </c>
      <c r="AA135" s="95">
        <v>14444.5</v>
      </c>
      <c r="AB135" s="95">
        <v>0</v>
      </c>
      <c r="AC135" s="95">
        <v>0</v>
      </c>
      <c r="AD135" s="95">
        <v>4000</v>
      </c>
      <c r="AE135" s="95">
        <v>0</v>
      </c>
      <c r="AF135" s="95">
        <v>0</v>
      </c>
      <c r="AG135" s="95">
        <v>0</v>
      </c>
      <c r="AH135" s="95">
        <v>0</v>
      </c>
      <c r="AI135" s="95">
        <v>0</v>
      </c>
      <c r="AJ135" s="95">
        <v>0</v>
      </c>
      <c r="AK135" s="95">
        <v>0</v>
      </c>
      <c r="AL135" s="95">
        <v>0</v>
      </c>
      <c r="AM135" s="95">
        <v>222303.10227</v>
      </c>
      <c r="AN135" s="160">
        <v>4.6981675860295918E-2</v>
      </c>
    </row>
    <row r="136" spans="1:40">
      <c r="A136" s="100" t="s">
        <v>729</v>
      </c>
      <c r="B136" s="95">
        <v>111315.86445000001</v>
      </c>
      <c r="C136" s="95">
        <v>75758.499779999998</v>
      </c>
      <c r="D136" s="95">
        <v>37979.641369999998</v>
      </c>
      <c r="E136" s="95">
        <v>8793.0986699999994</v>
      </c>
      <c r="F136" s="95">
        <v>26172.77363</v>
      </c>
      <c r="G136" s="95">
        <v>8579.3733300000004</v>
      </c>
      <c r="H136" s="95">
        <v>13650.4773</v>
      </c>
      <c r="I136" s="95">
        <v>8696.3592399999998</v>
      </c>
      <c r="J136" s="95">
        <v>15336.57444</v>
      </c>
      <c r="K136" s="95">
        <v>2058</v>
      </c>
      <c r="L136" s="95">
        <v>2000</v>
      </c>
      <c r="M136" s="95">
        <v>1400</v>
      </c>
      <c r="N136" s="95">
        <v>3500</v>
      </c>
      <c r="O136" s="95">
        <v>6654.4</v>
      </c>
      <c r="P136" s="95">
        <v>1685.2205800000002</v>
      </c>
      <c r="Q136" s="95">
        <v>4500</v>
      </c>
      <c r="R136" s="95">
        <v>0</v>
      </c>
      <c r="S136" s="95">
        <v>3457.3382299999998</v>
      </c>
      <c r="T136" s="95">
        <v>0</v>
      </c>
      <c r="U136" s="95">
        <v>4877.0355799999998</v>
      </c>
      <c r="V136" s="95">
        <v>0</v>
      </c>
      <c r="W136" s="95">
        <v>5741.1688099999992</v>
      </c>
      <c r="X136" s="95">
        <v>18705.380880000001</v>
      </c>
      <c r="Y136" s="95">
        <v>1507.1</v>
      </c>
      <c r="Z136" s="95">
        <v>40037.556920000003</v>
      </c>
      <c r="AA136" s="95">
        <v>9062</v>
      </c>
      <c r="AB136" s="95">
        <v>11161.31523</v>
      </c>
      <c r="AC136" s="95">
        <v>1382.29</v>
      </c>
      <c r="AD136" s="95">
        <v>0</v>
      </c>
      <c r="AE136" s="95">
        <v>3558</v>
      </c>
      <c r="AF136" s="95">
        <v>0</v>
      </c>
      <c r="AG136" s="95">
        <v>0</v>
      </c>
      <c r="AH136" s="95">
        <v>0</v>
      </c>
      <c r="AI136" s="95">
        <v>0</v>
      </c>
      <c r="AJ136" s="95">
        <v>6711</v>
      </c>
      <c r="AK136" s="95">
        <v>0</v>
      </c>
      <c r="AL136" s="95">
        <v>0</v>
      </c>
      <c r="AM136" s="95">
        <v>434280.46844000003</v>
      </c>
      <c r="AN136" s="160">
        <v>9.1781104232745506E-2</v>
      </c>
    </row>
    <row r="137" spans="1:40">
      <c r="A137" s="100" t="s">
        <v>730</v>
      </c>
      <c r="B137" s="95">
        <v>119198.19141</v>
      </c>
      <c r="C137" s="95">
        <v>85941.09556999999</v>
      </c>
      <c r="D137" s="95">
        <v>47058.120990000003</v>
      </c>
      <c r="E137" s="95">
        <v>6207.1584000000003</v>
      </c>
      <c r="F137" s="95">
        <v>37333.215920000002</v>
      </c>
      <c r="G137" s="95">
        <v>10117.081310000001</v>
      </c>
      <c r="H137" s="95">
        <v>21715.481350000002</v>
      </c>
      <c r="I137" s="95">
        <v>8861.2253199999996</v>
      </c>
      <c r="J137" s="95">
        <v>17869.845020000001</v>
      </c>
      <c r="K137" s="95">
        <v>800</v>
      </c>
      <c r="L137" s="95">
        <v>0</v>
      </c>
      <c r="M137" s="95">
        <v>5622</v>
      </c>
      <c r="N137" s="95">
        <v>9804.8639999999996</v>
      </c>
      <c r="O137" s="95">
        <v>13576.088</v>
      </c>
      <c r="P137" s="95">
        <v>1244.7458100000001</v>
      </c>
      <c r="Q137" s="95">
        <v>6158.6750000000002</v>
      </c>
      <c r="R137" s="95">
        <v>4686.43714</v>
      </c>
      <c r="S137" s="95">
        <v>4184.6000000000004</v>
      </c>
      <c r="T137" s="95">
        <v>852.2966899999999</v>
      </c>
      <c r="U137" s="95">
        <v>9057.0645299999996</v>
      </c>
      <c r="V137" s="95">
        <v>2959.67319</v>
      </c>
      <c r="W137" s="95">
        <v>10467.068579999999</v>
      </c>
      <c r="X137" s="95">
        <v>26889.83239</v>
      </c>
      <c r="Y137" s="95">
        <v>1626.3119999999999</v>
      </c>
      <c r="Z137" s="95">
        <v>25517.533920000002</v>
      </c>
      <c r="AA137" s="95">
        <v>14007.784900000001</v>
      </c>
      <c r="AB137" s="95">
        <v>14596.067160000001</v>
      </c>
      <c r="AC137" s="95">
        <v>13276.411749999999</v>
      </c>
      <c r="AD137" s="95">
        <v>6526.6765700000005</v>
      </c>
      <c r="AE137" s="95">
        <v>1524.615</v>
      </c>
      <c r="AF137" s="95">
        <v>0</v>
      </c>
      <c r="AG137" s="95">
        <v>1000</v>
      </c>
      <c r="AH137" s="95">
        <v>3150</v>
      </c>
      <c r="AI137" s="95">
        <v>1372</v>
      </c>
      <c r="AJ137" s="95">
        <v>5855.2334199999996</v>
      </c>
      <c r="AK137" s="95">
        <v>0</v>
      </c>
      <c r="AL137" s="95">
        <v>3799.625</v>
      </c>
      <c r="AM137" s="95">
        <v>542857.02034000005</v>
      </c>
      <c r="AN137" s="160">
        <v>0.1147277402234516</v>
      </c>
    </row>
    <row r="138" spans="1:40">
      <c r="A138" s="100" t="s">
        <v>731</v>
      </c>
      <c r="B138" s="95">
        <v>99511.602930000008</v>
      </c>
      <c r="C138" s="95">
        <v>107338.89384</v>
      </c>
      <c r="D138" s="95">
        <v>50135.688849999999</v>
      </c>
      <c r="E138" s="95">
        <v>15785.288919999999</v>
      </c>
      <c r="F138" s="95">
        <v>32862.33365</v>
      </c>
      <c r="G138" s="95">
        <v>17719.72525</v>
      </c>
      <c r="H138" s="95">
        <v>17553.565760000001</v>
      </c>
      <c r="I138" s="95">
        <v>19301.718860000001</v>
      </c>
      <c r="J138" s="95">
        <v>16042.855220000001</v>
      </c>
      <c r="K138" s="95">
        <v>2385.8052799999996</v>
      </c>
      <c r="L138" s="95">
        <v>3524.4942799999999</v>
      </c>
      <c r="M138" s="95">
        <v>5331.9867100000001</v>
      </c>
      <c r="N138" s="95">
        <v>19204.481050000002</v>
      </c>
      <c r="O138" s="95">
        <v>10806.94204</v>
      </c>
      <c r="P138" s="95">
        <v>2431</v>
      </c>
      <c r="Q138" s="95">
        <v>12118.586369999999</v>
      </c>
      <c r="R138" s="95">
        <v>7177.3822300000002</v>
      </c>
      <c r="S138" s="95">
        <v>12359.871070000001</v>
      </c>
      <c r="T138" s="95">
        <v>5484.55</v>
      </c>
      <c r="U138" s="95">
        <v>22064.05876</v>
      </c>
      <c r="V138" s="95">
        <v>11241.33957</v>
      </c>
      <c r="W138" s="95">
        <v>6350.4981500000004</v>
      </c>
      <c r="X138" s="95">
        <v>36175.9107</v>
      </c>
      <c r="Y138" s="95">
        <v>5401.3012800000006</v>
      </c>
      <c r="Z138" s="95">
        <v>25583.375789999998</v>
      </c>
      <c r="AA138" s="95">
        <v>8189.4093400000002</v>
      </c>
      <c r="AB138" s="95">
        <v>18830.29279</v>
      </c>
      <c r="AC138" s="95">
        <v>19067.644390000001</v>
      </c>
      <c r="AD138" s="95">
        <v>5640.2911900000008</v>
      </c>
      <c r="AE138" s="95">
        <v>6963.2731299999996</v>
      </c>
      <c r="AF138" s="95">
        <v>1355.0745099999999</v>
      </c>
      <c r="AG138" s="95">
        <v>5189.7764900000002</v>
      </c>
      <c r="AH138" s="95">
        <v>6470.4737400000004</v>
      </c>
      <c r="AI138" s="95">
        <v>0</v>
      </c>
      <c r="AJ138" s="95">
        <v>4226.2374400000008</v>
      </c>
      <c r="AK138" s="95">
        <v>920.42383999999993</v>
      </c>
      <c r="AL138" s="95">
        <v>12429.644769999999</v>
      </c>
      <c r="AM138" s="95">
        <v>653175.79819</v>
      </c>
      <c r="AN138" s="160">
        <v>0.13804257932973488</v>
      </c>
    </row>
    <row r="139" spans="1:40">
      <c r="A139" s="100" t="s">
        <v>732</v>
      </c>
      <c r="B139" s="95">
        <v>97491.394400000005</v>
      </c>
      <c r="C139" s="95">
        <v>72654.324720000004</v>
      </c>
      <c r="D139" s="95">
        <v>42567.840609999999</v>
      </c>
      <c r="E139" s="95">
        <v>4920.8381100000006</v>
      </c>
      <c r="F139" s="95">
        <v>16046.840609999999</v>
      </c>
      <c r="G139" s="95">
        <v>17406.112980000002</v>
      </c>
      <c r="H139" s="95">
        <v>9097.474470000001</v>
      </c>
      <c r="I139" s="95">
        <v>10562.917670000001</v>
      </c>
      <c r="J139" s="95">
        <v>10944.24756</v>
      </c>
      <c r="K139" s="95">
        <v>9877.3626600000007</v>
      </c>
      <c r="L139" s="95">
        <v>2447.14131</v>
      </c>
      <c r="M139" s="95">
        <v>4300.7777999999998</v>
      </c>
      <c r="N139" s="95">
        <v>17740.340110000001</v>
      </c>
      <c r="O139" s="95">
        <v>10604.06007</v>
      </c>
      <c r="P139" s="95">
        <v>4573.7697400000006</v>
      </c>
      <c r="Q139" s="95">
        <v>5173.8249999999998</v>
      </c>
      <c r="R139" s="95">
        <v>6890.6410999999998</v>
      </c>
      <c r="S139" s="95">
        <v>21365.680949999998</v>
      </c>
      <c r="T139" s="95">
        <v>7178.0569400000004</v>
      </c>
      <c r="U139" s="95">
        <v>24716.110980000001</v>
      </c>
      <c r="V139" s="95">
        <v>10103.43734</v>
      </c>
      <c r="W139" s="95">
        <v>11527.529759999999</v>
      </c>
      <c r="X139" s="95">
        <v>31061.877210000002</v>
      </c>
      <c r="Y139" s="95">
        <v>6211.7899500000003</v>
      </c>
      <c r="Z139" s="95">
        <v>19067.50027</v>
      </c>
      <c r="AA139" s="95">
        <v>7410.5390399999997</v>
      </c>
      <c r="AB139" s="95">
        <v>20343.36306</v>
      </c>
      <c r="AC139" s="95">
        <v>23583.410649999998</v>
      </c>
      <c r="AD139" s="95">
        <v>6676.7012999999997</v>
      </c>
      <c r="AE139" s="95">
        <v>5932.7276600000005</v>
      </c>
      <c r="AF139" s="95">
        <v>1101.8992900000001</v>
      </c>
      <c r="AG139" s="95">
        <v>3608.9430299999999</v>
      </c>
      <c r="AH139" s="95">
        <v>6771.3497100000004</v>
      </c>
      <c r="AI139" s="95">
        <v>1334.1198899999999</v>
      </c>
      <c r="AJ139" s="95">
        <v>3368.3153199999997</v>
      </c>
      <c r="AK139" s="95">
        <v>1540.4851999999998</v>
      </c>
      <c r="AL139" s="95">
        <v>14058.175869999999</v>
      </c>
      <c r="AM139" s="95">
        <v>570261.92234000005</v>
      </c>
      <c r="AN139" s="160">
        <v>0.1205195092523129</v>
      </c>
    </row>
    <row r="140" spans="1:40">
      <c r="A140" s="100" t="s">
        <v>733</v>
      </c>
      <c r="B140" s="95">
        <v>45537.989719999998</v>
      </c>
      <c r="C140" s="95">
        <v>56582.723640000004</v>
      </c>
      <c r="D140" s="95">
        <v>31991.071629999999</v>
      </c>
      <c r="E140" s="95">
        <v>4924.4630099999995</v>
      </c>
      <c r="F140" s="95">
        <v>11609.487660000001</v>
      </c>
      <c r="G140" s="95">
        <v>21302.662100000001</v>
      </c>
      <c r="H140" s="95">
        <v>13672.664439999999</v>
      </c>
      <c r="I140" s="95">
        <v>14932.375099999999</v>
      </c>
      <c r="J140" s="95">
        <v>14550.911960000001</v>
      </c>
      <c r="K140" s="95">
        <v>10985.71117</v>
      </c>
      <c r="L140" s="95">
        <v>6981.8830699999999</v>
      </c>
      <c r="M140" s="95">
        <v>8768.4804399999994</v>
      </c>
      <c r="N140" s="95">
        <v>24103.110290000001</v>
      </c>
      <c r="O140" s="95">
        <v>10551.961949999999</v>
      </c>
      <c r="P140" s="95">
        <v>9655.3512899999987</v>
      </c>
      <c r="Q140" s="95">
        <v>3258.39</v>
      </c>
      <c r="R140" s="95">
        <v>9562.9513999999999</v>
      </c>
      <c r="S140" s="95">
        <v>20179.752700000001</v>
      </c>
      <c r="T140" s="95">
        <v>5787.04439</v>
      </c>
      <c r="U140" s="95">
        <v>28512.548719999999</v>
      </c>
      <c r="V140" s="95">
        <v>18518.229050000002</v>
      </c>
      <c r="W140" s="95">
        <v>7662.4829099999997</v>
      </c>
      <c r="X140" s="95">
        <v>25737.505000000001</v>
      </c>
      <c r="Y140" s="95">
        <v>10748.019259999999</v>
      </c>
      <c r="Z140" s="95">
        <v>18333.658230000001</v>
      </c>
      <c r="AA140" s="95">
        <v>4882.7172</v>
      </c>
      <c r="AB140" s="95">
        <v>30634.298210000001</v>
      </c>
      <c r="AC140" s="95">
        <v>23395.735710000001</v>
      </c>
      <c r="AD140" s="95">
        <v>5401.5376100000003</v>
      </c>
      <c r="AE140" s="95">
        <v>18165.477569999999</v>
      </c>
      <c r="AF140" s="95">
        <v>1334.8284799999999</v>
      </c>
      <c r="AG140" s="95">
        <v>3452.3495899999998</v>
      </c>
      <c r="AH140" s="95">
        <v>6342.1045400000003</v>
      </c>
      <c r="AI140" s="95">
        <v>3350.3543599999998</v>
      </c>
      <c r="AJ140" s="95">
        <v>4380.9014299999999</v>
      </c>
      <c r="AK140" s="95">
        <v>675.91741000000002</v>
      </c>
      <c r="AL140" s="95">
        <v>10893.48223</v>
      </c>
      <c r="AM140" s="95">
        <v>547361.13347</v>
      </c>
      <c r="AN140" s="160">
        <v>0.11567964229297263</v>
      </c>
    </row>
    <row r="141" spans="1:40">
      <c r="A141" s="100" t="s">
        <v>734</v>
      </c>
      <c r="B141" s="95">
        <v>23046.802090000001</v>
      </c>
      <c r="C141" s="95">
        <v>27863.152480000001</v>
      </c>
      <c r="D141" s="95">
        <v>14986.35284</v>
      </c>
      <c r="E141" s="95">
        <v>2298.9826600000001</v>
      </c>
      <c r="F141" s="95">
        <v>6764.7907100000002</v>
      </c>
      <c r="G141" s="95">
        <v>11689.913269999999</v>
      </c>
      <c r="H141" s="95">
        <v>7119.1786600000005</v>
      </c>
      <c r="I141" s="95">
        <v>9932.0776600000008</v>
      </c>
      <c r="J141" s="95">
        <v>6124.5500300000003</v>
      </c>
      <c r="K141" s="95">
        <v>7115.9480800000001</v>
      </c>
      <c r="L141" s="95">
        <v>2269.2025400000002</v>
      </c>
      <c r="M141" s="95">
        <v>2817.2282999999998</v>
      </c>
      <c r="N141" s="95">
        <v>10612.58908</v>
      </c>
      <c r="O141" s="95">
        <v>4000.8275699999999</v>
      </c>
      <c r="P141" s="95">
        <v>2236.6170999999999</v>
      </c>
      <c r="Q141" s="95">
        <v>569.35406</v>
      </c>
      <c r="R141" s="95">
        <v>4711.6650599999994</v>
      </c>
      <c r="S141" s="95">
        <v>9804.4528499999997</v>
      </c>
      <c r="T141" s="95">
        <v>3008.2518500000001</v>
      </c>
      <c r="U141" s="95">
        <v>12551.290999999999</v>
      </c>
      <c r="V141" s="95">
        <v>8652.1836400000011</v>
      </c>
      <c r="W141" s="95">
        <v>4227.2090099999996</v>
      </c>
      <c r="X141" s="95">
        <v>14405.24568</v>
      </c>
      <c r="Y141" s="95">
        <v>5395.1896200000001</v>
      </c>
      <c r="Z141" s="95">
        <v>9859.9839200000006</v>
      </c>
      <c r="AA141" s="95">
        <v>2596.8779199999999</v>
      </c>
      <c r="AB141" s="95">
        <v>12104.206</v>
      </c>
      <c r="AC141" s="95">
        <v>9427.428179999999</v>
      </c>
      <c r="AD141" s="95">
        <v>1938.7288000000001</v>
      </c>
      <c r="AE141" s="95">
        <v>17678.089</v>
      </c>
      <c r="AF141" s="95">
        <v>1262.5270800000001</v>
      </c>
      <c r="AG141" s="95">
        <v>2233.88159</v>
      </c>
      <c r="AH141" s="95">
        <v>2383.4530800000002</v>
      </c>
      <c r="AI141" s="95">
        <v>329.2</v>
      </c>
      <c r="AJ141" s="95">
        <v>1682.8607400000001</v>
      </c>
      <c r="AK141" s="95">
        <v>130.59721000000002</v>
      </c>
      <c r="AL141" s="95">
        <v>6648.7608600000003</v>
      </c>
      <c r="AM141" s="95">
        <v>270479.65022000001</v>
      </c>
      <c r="AN141" s="160">
        <v>5.7163337459898142E-2</v>
      </c>
    </row>
    <row r="142" spans="1:40">
      <c r="A142" s="100" t="s">
        <v>735</v>
      </c>
      <c r="B142" s="95">
        <v>32717.219719999997</v>
      </c>
      <c r="C142" s="95">
        <v>36241.380899999996</v>
      </c>
      <c r="D142" s="95">
        <v>19677.910760000002</v>
      </c>
      <c r="E142" s="95">
        <v>2956.1706400000003</v>
      </c>
      <c r="F142" s="95">
        <v>10354.04232</v>
      </c>
      <c r="G142" s="95">
        <v>26176.274160000001</v>
      </c>
      <c r="H142" s="95">
        <v>17853.204829999999</v>
      </c>
      <c r="I142" s="95">
        <v>19096.951100000002</v>
      </c>
      <c r="J142" s="95">
        <v>16105.964910000001</v>
      </c>
      <c r="K142" s="95">
        <v>15855.65285</v>
      </c>
      <c r="L142" s="95">
        <v>8002.53874</v>
      </c>
      <c r="M142" s="95">
        <v>7564.3441299999995</v>
      </c>
      <c r="N142" s="95">
        <v>23222.377989999997</v>
      </c>
      <c r="O142" s="95">
        <v>10577.148070000001</v>
      </c>
      <c r="P142" s="95">
        <v>11816.238960000001</v>
      </c>
      <c r="Q142" s="95">
        <v>744.43979999999999</v>
      </c>
      <c r="R142" s="95">
        <v>11672.47393</v>
      </c>
      <c r="S142" s="95">
        <v>22047.945670000001</v>
      </c>
      <c r="T142" s="95">
        <v>7522.90308</v>
      </c>
      <c r="U142" s="95">
        <v>28686.05313</v>
      </c>
      <c r="V142" s="95">
        <v>28845.56755</v>
      </c>
      <c r="W142" s="95">
        <v>8582.6823000000004</v>
      </c>
      <c r="X142" s="95">
        <v>25967.87887</v>
      </c>
      <c r="Y142" s="95">
        <v>13318.477859999999</v>
      </c>
      <c r="Z142" s="95">
        <v>13671.81035</v>
      </c>
      <c r="AA142" s="95">
        <v>7268.7080700000006</v>
      </c>
      <c r="AB142" s="95">
        <v>41051.476689999996</v>
      </c>
      <c r="AC142" s="95">
        <v>19996.969149999997</v>
      </c>
      <c r="AD142" s="95">
        <v>6337.0079400000004</v>
      </c>
      <c r="AE142" s="95">
        <v>51887.008009999998</v>
      </c>
      <c r="AF142" s="95">
        <v>1677.60781</v>
      </c>
      <c r="AG142" s="95">
        <v>7006.1059000000005</v>
      </c>
      <c r="AH142" s="95">
        <v>5647.5639099999999</v>
      </c>
      <c r="AI142" s="95">
        <v>2428.5855099999999</v>
      </c>
      <c r="AJ142" s="95">
        <v>4201.3729800000001</v>
      </c>
      <c r="AK142" s="95">
        <v>200</v>
      </c>
      <c r="AL142" s="95">
        <v>14316.3891</v>
      </c>
      <c r="AM142" s="95">
        <v>581296.44769000006</v>
      </c>
      <c r="AN142" s="160">
        <v>0.12285155270097457</v>
      </c>
    </row>
    <row r="143" spans="1:40">
      <c r="A143" s="100" t="s">
        <v>736</v>
      </c>
      <c r="B143" s="95">
        <v>31016.450100000002</v>
      </c>
      <c r="C143" s="95">
        <v>31554.082200000001</v>
      </c>
      <c r="D143" s="95">
        <v>16844.20001</v>
      </c>
      <c r="E143" s="95">
        <v>3350.99791</v>
      </c>
      <c r="F143" s="95">
        <v>10147.72977</v>
      </c>
      <c r="G143" s="95">
        <v>21878.173460000002</v>
      </c>
      <c r="H143" s="95">
        <v>15896.32005</v>
      </c>
      <c r="I143" s="95">
        <v>20429.839239999998</v>
      </c>
      <c r="J143" s="95">
        <v>15245.68412</v>
      </c>
      <c r="K143" s="95">
        <v>13996.205460000001</v>
      </c>
      <c r="L143" s="95">
        <v>9143.68181</v>
      </c>
      <c r="M143" s="95">
        <v>5199.2887799999999</v>
      </c>
      <c r="N143" s="95">
        <v>20442.680339999999</v>
      </c>
      <c r="O143" s="95">
        <v>10089.91857</v>
      </c>
      <c r="P143" s="95">
        <v>10138.9409</v>
      </c>
      <c r="Q143" s="95">
        <v>616.5</v>
      </c>
      <c r="R143" s="95">
        <v>11745.313390000001</v>
      </c>
      <c r="S143" s="95">
        <v>16789.887600000002</v>
      </c>
      <c r="T143" s="95">
        <v>7383.3863099999999</v>
      </c>
      <c r="U143" s="95">
        <v>24527.20724</v>
      </c>
      <c r="V143" s="95">
        <v>28725.11608</v>
      </c>
      <c r="W143" s="95">
        <v>8456.9145800000006</v>
      </c>
      <c r="X143" s="95">
        <v>21375.778109999999</v>
      </c>
      <c r="Y143" s="95">
        <v>14555.137279999999</v>
      </c>
      <c r="Z143" s="95">
        <v>14046.46185</v>
      </c>
      <c r="AA143" s="95">
        <v>6024.7087300000003</v>
      </c>
      <c r="AB143" s="95">
        <v>23391.979239999997</v>
      </c>
      <c r="AC143" s="95">
        <v>17400.185719999998</v>
      </c>
      <c r="AD143" s="95">
        <v>6900.8843299999999</v>
      </c>
      <c r="AE143" s="95">
        <v>31219.402829999999</v>
      </c>
      <c r="AF143" s="95">
        <v>2029.05619</v>
      </c>
      <c r="AG143" s="95">
        <v>5606.5391399999999</v>
      </c>
      <c r="AH143" s="95">
        <v>4297.5393199999999</v>
      </c>
      <c r="AI143" s="95">
        <v>987.42719</v>
      </c>
      <c r="AJ143" s="95">
        <v>3252.7295800000002</v>
      </c>
      <c r="AK143" s="95">
        <v>328.10536999999999</v>
      </c>
      <c r="AL143" s="95">
        <v>14552.37089</v>
      </c>
      <c r="AM143" s="95">
        <v>499586.82368999999</v>
      </c>
      <c r="AN143" s="160">
        <v>0.10558298995832717</v>
      </c>
    </row>
    <row r="144" spans="1:40">
      <c r="A144" s="100" t="s">
        <v>737</v>
      </c>
      <c r="B144" s="95">
        <v>18046.957300000002</v>
      </c>
      <c r="C144" s="95">
        <v>16105.20442</v>
      </c>
      <c r="D144" s="95">
        <v>8006.2165100000002</v>
      </c>
      <c r="E144" s="95">
        <v>2101.7718799999998</v>
      </c>
      <c r="F144" s="95">
        <v>6232.30231</v>
      </c>
      <c r="G144" s="95">
        <v>13768.170840000001</v>
      </c>
      <c r="H144" s="95">
        <v>10033.781489999999</v>
      </c>
      <c r="I144" s="95">
        <v>12533.858970000001</v>
      </c>
      <c r="J144" s="95">
        <v>10193.81711</v>
      </c>
      <c r="K144" s="95">
        <v>9336.0611499999995</v>
      </c>
      <c r="L144" s="95">
        <v>10562.05458</v>
      </c>
      <c r="M144" s="95">
        <v>3272.40085</v>
      </c>
      <c r="N144" s="95">
        <v>15230.512650000001</v>
      </c>
      <c r="O144" s="95">
        <v>9536.7163499999988</v>
      </c>
      <c r="P144" s="95">
        <v>6288.1741099999999</v>
      </c>
      <c r="Q144" s="95">
        <v>1008.78833</v>
      </c>
      <c r="R144" s="95">
        <v>5483.0006100000001</v>
      </c>
      <c r="S144" s="95">
        <v>11582.389369999999</v>
      </c>
      <c r="T144" s="95">
        <v>6262.8353399999996</v>
      </c>
      <c r="U144" s="95">
        <v>19707.052969999997</v>
      </c>
      <c r="V144" s="95">
        <v>28432.595100000002</v>
      </c>
      <c r="W144" s="95">
        <v>4690.2605800000001</v>
      </c>
      <c r="X144" s="95">
        <v>16661.34677</v>
      </c>
      <c r="Y144" s="95">
        <v>8991.9717100000016</v>
      </c>
      <c r="Z144" s="95">
        <v>5255.1989000000003</v>
      </c>
      <c r="AA144" s="95">
        <v>4525.1045000000004</v>
      </c>
      <c r="AB144" s="95">
        <v>25642.526550000002</v>
      </c>
      <c r="AC144" s="95">
        <v>11883.867050000001</v>
      </c>
      <c r="AD144" s="95">
        <v>4183.5431200000003</v>
      </c>
      <c r="AE144" s="95">
        <v>18752.439180000001</v>
      </c>
      <c r="AF144" s="95">
        <v>1646.37752</v>
      </c>
      <c r="AG144" s="95">
        <v>5040.0981400000001</v>
      </c>
      <c r="AH144" s="95">
        <v>3458.3016299999999</v>
      </c>
      <c r="AI144" s="95">
        <v>478.63640999999996</v>
      </c>
      <c r="AJ144" s="95">
        <v>1547.52457</v>
      </c>
      <c r="AK144" s="95">
        <v>132.39565999999999</v>
      </c>
      <c r="AL144" s="95">
        <v>7047.86103</v>
      </c>
      <c r="AM144" s="95">
        <v>343662.11556000001</v>
      </c>
      <c r="AN144" s="160">
        <v>7.2629765189211992E-2</v>
      </c>
    </row>
    <row r="145" spans="1:40">
      <c r="A145" s="100" t="s">
        <v>738</v>
      </c>
      <c r="B145" s="95">
        <v>808.64704000000006</v>
      </c>
      <c r="C145" s="95">
        <v>677.28543999999999</v>
      </c>
      <c r="D145" s="95">
        <v>342.81675000000001</v>
      </c>
      <c r="E145" s="95">
        <v>98.177979999999991</v>
      </c>
      <c r="F145" s="95">
        <v>206.83291</v>
      </c>
      <c r="G145" s="95">
        <v>607.70881999999995</v>
      </c>
      <c r="H145" s="95">
        <v>455.74815000000001</v>
      </c>
      <c r="I145" s="95">
        <v>375.88815</v>
      </c>
      <c r="J145" s="95">
        <v>566.46543999999994</v>
      </c>
      <c r="K145" s="95">
        <v>180.70226</v>
      </c>
      <c r="L145" s="95">
        <v>812.17214000000001</v>
      </c>
      <c r="M145" s="95">
        <v>78.865990000000011</v>
      </c>
      <c r="N145" s="95">
        <v>742.73761000000002</v>
      </c>
      <c r="O145" s="95">
        <v>322.18665000000004</v>
      </c>
      <c r="P145" s="95">
        <v>422.07850999999999</v>
      </c>
      <c r="Q145" s="95">
        <v>31</v>
      </c>
      <c r="R145" s="95">
        <v>251.28769</v>
      </c>
      <c r="S145" s="95">
        <v>487.54028000000005</v>
      </c>
      <c r="T145" s="95">
        <v>401.92903000000001</v>
      </c>
      <c r="U145" s="95">
        <v>402.33134999999999</v>
      </c>
      <c r="V145" s="95">
        <v>539.51989000000003</v>
      </c>
      <c r="W145" s="95">
        <v>213.65063000000001</v>
      </c>
      <c r="X145" s="95">
        <v>746.31386999999995</v>
      </c>
      <c r="Y145" s="95">
        <v>307.70663999999999</v>
      </c>
      <c r="Z145" s="95">
        <v>144.69302999999999</v>
      </c>
      <c r="AA145" s="95">
        <v>204.0052</v>
      </c>
      <c r="AB145" s="95">
        <v>1879.3299299999999</v>
      </c>
      <c r="AC145" s="95">
        <v>660.88824999999997</v>
      </c>
      <c r="AD145" s="95">
        <v>281.65339</v>
      </c>
      <c r="AE145" s="95">
        <v>354.18205999999998</v>
      </c>
      <c r="AF145" s="95">
        <v>138.55611999999999</v>
      </c>
      <c r="AG145" s="95">
        <v>205.91134</v>
      </c>
      <c r="AH145" s="95">
        <v>136.71825000000001</v>
      </c>
      <c r="AI145" s="95">
        <v>9.4644200000000005</v>
      </c>
      <c r="AJ145" s="95">
        <v>41.943930000000002</v>
      </c>
      <c r="AK145" s="95">
        <v>5.4168799999999999</v>
      </c>
      <c r="AL145" s="95">
        <v>278.23629999999997</v>
      </c>
      <c r="AM145" s="95">
        <v>14420.59232</v>
      </c>
      <c r="AN145" s="160">
        <v>3.0476569475348363E-3</v>
      </c>
    </row>
    <row r="146" spans="1:40">
      <c r="A146" s="100" t="s">
        <v>739</v>
      </c>
      <c r="B146" s="95">
        <v>225.30370000000002</v>
      </c>
      <c r="C146" s="95">
        <v>205.45511999999999</v>
      </c>
      <c r="D146" s="95">
        <v>50.721969999999999</v>
      </c>
      <c r="E146" s="95">
        <v>3.43</v>
      </c>
      <c r="F146" s="95">
        <v>59.568339999999999</v>
      </c>
      <c r="G146" s="95">
        <v>135.34197</v>
      </c>
      <c r="H146" s="95">
        <v>101.74141</v>
      </c>
      <c r="I146" s="95">
        <v>168.83467999999999</v>
      </c>
      <c r="J146" s="95">
        <v>228.92357999999999</v>
      </c>
      <c r="K146" s="95">
        <v>55.938830000000003</v>
      </c>
      <c r="L146" s="95">
        <v>592.75117</v>
      </c>
      <c r="M146" s="95">
        <v>20.525779999999997</v>
      </c>
      <c r="N146" s="95">
        <v>181.16354999999999</v>
      </c>
      <c r="O146" s="95">
        <v>77.734359999999995</v>
      </c>
      <c r="P146" s="95">
        <v>252.7098</v>
      </c>
      <c r="Q146" s="95">
        <v>0</v>
      </c>
      <c r="R146" s="95">
        <v>69.300889999999995</v>
      </c>
      <c r="S146" s="95">
        <v>92.982929999999996</v>
      </c>
      <c r="T146" s="95">
        <v>277.07999000000001</v>
      </c>
      <c r="U146" s="95">
        <v>187.83692000000002</v>
      </c>
      <c r="V146" s="95">
        <v>0</v>
      </c>
      <c r="W146" s="95">
        <v>3.43</v>
      </c>
      <c r="X146" s="95">
        <v>140.4425</v>
      </c>
      <c r="Y146" s="95">
        <v>19.7</v>
      </c>
      <c r="Z146" s="95">
        <v>88.226669999999999</v>
      </c>
      <c r="AA146" s="95">
        <v>33.934350000000002</v>
      </c>
      <c r="AB146" s="95">
        <v>634.75687000000005</v>
      </c>
      <c r="AC146" s="95">
        <v>211.03001</v>
      </c>
      <c r="AD146" s="95">
        <v>73.149559999999994</v>
      </c>
      <c r="AE146" s="95">
        <v>75.50949</v>
      </c>
      <c r="AF146" s="95">
        <v>73.460899999999995</v>
      </c>
      <c r="AG146" s="95">
        <v>36.715139999999998</v>
      </c>
      <c r="AH146" s="95">
        <v>12.29683</v>
      </c>
      <c r="AI146" s="95">
        <v>1.05816</v>
      </c>
      <c r="AJ146" s="95">
        <v>9.2317199999999993</v>
      </c>
      <c r="AK146" s="95">
        <v>4.4594100000000001</v>
      </c>
      <c r="AL146" s="95">
        <v>78.200330000000008</v>
      </c>
      <c r="AM146" s="95">
        <v>4482.9469300000001</v>
      </c>
      <c r="AN146" s="160">
        <v>9.4742879165205234E-4</v>
      </c>
    </row>
    <row r="147" spans="1:40">
      <c r="A147" s="72" t="s">
        <v>160</v>
      </c>
      <c r="B147" s="57">
        <v>687926.82196000009</v>
      </c>
      <c r="C147" s="57">
        <v>593953.19437000004</v>
      </c>
      <c r="D147" s="57">
        <v>273377.89451000001</v>
      </c>
      <c r="E147" s="57">
        <v>51440.378179999992</v>
      </c>
      <c r="F147" s="57">
        <v>157789.91782999999</v>
      </c>
      <c r="G147" s="57">
        <v>161248.53749000002</v>
      </c>
      <c r="H147" s="57">
        <v>132149.63790999999</v>
      </c>
      <c r="I147" s="57">
        <v>124892.04599</v>
      </c>
      <c r="J147" s="57">
        <v>123209.83939000001</v>
      </c>
      <c r="K147" s="57">
        <v>72647.387740000006</v>
      </c>
      <c r="L147" s="57">
        <v>46335.91964</v>
      </c>
      <c r="M147" s="57">
        <v>44375.898780000003</v>
      </c>
      <c r="N147" s="57">
        <v>144784.85667000001</v>
      </c>
      <c r="O147" s="57">
        <v>86797.983630000002</v>
      </c>
      <c r="P147" s="57">
        <v>50744.846799999999</v>
      </c>
      <c r="Q147" s="57">
        <v>34179.558560000005</v>
      </c>
      <c r="R147" s="57">
        <v>62250.453440000005</v>
      </c>
      <c r="S147" s="57">
        <v>122352.44165000001</v>
      </c>
      <c r="T147" s="57">
        <v>44158.333619999998</v>
      </c>
      <c r="U147" s="57">
        <v>175288.59117999999</v>
      </c>
      <c r="V147" s="57">
        <v>138017.66141</v>
      </c>
      <c r="W147" s="57">
        <v>71644.628669999991</v>
      </c>
      <c r="X147" s="57">
        <v>221342.51198000001</v>
      </c>
      <c r="Y147" s="57">
        <v>68082.705600000001</v>
      </c>
      <c r="Z147" s="57">
        <v>203151.05174999996</v>
      </c>
      <c r="AA147" s="57">
        <v>78650.289249999987</v>
      </c>
      <c r="AB147" s="57">
        <v>200269.61173</v>
      </c>
      <c r="AC147" s="57">
        <v>140285.86085999999</v>
      </c>
      <c r="AD147" s="57">
        <v>47960.17381</v>
      </c>
      <c r="AE147" s="57">
        <v>156110.72392999998</v>
      </c>
      <c r="AF147" s="57">
        <v>10619.387899999998</v>
      </c>
      <c r="AG147" s="57">
        <v>33380.320360000005</v>
      </c>
      <c r="AH147" s="57">
        <v>38669.801010000003</v>
      </c>
      <c r="AI147" s="57">
        <v>10290.845939999999</v>
      </c>
      <c r="AJ147" s="57">
        <v>35277.35113000001</v>
      </c>
      <c r="AK147" s="57">
        <v>3937.80098</v>
      </c>
      <c r="AL147" s="57">
        <v>84102.746380000011</v>
      </c>
      <c r="AM147" s="57">
        <v>4731698.0120299989</v>
      </c>
      <c r="AN147" s="161">
        <v>1</v>
      </c>
    </row>
    <row r="148" spans="1:40">
      <c r="A148" s="54" t="s">
        <v>740</v>
      </c>
      <c r="B148" s="160">
        <v>0.14538688230123648</v>
      </c>
      <c r="C148" s="160">
        <v>0.12552643741420461</v>
      </c>
      <c r="D148" s="160">
        <v>5.7775854210255294E-2</v>
      </c>
      <c r="E148" s="160">
        <v>1.0871441509837813E-2</v>
      </c>
      <c r="F148" s="160">
        <v>3.3347419346887855E-2</v>
      </c>
      <c r="G148" s="160">
        <v>3.4078366176378397E-2</v>
      </c>
      <c r="H148" s="160">
        <v>2.7928586645643724E-2</v>
      </c>
      <c r="I148" s="160">
        <v>2.6394762656549726E-2</v>
      </c>
      <c r="J148" s="160">
        <v>2.603924406772113E-2</v>
      </c>
      <c r="K148" s="160">
        <v>1.5353344096622246E-2</v>
      </c>
      <c r="L148" s="160">
        <v>9.7926620680766786E-3</v>
      </c>
      <c r="M148" s="160">
        <v>9.3784300407966648E-3</v>
      </c>
      <c r="N148" s="160">
        <v>3.0598921634875053E-2</v>
      </c>
      <c r="O148" s="160">
        <v>1.8343939830758941E-2</v>
      </c>
      <c r="P148" s="160">
        <v>1.0724447475511942E-2</v>
      </c>
      <c r="Q148" s="160">
        <v>7.2235291586869995E-3</v>
      </c>
      <c r="R148" s="160">
        <v>1.3156049536917349E-2</v>
      </c>
      <c r="S148" s="160">
        <v>2.5858041096225456E-2</v>
      </c>
      <c r="T148" s="160">
        <v>9.3324496846017308E-3</v>
      </c>
      <c r="U148" s="160">
        <v>3.7045599853232698E-2</v>
      </c>
      <c r="V148" s="160">
        <v>2.9168738380830752E-2</v>
      </c>
      <c r="W148" s="160">
        <v>1.5141420371259687E-2</v>
      </c>
      <c r="X148" s="160">
        <v>4.6778664111118827E-2</v>
      </c>
      <c r="Y148" s="160">
        <v>1.4388641334866397E-2</v>
      </c>
      <c r="Z148" s="160">
        <v>4.2934069594784609E-2</v>
      </c>
      <c r="AA148" s="160">
        <v>1.6622001034308897E-2</v>
      </c>
      <c r="AB148" s="160">
        <v>4.2325104269298051E-2</v>
      </c>
      <c r="AC148" s="160">
        <v>2.9648101062944712E-2</v>
      </c>
      <c r="AD148" s="160">
        <v>1.0135932954314654E-2</v>
      </c>
      <c r="AE148" s="160">
        <v>3.2992537463950526E-2</v>
      </c>
      <c r="AF148" s="160">
        <v>2.2443080418490307E-3</v>
      </c>
      <c r="AG148" s="160">
        <v>7.0546176605381329E-3</v>
      </c>
      <c r="AH148" s="160">
        <v>8.172499790072155E-3</v>
      </c>
      <c r="AI148" s="160">
        <v>2.1748737797374789E-3</v>
      </c>
      <c r="AJ148" s="160">
        <v>7.4555373230307392E-3</v>
      </c>
      <c r="AK148" s="160">
        <v>8.3221730761101544E-4</v>
      </c>
      <c r="AL148" s="160">
        <v>1.777432671446379E-2</v>
      </c>
      <c r="AM148" s="160">
        <v>1</v>
      </c>
      <c r="AN148" s="160"/>
    </row>
    <row r="149" spans="1:40" ht="30" customHeight="1">
      <c r="A149" s="435" t="s">
        <v>1008</v>
      </c>
      <c r="B149" s="73" t="s">
        <v>68</v>
      </c>
      <c r="C149" s="73" t="s">
        <v>69</v>
      </c>
      <c r="D149" s="73" t="s">
        <v>70</v>
      </c>
      <c r="E149" s="73" t="s">
        <v>71</v>
      </c>
      <c r="F149" s="73" t="s">
        <v>72</v>
      </c>
      <c r="G149" s="73" t="s">
        <v>73</v>
      </c>
      <c r="H149" s="73" t="s">
        <v>74</v>
      </c>
      <c r="I149" s="73" t="s">
        <v>75</v>
      </c>
      <c r="J149" s="73" t="s">
        <v>76</v>
      </c>
      <c r="K149" s="73" t="s">
        <v>77</v>
      </c>
      <c r="L149" s="73" t="s">
        <v>78</v>
      </c>
      <c r="M149" s="73" t="s">
        <v>79</v>
      </c>
      <c r="N149" s="73" t="s">
        <v>80</v>
      </c>
      <c r="O149" s="73" t="s">
        <v>81</v>
      </c>
      <c r="P149" s="73" t="s">
        <v>82</v>
      </c>
      <c r="Q149" s="73" t="s">
        <v>83</v>
      </c>
      <c r="R149" s="73" t="s">
        <v>84</v>
      </c>
      <c r="S149" s="73" t="s">
        <v>85</v>
      </c>
      <c r="T149" s="73" t="s">
        <v>87</v>
      </c>
      <c r="U149" s="73" t="s">
        <v>88</v>
      </c>
      <c r="V149" s="73" t="s">
        <v>89</v>
      </c>
      <c r="W149" s="73" t="s">
        <v>90</v>
      </c>
      <c r="X149" s="73" t="s">
        <v>91</v>
      </c>
      <c r="Y149" s="73" t="s">
        <v>92</v>
      </c>
      <c r="Z149" s="73" t="s">
        <v>93</v>
      </c>
      <c r="AA149" s="73" t="s">
        <v>94</v>
      </c>
      <c r="AB149" s="73" t="s">
        <v>95</v>
      </c>
      <c r="AC149" s="73" t="s">
        <v>96</v>
      </c>
      <c r="AD149" s="73" t="s">
        <v>97</v>
      </c>
      <c r="AE149" s="73" t="s">
        <v>98</v>
      </c>
      <c r="AF149" s="73" t="s">
        <v>518</v>
      </c>
      <c r="AG149" s="73" t="s">
        <v>1317</v>
      </c>
      <c r="AH149" s="73" t="s">
        <v>1332</v>
      </c>
      <c r="AI149" s="73" t="s">
        <v>1333</v>
      </c>
      <c r="AJ149" s="73" t="s">
        <v>1349</v>
      </c>
      <c r="AK149" s="73" t="s">
        <v>1350</v>
      </c>
      <c r="AL149" s="73" t="s">
        <v>1481</v>
      </c>
      <c r="AM149" s="176" t="s">
        <v>519</v>
      </c>
      <c r="AN149" s="309" t="s">
        <v>682</v>
      </c>
    </row>
    <row r="150" spans="1:40">
      <c r="A150" s="100" t="s">
        <v>726</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95">
        <v>0</v>
      </c>
      <c r="AN150" s="160">
        <v>0</v>
      </c>
    </row>
    <row r="151" spans="1:40">
      <c r="A151" s="100" t="s">
        <v>727</v>
      </c>
      <c r="B151" s="95">
        <v>4</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1</v>
      </c>
      <c r="AA151" s="95">
        <v>0</v>
      </c>
      <c r="AB151" s="95">
        <v>0</v>
      </c>
      <c r="AC151" s="95">
        <v>0</v>
      </c>
      <c r="AD151" s="95">
        <v>0</v>
      </c>
      <c r="AE151" s="95">
        <v>0</v>
      </c>
      <c r="AF151" s="95">
        <v>0</v>
      </c>
      <c r="AG151" s="95">
        <v>0</v>
      </c>
      <c r="AH151" s="95">
        <v>0</v>
      </c>
      <c r="AI151" s="95">
        <v>0</v>
      </c>
      <c r="AJ151" s="95">
        <v>0</v>
      </c>
      <c r="AK151" s="95">
        <v>0</v>
      </c>
      <c r="AL151" s="95">
        <v>0</v>
      </c>
      <c r="AM151" s="95">
        <v>6</v>
      </c>
      <c r="AN151" s="160">
        <v>1.1842728564661298E-4</v>
      </c>
    </row>
    <row r="152" spans="1:40">
      <c r="A152" s="100" t="s">
        <v>728</v>
      </c>
      <c r="B152" s="95">
        <v>16</v>
      </c>
      <c r="C152" s="95">
        <v>16</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1</v>
      </c>
      <c r="X152" s="95">
        <v>1</v>
      </c>
      <c r="Y152" s="95">
        <v>0</v>
      </c>
      <c r="Z152" s="95">
        <v>6</v>
      </c>
      <c r="AA152" s="95">
        <v>3</v>
      </c>
      <c r="AB152" s="95">
        <v>0</v>
      </c>
      <c r="AC152" s="95">
        <v>0</v>
      </c>
      <c r="AD152" s="95">
        <v>1</v>
      </c>
      <c r="AE152" s="95">
        <v>0</v>
      </c>
      <c r="AF152" s="95">
        <v>0</v>
      </c>
      <c r="AG152" s="95">
        <v>0</v>
      </c>
      <c r="AH152" s="95">
        <v>0</v>
      </c>
      <c r="AI152" s="95">
        <v>0</v>
      </c>
      <c r="AJ152" s="95">
        <v>0</v>
      </c>
      <c r="AK152" s="95">
        <v>0</v>
      </c>
      <c r="AL152" s="95">
        <v>0</v>
      </c>
      <c r="AM152" s="95">
        <v>48</v>
      </c>
      <c r="AN152" s="160">
        <v>9.4741828517290385E-4</v>
      </c>
    </row>
    <row r="153" spans="1:40">
      <c r="A153" s="100" t="s">
        <v>729</v>
      </c>
      <c r="B153" s="95">
        <v>49</v>
      </c>
      <c r="C153" s="95">
        <v>39</v>
      </c>
      <c r="D153" s="95">
        <v>18</v>
      </c>
      <c r="E153" s="95">
        <v>4</v>
      </c>
      <c r="F153" s="95">
        <v>13</v>
      </c>
      <c r="G153" s="95">
        <v>5</v>
      </c>
      <c r="H153" s="95">
        <v>7</v>
      </c>
      <c r="I153" s="95">
        <v>4</v>
      </c>
      <c r="J153" s="95">
        <v>9</v>
      </c>
      <c r="K153" s="95">
        <v>1</v>
      </c>
      <c r="L153" s="95">
        <v>1</v>
      </c>
      <c r="M153" s="95">
        <v>1</v>
      </c>
      <c r="N153" s="95">
        <v>2</v>
      </c>
      <c r="O153" s="95">
        <v>4</v>
      </c>
      <c r="P153" s="95">
        <v>1</v>
      </c>
      <c r="Q153" s="95">
        <v>2</v>
      </c>
      <c r="R153" s="95">
        <v>0</v>
      </c>
      <c r="S153" s="95">
        <v>2</v>
      </c>
      <c r="T153" s="95">
        <v>0</v>
      </c>
      <c r="U153" s="95">
        <v>3</v>
      </c>
      <c r="V153" s="95">
        <v>0</v>
      </c>
      <c r="W153" s="95">
        <v>3</v>
      </c>
      <c r="X153" s="95">
        <v>10</v>
      </c>
      <c r="Y153" s="95">
        <v>1</v>
      </c>
      <c r="Z153" s="95">
        <v>22</v>
      </c>
      <c r="AA153" s="95">
        <v>5</v>
      </c>
      <c r="AB153" s="95">
        <v>5</v>
      </c>
      <c r="AC153" s="95">
        <v>1</v>
      </c>
      <c r="AD153" s="95">
        <v>0</v>
      </c>
      <c r="AE153" s="95">
        <v>2</v>
      </c>
      <c r="AF153" s="95">
        <v>0</v>
      </c>
      <c r="AG153" s="95">
        <v>0</v>
      </c>
      <c r="AH153" s="95">
        <v>0</v>
      </c>
      <c r="AI153" s="95">
        <v>0</v>
      </c>
      <c r="AJ153" s="95">
        <v>4</v>
      </c>
      <c r="AK153" s="95">
        <v>0</v>
      </c>
      <c r="AL153" s="95">
        <v>0</v>
      </c>
      <c r="AM153" s="95">
        <v>218</v>
      </c>
      <c r="AN153" s="160">
        <v>4.3028580451602719E-3</v>
      </c>
    </row>
    <row r="154" spans="1:40">
      <c r="A154" s="100" t="s">
        <v>730</v>
      </c>
      <c r="B154" s="95">
        <v>116</v>
      </c>
      <c r="C154" s="95">
        <v>89</v>
      </c>
      <c r="D154" s="95">
        <v>49</v>
      </c>
      <c r="E154" s="95">
        <v>8</v>
      </c>
      <c r="F154" s="95">
        <v>39</v>
      </c>
      <c r="G154" s="95">
        <v>10</v>
      </c>
      <c r="H154" s="95">
        <v>22</v>
      </c>
      <c r="I154" s="95">
        <v>9</v>
      </c>
      <c r="J154" s="95">
        <v>20</v>
      </c>
      <c r="K154" s="95">
        <v>1</v>
      </c>
      <c r="L154" s="95">
        <v>0</v>
      </c>
      <c r="M154" s="95">
        <v>6</v>
      </c>
      <c r="N154" s="95">
        <v>10</v>
      </c>
      <c r="O154" s="95">
        <v>16</v>
      </c>
      <c r="P154" s="95">
        <v>1</v>
      </c>
      <c r="Q154" s="95">
        <v>7</v>
      </c>
      <c r="R154" s="95">
        <v>6</v>
      </c>
      <c r="S154" s="95">
        <v>4</v>
      </c>
      <c r="T154" s="95">
        <v>1</v>
      </c>
      <c r="U154" s="95">
        <v>10</v>
      </c>
      <c r="V154" s="95">
        <v>4</v>
      </c>
      <c r="W154" s="95">
        <v>10</v>
      </c>
      <c r="X154" s="95">
        <v>31</v>
      </c>
      <c r="Y154" s="95">
        <v>2</v>
      </c>
      <c r="Z154" s="95">
        <v>26</v>
      </c>
      <c r="AA154" s="95">
        <v>14</v>
      </c>
      <c r="AB154" s="95">
        <v>16</v>
      </c>
      <c r="AC154" s="95">
        <v>16</v>
      </c>
      <c r="AD154" s="95">
        <v>7</v>
      </c>
      <c r="AE154" s="95">
        <v>2</v>
      </c>
      <c r="AF154" s="95">
        <v>0</v>
      </c>
      <c r="AG154" s="95">
        <v>1</v>
      </c>
      <c r="AH154" s="95">
        <v>4</v>
      </c>
      <c r="AI154" s="95">
        <v>1</v>
      </c>
      <c r="AJ154" s="95">
        <v>7</v>
      </c>
      <c r="AK154" s="95">
        <v>0</v>
      </c>
      <c r="AL154" s="95">
        <v>4</v>
      </c>
      <c r="AM154" s="95">
        <v>569</v>
      </c>
      <c r="AN154" s="160">
        <v>1.1230854255487132E-2</v>
      </c>
    </row>
    <row r="155" spans="1:40">
      <c r="A155" s="100" t="s">
        <v>731</v>
      </c>
      <c r="B155" s="95">
        <v>195</v>
      </c>
      <c r="C155" s="95">
        <v>228</v>
      </c>
      <c r="D155" s="95">
        <v>101</v>
      </c>
      <c r="E155" s="95">
        <v>33</v>
      </c>
      <c r="F155" s="95">
        <v>72</v>
      </c>
      <c r="G155" s="95">
        <v>38</v>
      </c>
      <c r="H155" s="95">
        <v>38</v>
      </c>
      <c r="I155" s="95">
        <v>40</v>
      </c>
      <c r="J155" s="95">
        <v>35</v>
      </c>
      <c r="K155" s="95">
        <v>6</v>
      </c>
      <c r="L155" s="95">
        <v>8</v>
      </c>
      <c r="M155" s="95">
        <v>12</v>
      </c>
      <c r="N155" s="95">
        <v>40</v>
      </c>
      <c r="O155" s="95">
        <v>23</v>
      </c>
      <c r="P155" s="95">
        <v>6</v>
      </c>
      <c r="Q155" s="95">
        <v>24</v>
      </c>
      <c r="R155" s="95">
        <v>16</v>
      </c>
      <c r="S155" s="95">
        <v>28</v>
      </c>
      <c r="T155" s="95">
        <v>11</v>
      </c>
      <c r="U155" s="95">
        <v>49</v>
      </c>
      <c r="V155" s="95">
        <v>25</v>
      </c>
      <c r="W155" s="95">
        <v>13</v>
      </c>
      <c r="X155" s="95">
        <v>73</v>
      </c>
      <c r="Y155" s="95">
        <v>13</v>
      </c>
      <c r="Z155" s="95">
        <v>53</v>
      </c>
      <c r="AA155" s="95">
        <v>19</v>
      </c>
      <c r="AB155" s="95">
        <v>39</v>
      </c>
      <c r="AC155" s="95">
        <v>38</v>
      </c>
      <c r="AD155" s="95">
        <v>12</v>
      </c>
      <c r="AE155" s="95">
        <v>15</v>
      </c>
      <c r="AF155" s="95">
        <v>3</v>
      </c>
      <c r="AG155" s="95">
        <v>12</v>
      </c>
      <c r="AH155" s="95">
        <v>14</v>
      </c>
      <c r="AI155" s="95">
        <v>0</v>
      </c>
      <c r="AJ155" s="95">
        <v>9</v>
      </c>
      <c r="AK155" s="95">
        <v>2</v>
      </c>
      <c r="AL155" s="95">
        <v>24</v>
      </c>
      <c r="AM155" s="95">
        <v>1367</v>
      </c>
      <c r="AN155" s="160">
        <v>2.6981683246486657E-2</v>
      </c>
    </row>
    <row r="156" spans="1:40">
      <c r="A156" s="100" t="s">
        <v>732</v>
      </c>
      <c r="B156" s="95">
        <v>322</v>
      </c>
      <c r="C156" s="95">
        <v>265</v>
      </c>
      <c r="D156" s="95">
        <v>156</v>
      </c>
      <c r="E156" s="95">
        <v>17</v>
      </c>
      <c r="F156" s="95">
        <v>59</v>
      </c>
      <c r="G156" s="95">
        <v>67</v>
      </c>
      <c r="H156" s="95">
        <v>35</v>
      </c>
      <c r="I156" s="95">
        <v>41</v>
      </c>
      <c r="J156" s="95">
        <v>41</v>
      </c>
      <c r="K156" s="95">
        <v>38</v>
      </c>
      <c r="L156" s="95">
        <v>9</v>
      </c>
      <c r="M156" s="95">
        <v>17</v>
      </c>
      <c r="N156" s="95">
        <v>68</v>
      </c>
      <c r="O156" s="95">
        <v>41</v>
      </c>
      <c r="P156" s="95">
        <v>18</v>
      </c>
      <c r="Q156" s="95">
        <v>21</v>
      </c>
      <c r="R156" s="95">
        <v>26</v>
      </c>
      <c r="S156" s="95">
        <v>82</v>
      </c>
      <c r="T156" s="95">
        <v>26</v>
      </c>
      <c r="U156" s="95">
        <v>92</v>
      </c>
      <c r="V156" s="95">
        <v>38</v>
      </c>
      <c r="W156" s="95">
        <v>44</v>
      </c>
      <c r="X156" s="95">
        <v>116</v>
      </c>
      <c r="Y156" s="95">
        <v>26</v>
      </c>
      <c r="Z156" s="95">
        <v>77</v>
      </c>
      <c r="AA156" s="95">
        <v>28</v>
      </c>
      <c r="AB156" s="95">
        <v>79</v>
      </c>
      <c r="AC156" s="95">
        <v>88</v>
      </c>
      <c r="AD156" s="95">
        <v>25</v>
      </c>
      <c r="AE156" s="95">
        <v>24</v>
      </c>
      <c r="AF156" s="95">
        <v>4</v>
      </c>
      <c r="AG156" s="95">
        <v>13</v>
      </c>
      <c r="AH156" s="95">
        <v>25</v>
      </c>
      <c r="AI156" s="95">
        <v>5</v>
      </c>
      <c r="AJ156" s="95">
        <v>13</v>
      </c>
      <c r="AK156" s="95">
        <v>6</v>
      </c>
      <c r="AL156" s="95">
        <v>54</v>
      </c>
      <c r="AM156" s="95">
        <v>2106</v>
      </c>
      <c r="AN156" s="160">
        <v>4.1567977261961153E-2</v>
      </c>
    </row>
    <row r="157" spans="1:40">
      <c r="A157" s="100" t="s">
        <v>733</v>
      </c>
      <c r="B157" s="95">
        <v>265</v>
      </c>
      <c r="C157" s="95">
        <v>328</v>
      </c>
      <c r="D157" s="95">
        <v>185</v>
      </c>
      <c r="E157" s="95">
        <v>29</v>
      </c>
      <c r="F157" s="95">
        <v>69</v>
      </c>
      <c r="G157" s="95">
        <v>128</v>
      </c>
      <c r="H157" s="95">
        <v>80</v>
      </c>
      <c r="I157" s="95">
        <v>91</v>
      </c>
      <c r="J157" s="95">
        <v>86</v>
      </c>
      <c r="K157" s="95">
        <v>67</v>
      </c>
      <c r="L157" s="95">
        <v>40</v>
      </c>
      <c r="M157" s="95">
        <v>51</v>
      </c>
      <c r="N157" s="95">
        <v>140</v>
      </c>
      <c r="O157" s="95">
        <v>63</v>
      </c>
      <c r="P157" s="95">
        <v>56</v>
      </c>
      <c r="Q157" s="95">
        <v>22</v>
      </c>
      <c r="R157" s="95">
        <v>57</v>
      </c>
      <c r="S157" s="95">
        <v>119</v>
      </c>
      <c r="T157" s="95">
        <v>34</v>
      </c>
      <c r="U157" s="95">
        <v>161</v>
      </c>
      <c r="V157" s="95">
        <v>107</v>
      </c>
      <c r="W157" s="95">
        <v>45</v>
      </c>
      <c r="X157" s="95">
        <v>149</v>
      </c>
      <c r="Y157" s="95">
        <v>64</v>
      </c>
      <c r="Z157" s="95">
        <v>105</v>
      </c>
      <c r="AA157" s="95">
        <v>30</v>
      </c>
      <c r="AB157" s="95">
        <v>183</v>
      </c>
      <c r="AC157" s="95">
        <v>137</v>
      </c>
      <c r="AD157" s="95">
        <v>32</v>
      </c>
      <c r="AE157" s="95">
        <v>110</v>
      </c>
      <c r="AF157" s="95">
        <v>8</v>
      </c>
      <c r="AG157" s="95">
        <v>20</v>
      </c>
      <c r="AH157" s="95">
        <v>36</v>
      </c>
      <c r="AI157" s="95">
        <v>18</v>
      </c>
      <c r="AJ157" s="95">
        <v>26</v>
      </c>
      <c r="AK157" s="95">
        <v>4</v>
      </c>
      <c r="AL157" s="95">
        <v>66</v>
      </c>
      <c r="AM157" s="95">
        <v>3211</v>
      </c>
      <c r="AN157" s="160">
        <v>6.3378335701879049E-2</v>
      </c>
    </row>
    <row r="158" spans="1:40">
      <c r="A158" s="100" t="s">
        <v>734</v>
      </c>
      <c r="B158" s="95">
        <v>191</v>
      </c>
      <c r="C158" s="95">
        <v>229</v>
      </c>
      <c r="D158" s="95">
        <v>121</v>
      </c>
      <c r="E158" s="95">
        <v>18</v>
      </c>
      <c r="F158" s="95">
        <v>58</v>
      </c>
      <c r="G158" s="95">
        <v>100</v>
      </c>
      <c r="H158" s="95">
        <v>61</v>
      </c>
      <c r="I158" s="95">
        <v>85</v>
      </c>
      <c r="J158" s="95">
        <v>52</v>
      </c>
      <c r="K158" s="95">
        <v>60</v>
      </c>
      <c r="L158" s="95">
        <v>19</v>
      </c>
      <c r="M158" s="95">
        <v>24</v>
      </c>
      <c r="N158" s="95">
        <v>91</v>
      </c>
      <c r="O158" s="95">
        <v>34</v>
      </c>
      <c r="P158" s="95">
        <v>19</v>
      </c>
      <c r="Q158" s="95">
        <v>5</v>
      </c>
      <c r="R158" s="95">
        <v>40</v>
      </c>
      <c r="S158" s="95">
        <v>83</v>
      </c>
      <c r="T158" s="95">
        <v>26</v>
      </c>
      <c r="U158" s="95">
        <v>106</v>
      </c>
      <c r="V158" s="95">
        <v>74</v>
      </c>
      <c r="W158" s="95">
        <v>36</v>
      </c>
      <c r="X158" s="95">
        <v>120</v>
      </c>
      <c r="Y158" s="95">
        <v>46</v>
      </c>
      <c r="Z158" s="95">
        <v>83</v>
      </c>
      <c r="AA158" s="95">
        <v>23</v>
      </c>
      <c r="AB158" s="95">
        <v>103</v>
      </c>
      <c r="AC158" s="95">
        <v>79</v>
      </c>
      <c r="AD158" s="95">
        <v>16</v>
      </c>
      <c r="AE158" s="95">
        <v>154</v>
      </c>
      <c r="AF158" s="95">
        <v>11</v>
      </c>
      <c r="AG158" s="95">
        <v>19</v>
      </c>
      <c r="AH158" s="95">
        <v>20</v>
      </c>
      <c r="AI158" s="95">
        <v>3</v>
      </c>
      <c r="AJ158" s="95">
        <v>14</v>
      </c>
      <c r="AK158" s="95">
        <v>1</v>
      </c>
      <c r="AL158" s="95">
        <v>57</v>
      </c>
      <c r="AM158" s="95">
        <v>2281</v>
      </c>
      <c r="AN158" s="160">
        <v>4.5022106426654038E-2</v>
      </c>
    </row>
    <row r="159" spans="1:40">
      <c r="A159" s="100" t="s">
        <v>735</v>
      </c>
      <c r="B159" s="95">
        <v>375</v>
      </c>
      <c r="C159" s="95">
        <v>419</v>
      </c>
      <c r="D159" s="95">
        <v>225</v>
      </c>
      <c r="E159" s="95">
        <v>35</v>
      </c>
      <c r="F159" s="95">
        <v>125</v>
      </c>
      <c r="G159" s="95">
        <v>310</v>
      </c>
      <c r="H159" s="95">
        <v>208</v>
      </c>
      <c r="I159" s="95">
        <v>225</v>
      </c>
      <c r="J159" s="95">
        <v>189</v>
      </c>
      <c r="K159" s="95">
        <v>191</v>
      </c>
      <c r="L159" s="95">
        <v>91</v>
      </c>
      <c r="M159" s="95">
        <v>87</v>
      </c>
      <c r="N159" s="95">
        <v>263</v>
      </c>
      <c r="O159" s="95">
        <v>122</v>
      </c>
      <c r="P159" s="95">
        <v>138</v>
      </c>
      <c r="Q159" s="95">
        <v>9</v>
      </c>
      <c r="R159" s="95">
        <v>139</v>
      </c>
      <c r="S159" s="95">
        <v>252</v>
      </c>
      <c r="T159" s="95">
        <v>87</v>
      </c>
      <c r="U159" s="95">
        <v>331</v>
      </c>
      <c r="V159" s="95">
        <v>329</v>
      </c>
      <c r="W159" s="95">
        <v>101</v>
      </c>
      <c r="X159" s="95">
        <v>302</v>
      </c>
      <c r="Y159" s="95">
        <v>155</v>
      </c>
      <c r="Z159" s="95">
        <v>158</v>
      </c>
      <c r="AA159" s="95">
        <v>83</v>
      </c>
      <c r="AB159" s="95">
        <v>499</v>
      </c>
      <c r="AC159" s="95">
        <v>228</v>
      </c>
      <c r="AD159" s="95">
        <v>73</v>
      </c>
      <c r="AE159" s="95">
        <v>593</v>
      </c>
      <c r="AF159" s="95">
        <v>19</v>
      </c>
      <c r="AG159" s="95">
        <v>81</v>
      </c>
      <c r="AH159" s="95">
        <v>64</v>
      </c>
      <c r="AI159" s="95">
        <v>27</v>
      </c>
      <c r="AJ159" s="95">
        <v>49</v>
      </c>
      <c r="AK159" s="95">
        <v>2</v>
      </c>
      <c r="AL159" s="95">
        <v>170</v>
      </c>
      <c r="AM159" s="95">
        <v>6754</v>
      </c>
      <c r="AN159" s="160">
        <v>0.133309647876204</v>
      </c>
    </row>
    <row r="160" spans="1:40">
      <c r="A160" s="100" t="s">
        <v>736</v>
      </c>
      <c r="B160" s="95">
        <v>607</v>
      </c>
      <c r="C160" s="95">
        <v>615</v>
      </c>
      <c r="D160" s="95">
        <v>321</v>
      </c>
      <c r="E160" s="95">
        <v>67</v>
      </c>
      <c r="F160" s="95">
        <v>206</v>
      </c>
      <c r="G160" s="95">
        <v>446</v>
      </c>
      <c r="H160" s="95">
        <v>324</v>
      </c>
      <c r="I160" s="95">
        <v>424</v>
      </c>
      <c r="J160" s="95">
        <v>312</v>
      </c>
      <c r="K160" s="95">
        <v>283</v>
      </c>
      <c r="L160" s="95">
        <v>192</v>
      </c>
      <c r="M160" s="95">
        <v>107</v>
      </c>
      <c r="N160" s="95">
        <v>420</v>
      </c>
      <c r="O160" s="95">
        <v>210</v>
      </c>
      <c r="P160" s="95">
        <v>208</v>
      </c>
      <c r="Q160" s="95">
        <v>14</v>
      </c>
      <c r="R160" s="95">
        <v>237</v>
      </c>
      <c r="S160" s="95">
        <v>345</v>
      </c>
      <c r="T160" s="95">
        <v>145</v>
      </c>
      <c r="U160" s="95">
        <v>495</v>
      </c>
      <c r="V160" s="95">
        <v>592</v>
      </c>
      <c r="W160" s="95">
        <v>173</v>
      </c>
      <c r="X160" s="95">
        <v>439</v>
      </c>
      <c r="Y160" s="95">
        <v>300</v>
      </c>
      <c r="Z160" s="95">
        <v>278</v>
      </c>
      <c r="AA160" s="95">
        <v>126</v>
      </c>
      <c r="AB160" s="95">
        <v>481</v>
      </c>
      <c r="AC160" s="95">
        <v>349</v>
      </c>
      <c r="AD160" s="95">
        <v>139</v>
      </c>
      <c r="AE160" s="95">
        <v>636</v>
      </c>
      <c r="AF160" s="95">
        <v>40</v>
      </c>
      <c r="AG160" s="95">
        <v>117</v>
      </c>
      <c r="AH160" s="95">
        <v>88</v>
      </c>
      <c r="AI160" s="95">
        <v>19</v>
      </c>
      <c r="AJ160" s="95">
        <v>66</v>
      </c>
      <c r="AK160" s="95">
        <v>6</v>
      </c>
      <c r="AL160" s="95">
        <v>294</v>
      </c>
      <c r="AM160" s="95">
        <v>10121</v>
      </c>
      <c r="AN160" s="160">
        <v>0.19976709300489501</v>
      </c>
    </row>
    <row r="161" spans="1:40">
      <c r="A161" s="100" t="s">
        <v>737</v>
      </c>
      <c r="B161" s="95">
        <v>925</v>
      </c>
      <c r="C161" s="95">
        <v>841</v>
      </c>
      <c r="D161" s="95">
        <v>411</v>
      </c>
      <c r="E161" s="95">
        <v>111</v>
      </c>
      <c r="F161" s="95">
        <v>337</v>
      </c>
      <c r="G161" s="95">
        <v>737</v>
      </c>
      <c r="H161" s="95">
        <v>552</v>
      </c>
      <c r="I161" s="95">
        <v>690</v>
      </c>
      <c r="J161" s="95">
        <v>565</v>
      </c>
      <c r="K161" s="95">
        <v>484</v>
      </c>
      <c r="L161" s="95">
        <v>611</v>
      </c>
      <c r="M161" s="95">
        <v>167</v>
      </c>
      <c r="N161" s="95">
        <v>854</v>
      </c>
      <c r="O161" s="95">
        <v>534</v>
      </c>
      <c r="P161" s="95">
        <v>358</v>
      </c>
      <c r="Q161" s="95">
        <v>45</v>
      </c>
      <c r="R161" s="95">
        <v>293</v>
      </c>
      <c r="S161" s="95">
        <v>612</v>
      </c>
      <c r="T161" s="95">
        <v>376</v>
      </c>
      <c r="U161" s="95">
        <v>1146</v>
      </c>
      <c r="V161" s="95">
        <v>1606</v>
      </c>
      <c r="W161" s="95">
        <v>250</v>
      </c>
      <c r="X161" s="95">
        <v>921</v>
      </c>
      <c r="Y161" s="95">
        <v>486</v>
      </c>
      <c r="Z161" s="95">
        <v>272</v>
      </c>
      <c r="AA161" s="95">
        <v>244</v>
      </c>
      <c r="AB161" s="95">
        <v>1487</v>
      </c>
      <c r="AC161" s="95">
        <v>658</v>
      </c>
      <c r="AD161" s="95">
        <v>223</v>
      </c>
      <c r="AE161" s="95">
        <v>960</v>
      </c>
      <c r="AF161" s="95">
        <v>104</v>
      </c>
      <c r="AG161" s="95">
        <v>282</v>
      </c>
      <c r="AH161" s="95">
        <v>186</v>
      </c>
      <c r="AI161" s="95">
        <v>28</v>
      </c>
      <c r="AJ161" s="95">
        <v>85</v>
      </c>
      <c r="AK161" s="95">
        <v>6</v>
      </c>
      <c r="AL161" s="95">
        <v>384</v>
      </c>
      <c r="AM161" s="95">
        <v>18831</v>
      </c>
      <c r="AN161" s="160">
        <v>0.37168403600189481</v>
      </c>
    </row>
    <row r="162" spans="1:40">
      <c r="A162" s="100" t="s">
        <v>738</v>
      </c>
      <c r="B162" s="95">
        <v>164</v>
      </c>
      <c r="C162" s="95">
        <v>137</v>
      </c>
      <c r="D162" s="95">
        <v>68</v>
      </c>
      <c r="E162" s="95">
        <v>19</v>
      </c>
      <c r="F162" s="95">
        <v>41</v>
      </c>
      <c r="G162" s="95">
        <v>120</v>
      </c>
      <c r="H162" s="95">
        <v>87</v>
      </c>
      <c r="I162" s="95">
        <v>77</v>
      </c>
      <c r="J162" s="95">
        <v>112</v>
      </c>
      <c r="K162" s="95">
        <v>35</v>
      </c>
      <c r="L162" s="95">
        <v>164</v>
      </c>
      <c r="M162" s="95">
        <v>15</v>
      </c>
      <c r="N162" s="95">
        <v>144</v>
      </c>
      <c r="O162" s="95">
        <v>62</v>
      </c>
      <c r="P162" s="95">
        <v>83</v>
      </c>
      <c r="Q162" s="95">
        <v>6</v>
      </c>
      <c r="R162" s="95">
        <v>48</v>
      </c>
      <c r="S162" s="95">
        <v>96</v>
      </c>
      <c r="T162" s="95">
        <v>78</v>
      </c>
      <c r="U162" s="95">
        <v>79</v>
      </c>
      <c r="V162" s="95">
        <v>113</v>
      </c>
      <c r="W162" s="95">
        <v>44</v>
      </c>
      <c r="X162" s="95">
        <v>144</v>
      </c>
      <c r="Y162" s="95">
        <v>57</v>
      </c>
      <c r="Z162" s="95">
        <v>27</v>
      </c>
      <c r="AA162" s="95">
        <v>40</v>
      </c>
      <c r="AB162" s="95">
        <v>375</v>
      </c>
      <c r="AC162" s="95">
        <v>129</v>
      </c>
      <c r="AD162" s="95">
        <v>56</v>
      </c>
      <c r="AE162" s="95">
        <v>69</v>
      </c>
      <c r="AF162" s="95">
        <v>28</v>
      </c>
      <c r="AG162" s="95">
        <v>40</v>
      </c>
      <c r="AH162" s="95">
        <v>27</v>
      </c>
      <c r="AI162" s="95">
        <v>2</v>
      </c>
      <c r="AJ162" s="95">
        <v>8</v>
      </c>
      <c r="AK162" s="95">
        <v>1</v>
      </c>
      <c r="AL162" s="95">
        <v>54</v>
      </c>
      <c r="AM162" s="95">
        <v>2849</v>
      </c>
      <c r="AN162" s="160">
        <v>5.6233222801200064E-2</v>
      </c>
    </row>
    <row r="163" spans="1:40">
      <c r="A163" s="100" t="s">
        <v>739</v>
      </c>
      <c r="B163" s="95">
        <v>96</v>
      </c>
      <c r="C163" s="95">
        <v>110</v>
      </c>
      <c r="D163" s="95">
        <v>21</v>
      </c>
      <c r="E163" s="95">
        <v>1</v>
      </c>
      <c r="F163" s="95">
        <v>35</v>
      </c>
      <c r="G163" s="95">
        <v>70</v>
      </c>
      <c r="H163" s="95">
        <v>39</v>
      </c>
      <c r="I163" s="95">
        <v>85</v>
      </c>
      <c r="J163" s="95">
        <v>134</v>
      </c>
      <c r="K163" s="95">
        <v>28</v>
      </c>
      <c r="L163" s="95">
        <v>336</v>
      </c>
      <c r="M163" s="95">
        <v>9</v>
      </c>
      <c r="N163" s="95">
        <v>96</v>
      </c>
      <c r="O163" s="95">
        <v>38</v>
      </c>
      <c r="P163" s="95">
        <v>180</v>
      </c>
      <c r="Q163" s="95">
        <v>0</v>
      </c>
      <c r="R163" s="95">
        <v>34</v>
      </c>
      <c r="S163" s="95">
        <v>42</v>
      </c>
      <c r="T163" s="95">
        <v>209</v>
      </c>
      <c r="U163" s="95">
        <v>102</v>
      </c>
      <c r="V163" s="95">
        <v>0</v>
      </c>
      <c r="W163" s="95">
        <v>1</v>
      </c>
      <c r="X163" s="95">
        <v>51</v>
      </c>
      <c r="Y163" s="95">
        <v>9</v>
      </c>
      <c r="Z163" s="95">
        <v>44</v>
      </c>
      <c r="AA163" s="95">
        <v>11</v>
      </c>
      <c r="AB163" s="95">
        <v>263</v>
      </c>
      <c r="AC163" s="95">
        <v>93</v>
      </c>
      <c r="AD163" s="95">
        <v>38</v>
      </c>
      <c r="AE163" s="95">
        <v>29</v>
      </c>
      <c r="AF163" s="95">
        <v>37</v>
      </c>
      <c r="AG163" s="95">
        <v>16</v>
      </c>
      <c r="AH163" s="95">
        <v>8</v>
      </c>
      <c r="AI163" s="95">
        <v>1</v>
      </c>
      <c r="AJ163" s="95">
        <v>4</v>
      </c>
      <c r="AK163" s="95">
        <v>2</v>
      </c>
      <c r="AL163" s="95">
        <v>31</v>
      </c>
      <c r="AM163" s="95">
        <v>2303</v>
      </c>
      <c r="AN163" s="160">
        <v>4.5456339807358283E-2</v>
      </c>
    </row>
    <row r="164" spans="1:40">
      <c r="A164" s="72" t="s">
        <v>160</v>
      </c>
      <c r="B164" s="57">
        <v>3325</v>
      </c>
      <c r="C164" s="57">
        <v>3317</v>
      </c>
      <c r="D164" s="57">
        <v>1677</v>
      </c>
      <c r="E164" s="57">
        <v>342</v>
      </c>
      <c r="F164" s="57">
        <v>1054</v>
      </c>
      <c r="G164" s="57">
        <v>2033</v>
      </c>
      <c r="H164" s="57">
        <v>1454</v>
      </c>
      <c r="I164" s="57">
        <v>1771</v>
      </c>
      <c r="J164" s="57">
        <v>1555</v>
      </c>
      <c r="K164" s="57">
        <v>1194</v>
      </c>
      <c r="L164" s="57">
        <v>1471</v>
      </c>
      <c r="M164" s="57">
        <v>496</v>
      </c>
      <c r="N164" s="57">
        <v>2128</v>
      </c>
      <c r="O164" s="57">
        <v>1147</v>
      </c>
      <c r="P164" s="57">
        <v>1068</v>
      </c>
      <c r="Q164" s="57">
        <v>155</v>
      </c>
      <c r="R164" s="57">
        <v>896</v>
      </c>
      <c r="S164" s="57">
        <v>1665</v>
      </c>
      <c r="T164" s="57">
        <v>993</v>
      </c>
      <c r="U164" s="57">
        <v>2574</v>
      </c>
      <c r="V164" s="57">
        <v>2888</v>
      </c>
      <c r="W164" s="57">
        <v>721</v>
      </c>
      <c r="X164" s="57">
        <v>2357</v>
      </c>
      <c r="Y164" s="57">
        <v>1159</v>
      </c>
      <c r="Z164" s="57">
        <v>1152</v>
      </c>
      <c r="AA164" s="57">
        <v>626</v>
      </c>
      <c r="AB164" s="57">
        <v>3530</v>
      </c>
      <c r="AC164" s="57">
        <v>1816</v>
      </c>
      <c r="AD164" s="57">
        <v>622</v>
      </c>
      <c r="AE164" s="57">
        <v>2594</v>
      </c>
      <c r="AF164" s="57">
        <v>254</v>
      </c>
      <c r="AG164" s="57">
        <v>601</v>
      </c>
      <c r="AH164" s="57">
        <v>472</v>
      </c>
      <c r="AI164" s="57">
        <v>104</v>
      </c>
      <c r="AJ164" s="57">
        <v>285</v>
      </c>
      <c r="AK164" s="57">
        <v>30</v>
      </c>
      <c r="AL164" s="57">
        <v>1138</v>
      </c>
      <c r="AM164" s="57">
        <v>50664</v>
      </c>
      <c r="AN164" s="161">
        <v>1</v>
      </c>
    </row>
    <row r="165" spans="1:40">
      <c r="A165" s="54" t="s">
        <v>740</v>
      </c>
      <c r="B165" s="160">
        <v>6.5628454129164696E-2</v>
      </c>
      <c r="C165" s="160">
        <v>6.547055108163588E-2</v>
      </c>
      <c r="D165" s="160">
        <v>3.310042633822833E-2</v>
      </c>
      <c r="E165" s="160">
        <v>6.7503552818569401E-3</v>
      </c>
      <c r="F165" s="160">
        <v>2.080372651192168E-2</v>
      </c>
      <c r="G165" s="160">
        <v>4.01271119532607E-2</v>
      </c>
      <c r="H165" s="160">
        <v>2.8698878888362544E-2</v>
      </c>
      <c r="I165" s="160">
        <v>3.4955787146691931E-2</v>
      </c>
      <c r="J165" s="160">
        <v>3.0692404863413864E-2</v>
      </c>
      <c r="K165" s="160">
        <v>2.3567029843675983E-2</v>
      </c>
      <c r="L165" s="160">
        <v>2.9034422864361281E-2</v>
      </c>
      <c r="M165" s="160">
        <v>9.7899889467866728E-3</v>
      </c>
      <c r="N165" s="160">
        <v>4.2002210642665405E-2</v>
      </c>
      <c r="O165" s="160">
        <v>2.2639349439444182E-2</v>
      </c>
      <c r="P165" s="160">
        <v>2.108005684509711E-2</v>
      </c>
      <c r="Q165" s="160">
        <v>3.0593715458708355E-3</v>
      </c>
      <c r="R165" s="160">
        <v>1.768514132322754E-2</v>
      </c>
      <c r="S165" s="160">
        <v>3.28635717669351E-2</v>
      </c>
      <c r="T165" s="160">
        <v>1.9599715774514449E-2</v>
      </c>
      <c r="U165" s="160">
        <v>5.080530554239697E-2</v>
      </c>
      <c r="V165" s="160">
        <v>5.700300015790305E-2</v>
      </c>
      <c r="W165" s="160">
        <v>1.4231012158534661E-2</v>
      </c>
      <c r="X165" s="160">
        <v>4.6522185378177802E-2</v>
      </c>
      <c r="Y165" s="160">
        <v>2.2876204010737408E-2</v>
      </c>
      <c r="Z165" s="160">
        <v>2.2738038844149693E-2</v>
      </c>
      <c r="AA165" s="160">
        <v>1.2355913469129955E-2</v>
      </c>
      <c r="AB165" s="160">
        <v>6.9674719722090633E-2</v>
      </c>
      <c r="AC165" s="160">
        <v>3.5843991789041525E-2</v>
      </c>
      <c r="AD165" s="160">
        <v>1.2276961945365546E-2</v>
      </c>
      <c r="AE165" s="160">
        <v>5.1200063161219014E-2</v>
      </c>
      <c r="AF165" s="160">
        <v>5.0134217590399495E-3</v>
      </c>
      <c r="AG165" s="160">
        <v>1.1862466445602401E-2</v>
      </c>
      <c r="AH165" s="160">
        <v>9.3162798042002205E-3</v>
      </c>
      <c r="AI165" s="160">
        <v>2.0527396178746248E-3</v>
      </c>
      <c r="AJ165" s="160">
        <v>5.6252960682141168E-3</v>
      </c>
      <c r="AK165" s="160">
        <v>5.9213642823306495E-4</v>
      </c>
      <c r="AL165" s="160">
        <v>2.2461708510974263E-2</v>
      </c>
      <c r="AM165" s="160">
        <v>1</v>
      </c>
      <c r="AN165" s="160"/>
    </row>
    <row r="166" spans="1:40" ht="15.75" thickBot="1">
      <c r="A166" s="534"/>
      <c r="B166" s="535"/>
      <c r="C166" s="535"/>
      <c r="D166" s="536"/>
      <c r="E166" s="536"/>
      <c r="F166" s="536"/>
      <c r="G166" s="536"/>
      <c r="H166" s="536"/>
      <c r="I166" s="535"/>
      <c r="J166" s="535"/>
      <c r="K166" s="535"/>
      <c r="L166" s="535"/>
      <c r="M166" s="535"/>
      <c r="N166" s="535"/>
      <c r="O166" s="535"/>
      <c r="P166" s="535"/>
      <c r="Q166" s="535"/>
      <c r="R166" s="537"/>
      <c r="S166" s="537"/>
      <c r="T166" s="537"/>
      <c r="U166" s="537"/>
      <c r="V166" s="537"/>
      <c r="W166" s="537"/>
      <c r="X166" s="537"/>
      <c r="Y166" s="537"/>
      <c r="Z166" s="537"/>
      <c r="AA166" s="538"/>
      <c r="AB166" s="538"/>
      <c r="AC166" s="538"/>
      <c r="AD166" s="538"/>
      <c r="AE166" s="538"/>
      <c r="AF166" s="538"/>
      <c r="AG166" s="538"/>
      <c r="AH166" s="538"/>
      <c r="AI166" s="538"/>
      <c r="AJ166" s="538"/>
      <c r="AK166" s="538"/>
      <c r="AL166" s="538"/>
      <c r="AM166" s="538"/>
      <c r="AN166" s="538"/>
    </row>
    <row r="167" spans="1:40" ht="15" customHeight="1">
      <c r="A167" s="782" t="s">
        <v>1462</v>
      </c>
      <c r="B167" s="782"/>
      <c r="C167" s="782"/>
      <c r="D167" s="782"/>
      <c r="E167" s="782"/>
      <c r="F167" s="782"/>
      <c r="G167" s="782"/>
      <c r="H167" s="782"/>
      <c r="I167" s="782"/>
      <c r="J167" s="782"/>
      <c r="K167" s="782"/>
      <c r="L167" s="782"/>
      <c r="M167" s="782"/>
      <c r="N167" s="782"/>
      <c r="O167" s="782"/>
      <c r="P167" s="782"/>
      <c r="Q167" s="782"/>
      <c r="R167" s="782"/>
      <c r="S167" s="782"/>
      <c r="T167" s="782"/>
      <c r="U167" s="782"/>
      <c r="V167" s="782"/>
      <c r="W167" s="782"/>
      <c r="X167" s="782"/>
      <c r="Y167" s="782"/>
      <c r="Z167" s="782"/>
      <c r="AA167" s="782"/>
      <c r="AB167" s="782"/>
      <c r="AC167" s="782"/>
      <c r="AD167" s="782"/>
      <c r="AE167" s="782"/>
      <c r="AF167" s="782"/>
      <c r="AG167" s="782"/>
      <c r="AH167" s="782"/>
      <c r="AI167" s="782"/>
      <c r="AJ167" s="782"/>
      <c r="AK167" s="782"/>
      <c r="AL167" s="782"/>
      <c r="AM167" s="782"/>
      <c r="AN167" s="782"/>
    </row>
    <row r="168" spans="1:40">
      <c r="A168" s="209"/>
      <c r="B168" s="210"/>
      <c r="C168" s="210"/>
      <c r="D168" s="210"/>
      <c r="E168" s="210"/>
      <c r="F168" s="210"/>
      <c r="G168" s="210"/>
      <c r="H168" s="210"/>
      <c r="I168" s="210"/>
      <c r="J168" s="210"/>
      <c r="K168" s="210"/>
      <c r="L168" s="210"/>
      <c r="M168" s="210"/>
      <c r="N168" s="210"/>
      <c r="O168" s="210"/>
      <c r="P168" s="210"/>
      <c r="Q168" s="210"/>
      <c r="R168" s="11"/>
      <c r="S168" s="11"/>
      <c r="T168" s="11"/>
      <c r="U168" s="11"/>
      <c r="V168" s="11"/>
      <c r="W168" s="11"/>
      <c r="X168" s="11"/>
      <c r="Y168" s="11"/>
      <c r="Z168" s="11"/>
    </row>
    <row r="169" spans="1:40" ht="30" customHeight="1">
      <c r="A169" s="735" t="s">
        <v>962</v>
      </c>
      <c r="B169" s="735"/>
      <c r="C169" s="735"/>
      <c r="D169" s="735"/>
      <c r="E169" s="735"/>
      <c r="F169" s="735"/>
      <c r="G169" s="735"/>
      <c r="H169" s="735"/>
      <c r="I169" s="735"/>
      <c r="J169" s="735"/>
      <c r="K169" s="735"/>
      <c r="L169" s="735"/>
      <c r="M169" s="735"/>
      <c r="N169" s="735"/>
      <c r="O169" s="735"/>
      <c r="P169" s="735"/>
      <c r="Q169" s="735"/>
      <c r="R169" s="735"/>
      <c r="S169" s="735"/>
      <c r="T169" s="735"/>
      <c r="U169" s="735"/>
      <c r="V169" s="735"/>
      <c r="W169" s="735"/>
      <c r="X169" s="735"/>
      <c r="Y169" s="735"/>
      <c r="Z169" s="735"/>
      <c r="AA169" s="735"/>
      <c r="AB169" s="735"/>
      <c r="AC169" s="735"/>
      <c r="AD169" s="735"/>
      <c r="AE169" s="735"/>
      <c r="AF169" s="735"/>
      <c r="AG169" s="735"/>
      <c r="AH169" s="735"/>
      <c r="AI169" s="735"/>
      <c r="AJ169" s="735"/>
      <c r="AK169" s="735"/>
      <c r="AL169" s="735"/>
      <c r="AM169" s="735"/>
      <c r="AN169" s="735"/>
    </row>
    <row r="170" spans="1:40" ht="18">
      <c r="A170" s="736" t="s">
        <v>745</v>
      </c>
      <c r="B170" s="736"/>
      <c r="C170" s="736"/>
      <c r="D170" s="736"/>
      <c r="E170" s="736"/>
      <c r="F170" s="736"/>
      <c r="G170" s="736"/>
      <c r="H170" s="736"/>
      <c r="I170" s="736"/>
      <c r="J170" s="736"/>
      <c r="K170" s="736"/>
      <c r="L170" s="736"/>
      <c r="M170" s="736"/>
      <c r="N170" s="736"/>
      <c r="O170" s="736"/>
      <c r="P170" s="736"/>
      <c r="Q170" s="736"/>
      <c r="R170" s="736"/>
      <c r="S170" s="736"/>
      <c r="T170" s="736"/>
      <c r="U170" s="736"/>
      <c r="V170" s="736"/>
      <c r="W170" s="736"/>
      <c r="X170" s="736"/>
      <c r="Y170" s="736"/>
      <c r="Z170" s="736"/>
      <c r="AA170" s="736"/>
      <c r="AB170" s="736"/>
      <c r="AC170" s="736"/>
      <c r="AD170" s="736"/>
      <c r="AE170" s="736"/>
      <c r="AF170" s="736"/>
      <c r="AG170" s="736"/>
      <c r="AH170" s="736"/>
      <c r="AI170" s="736"/>
      <c r="AJ170" s="736"/>
      <c r="AK170" s="736"/>
      <c r="AL170" s="736"/>
      <c r="AM170" s="736"/>
      <c r="AN170" s="736"/>
    </row>
    <row r="171" spans="1:40" ht="18">
      <c r="A171" s="736" t="s">
        <v>1502</v>
      </c>
      <c r="B171" s="736"/>
      <c r="C171" s="736"/>
      <c r="D171" s="736"/>
      <c r="E171" s="736"/>
      <c r="F171" s="736"/>
      <c r="G171" s="736"/>
      <c r="H171" s="736"/>
      <c r="I171" s="736"/>
      <c r="J171" s="736"/>
      <c r="K171" s="736"/>
      <c r="L171" s="736"/>
      <c r="M171" s="736"/>
      <c r="N171" s="736"/>
      <c r="O171" s="736"/>
      <c r="P171" s="736"/>
      <c r="Q171" s="736"/>
      <c r="R171" s="736"/>
      <c r="S171" s="736"/>
      <c r="T171" s="736"/>
      <c r="U171" s="736"/>
      <c r="V171" s="736"/>
      <c r="W171" s="736"/>
      <c r="X171" s="736"/>
      <c r="Y171" s="736"/>
      <c r="Z171" s="736"/>
      <c r="AA171" s="736"/>
      <c r="AB171" s="736"/>
      <c r="AC171" s="736"/>
      <c r="AD171" s="736"/>
      <c r="AE171" s="736"/>
      <c r="AF171" s="736"/>
      <c r="AG171" s="736"/>
      <c r="AH171" s="736"/>
      <c r="AI171" s="736"/>
      <c r="AJ171" s="736"/>
      <c r="AK171" s="736"/>
      <c r="AL171" s="736"/>
      <c r="AM171" s="736"/>
      <c r="AN171" s="736"/>
    </row>
    <row r="172" spans="1:40" ht="30" customHeight="1">
      <c r="A172" s="740" t="s">
        <v>512</v>
      </c>
      <c r="B172" s="740"/>
      <c r="C172" s="740"/>
      <c r="D172" s="740"/>
      <c r="E172" s="740"/>
      <c r="F172" s="740"/>
      <c r="G172" s="740"/>
      <c r="H172" s="740"/>
      <c r="I172" s="740"/>
      <c r="J172" s="740"/>
      <c r="K172" s="740"/>
      <c r="L172" s="740"/>
      <c r="M172" s="740"/>
      <c r="N172" s="740"/>
      <c r="O172" s="740"/>
      <c r="P172" s="740"/>
      <c r="Q172" s="740"/>
      <c r="R172" s="740"/>
      <c r="S172" s="740"/>
      <c r="T172" s="740"/>
      <c r="U172" s="740"/>
      <c r="V172" s="740"/>
      <c r="W172" s="740"/>
      <c r="X172" s="740"/>
      <c r="Y172" s="740"/>
      <c r="Z172" s="740"/>
      <c r="AA172" s="740"/>
      <c r="AB172" s="740"/>
      <c r="AC172" s="740"/>
      <c r="AD172" s="740"/>
      <c r="AE172" s="740"/>
      <c r="AF172" s="740"/>
      <c r="AG172" s="740"/>
      <c r="AH172" s="740"/>
      <c r="AI172" s="740"/>
      <c r="AJ172" s="740"/>
      <c r="AK172" s="740"/>
      <c r="AL172" s="740"/>
      <c r="AM172" s="740"/>
      <c r="AN172" s="740"/>
    </row>
    <row r="173" spans="1:40">
      <c r="A173" s="213"/>
      <c r="B173" s="11"/>
      <c r="C173" s="11"/>
      <c r="D173" s="11"/>
      <c r="E173" s="11"/>
      <c r="F173" s="11"/>
      <c r="G173" s="11"/>
      <c r="H173" s="11"/>
      <c r="I173" s="11"/>
      <c r="J173" s="11"/>
      <c r="K173" s="11"/>
      <c r="L173" s="11"/>
      <c r="M173" s="11"/>
      <c r="N173" s="11"/>
      <c r="O173" s="11"/>
      <c r="P173" s="11"/>
      <c r="Q173" s="211"/>
      <c r="R173" s="98"/>
      <c r="S173" s="11"/>
      <c r="T173" s="11"/>
      <c r="U173" s="11"/>
      <c r="V173" s="11"/>
      <c r="W173" s="11"/>
      <c r="X173" s="11"/>
      <c r="Y173" s="11"/>
      <c r="Z173" s="11"/>
    </row>
    <row r="174" spans="1:40" ht="30" customHeight="1">
      <c r="A174" s="72" t="s">
        <v>724</v>
      </c>
      <c r="B174" s="73" t="s">
        <v>68</v>
      </c>
      <c r="C174" s="73" t="s">
        <v>69</v>
      </c>
      <c r="D174" s="73" t="s">
        <v>70</v>
      </c>
      <c r="E174" s="73" t="s">
        <v>71</v>
      </c>
      <c r="F174" s="73" t="s">
        <v>72</v>
      </c>
      <c r="G174" s="73" t="s">
        <v>73</v>
      </c>
      <c r="H174" s="73" t="s">
        <v>74</v>
      </c>
      <c r="I174" s="73" t="s">
        <v>75</v>
      </c>
      <c r="J174" s="73" t="s">
        <v>76</v>
      </c>
      <c r="K174" s="73" t="s">
        <v>77</v>
      </c>
      <c r="L174" s="73" t="s">
        <v>78</v>
      </c>
      <c r="M174" s="73" t="s">
        <v>79</v>
      </c>
      <c r="N174" s="73" t="s">
        <v>80</v>
      </c>
      <c r="O174" s="73" t="s">
        <v>81</v>
      </c>
      <c r="P174" s="73" t="s">
        <v>82</v>
      </c>
      <c r="Q174" s="73" t="s">
        <v>83</v>
      </c>
      <c r="R174" s="73" t="s">
        <v>84</v>
      </c>
      <c r="S174" s="73" t="s">
        <v>85</v>
      </c>
      <c r="T174" s="73" t="s">
        <v>87</v>
      </c>
      <c r="U174" s="73" t="s">
        <v>88</v>
      </c>
      <c r="V174" s="73" t="s">
        <v>89</v>
      </c>
      <c r="W174" s="73" t="s">
        <v>90</v>
      </c>
      <c r="X174" s="73" t="s">
        <v>91</v>
      </c>
      <c r="Y174" s="73" t="s">
        <v>92</v>
      </c>
      <c r="Z174" s="73" t="s">
        <v>93</v>
      </c>
      <c r="AA174" s="73" t="s">
        <v>94</v>
      </c>
      <c r="AB174" s="73" t="s">
        <v>95</v>
      </c>
      <c r="AC174" s="73" t="s">
        <v>96</v>
      </c>
      <c r="AD174" s="73" t="s">
        <v>97</v>
      </c>
      <c r="AE174" s="73" t="s">
        <v>98</v>
      </c>
      <c r="AF174" s="73" t="s">
        <v>518</v>
      </c>
      <c r="AG174" s="73" t="s">
        <v>1317</v>
      </c>
      <c r="AH174" s="73" t="s">
        <v>1332</v>
      </c>
      <c r="AI174" s="73" t="s">
        <v>1333</v>
      </c>
      <c r="AJ174" s="73" t="s">
        <v>1349</v>
      </c>
      <c r="AK174" s="73" t="s">
        <v>1350</v>
      </c>
      <c r="AL174" s="73" t="s">
        <v>1481</v>
      </c>
      <c r="AM174" s="176" t="s">
        <v>519</v>
      </c>
      <c r="AN174" s="309" t="s">
        <v>682</v>
      </c>
    </row>
    <row r="175" spans="1:40">
      <c r="A175" s="100" t="s">
        <v>726</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95">
        <v>0</v>
      </c>
      <c r="AN175" s="160">
        <v>0</v>
      </c>
    </row>
    <row r="176" spans="1:40">
      <c r="A176" s="100" t="s">
        <v>727</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0</v>
      </c>
      <c r="AM176" s="95">
        <v>7734.2244700000001</v>
      </c>
      <c r="AN176" s="160">
        <v>3.5978054200475409E-2</v>
      </c>
    </row>
    <row r="177" spans="1:40">
      <c r="A177" s="100" t="s">
        <v>728</v>
      </c>
      <c r="B177" s="95">
        <v>0</v>
      </c>
      <c r="C177" s="95">
        <v>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95">
        <v>0</v>
      </c>
      <c r="AN177" s="160">
        <v>0</v>
      </c>
    </row>
    <row r="178" spans="1:40">
      <c r="A178" s="100" t="s">
        <v>729</v>
      </c>
      <c r="B178" s="95">
        <v>0</v>
      </c>
      <c r="C178" s="95">
        <v>1650</v>
      </c>
      <c r="D178" s="95">
        <v>0</v>
      </c>
      <c r="E178" s="95">
        <v>3430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1500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0</v>
      </c>
      <c r="AK178" s="95">
        <v>0</v>
      </c>
      <c r="AL178" s="95">
        <v>0</v>
      </c>
      <c r="AM178" s="95">
        <v>8180</v>
      </c>
      <c r="AN178" s="160">
        <v>3.805171216602779E-2</v>
      </c>
    </row>
    <row r="179" spans="1:40">
      <c r="A179" s="100" t="s">
        <v>730</v>
      </c>
      <c r="B179" s="95">
        <v>2122.5140999999999</v>
      </c>
      <c r="C179" s="95">
        <v>4849.58</v>
      </c>
      <c r="D179" s="95">
        <v>706.58</v>
      </c>
      <c r="E179" s="95">
        <v>0</v>
      </c>
      <c r="F179" s="95">
        <v>693</v>
      </c>
      <c r="G179" s="95">
        <v>0</v>
      </c>
      <c r="H179" s="95">
        <v>0</v>
      </c>
      <c r="I179" s="95">
        <v>1015.6</v>
      </c>
      <c r="J179" s="95">
        <v>695</v>
      </c>
      <c r="K179" s="95">
        <v>0</v>
      </c>
      <c r="L179" s="95">
        <v>0</v>
      </c>
      <c r="M179" s="95">
        <v>0</v>
      </c>
      <c r="N179" s="95">
        <v>0</v>
      </c>
      <c r="O179" s="95">
        <v>1100</v>
      </c>
      <c r="P179" s="95">
        <v>0</v>
      </c>
      <c r="Q179" s="95">
        <v>0</v>
      </c>
      <c r="R179" s="95">
        <v>0</v>
      </c>
      <c r="S179" s="95">
        <v>0</v>
      </c>
      <c r="T179" s="95">
        <v>0</v>
      </c>
      <c r="U179" s="95">
        <v>0</v>
      </c>
      <c r="V179" s="95">
        <v>0</v>
      </c>
      <c r="W179" s="95">
        <v>0</v>
      </c>
      <c r="X179" s="95">
        <v>952</v>
      </c>
      <c r="Y179" s="95">
        <v>0</v>
      </c>
      <c r="Z179" s="95">
        <v>694</v>
      </c>
      <c r="AA179" s="95">
        <v>694</v>
      </c>
      <c r="AB179" s="95">
        <v>0</v>
      </c>
      <c r="AC179" s="95">
        <v>2147</v>
      </c>
      <c r="AD179" s="95">
        <v>0</v>
      </c>
      <c r="AE179" s="95">
        <v>0</v>
      </c>
      <c r="AF179" s="95">
        <v>0</v>
      </c>
      <c r="AG179" s="95">
        <v>0</v>
      </c>
      <c r="AH179" s="95">
        <v>0</v>
      </c>
      <c r="AI179" s="95">
        <v>0</v>
      </c>
      <c r="AJ179" s="95">
        <v>700</v>
      </c>
      <c r="AK179" s="95">
        <v>0</v>
      </c>
      <c r="AL179" s="95">
        <v>0</v>
      </c>
      <c r="AM179" s="95">
        <v>16369.274099999999</v>
      </c>
      <c r="AN179" s="160">
        <v>7.6146565577018779E-2</v>
      </c>
    </row>
    <row r="180" spans="1:40">
      <c r="A180" s="100" t="s">
        <v>731</v>
      </c>
      <c r="B180" s="95">
        <v>8228.3806100000002</v>
      </c>
      <c r="C180" s="95">
        <v>6003.2097000000003</v>
      </c>
      <c r="D180" s="95">
        <v>2068.96</v>
      </c>
      <c r="E180" s="95">
        <v>994.7</v>
      </c>
      <c r="F180" s="95">
        <v>0</v>
      </c>
      <c r="G180" s="95">
        <v>961</v>
      </c>
      <c r="H180" s="95">
        <v>0</v>
      </c>
      <c r="I180" s="95">
        <v>0</v>
      </c>
      <c r="J180" s="95">
        <v>0</v>
      </c>
      <c r="K180" s="95">
        <v>367</v>
      </c>
      <c r="L180" s="95">
        <v>0</v>
      </c>
      <c r="M180" s="95">
        <v>398.5</v>
      </c>
      <c r="N180" s="95">
        <v>1886.2</v>
      </c>
      <c r="O180" s="95">
        <v>1337.4110000000001</v>
      </c>
      <c r="P180" s="95">
        <v>0</v>
      </c>
      <c r="Q180" s="95">
        <v>0</v>
      </c>
      <c r="R180" s="95">
        <v>0</v>
      </c>
      <c r="S180" s="95">
        <v>500</v>
      </c>
      <c r="T180" s="95">
        <v>0</v>
      </c>
      <c r="U180" s="95">
        <v>0</v>
      </c>
      <c r="V180" s="95">
        <v>0</v>
      </c>
      <c r="W180" s="95">
        <v>400</v>
      </c>
      <c r="X180" s="95">
        <v>500</v>
      </c>
      <c r="Y180" s="95">
        <v>851</v>
      </c>
      <c r="Z180" s="95">
        <v>1532.2125900000001</v>
      </c>
      <c r="AA180" s="95">
        <v>0</v>
      </c>
      <c r="AB180" s="95">
        <v>892.35406999999998</v>
      </c>
      <c r="AC180" s="95">
        <v>2552.5</v>
      </c>
      <c r="AD180" s="95">
        <v>0</v>
      </c>
      <c r="AE180" s="95">
        <v>0</v>
      </c>
      <c r="AF180" s="95">
        <v>0</v>
      </c>
      <c r="AG180" s="95">
        <v>0</v>
      </c>
      <c r="AH180" s="95">
        <v>1267</v>
      </c>
      <c r="AI180" s="95">
        <v>617.4</v>
      </c>
      <c r="AJ180" s="95">
        <v>0</v>
      </c>
      <c r="AK180" s="95">
        <v>0</v>
      </c>
      <c r="AL180" s="95">
        <v>0</v>
      </c>
      <c r="AM180" s="95">
        <v>31357.827969999998</v>
      </c>
      <c r="AN180" s="160">
        <v>0.14587029878560581</v>
      </c>
    </row>
    <row r="181" spans="1:40">
      <c r="A181" s="100" t="s">
        <v>732</v>
      </c>
      <c r="B181" s="95">
        <v>5865.6786199999997</v>
      </c>
      <c r="C181" s="95">
        <v>5929.24496</v>
      </c>
      <c r="D181" s="95">
        <v>3993.5246000000002</v>
      </c>
      <c r="E181" s="95">
        <v>0</v>
      </c>
      <c r="F181" s="95">
        <v>277.60000000000002</v>
      </c>
      <c r="G181" s="95">
        <v>1058.8833300000001</v>
      </c>
      <c r="H181" s="95">
        <v>876.84549000000004</v>
      </c>
      <c r="I181" s="95">
        <v>214.70185999999998</v>
      </c>
      <c r="J181" s="95">
        <v>327.60000000000002</v>
      </c>
      <c r="K181" s="95">
        <v>0</v>
      </c>
      <c r="L181" s="95">
        <v>0</v>
      </c>
      <c r="M181" s="95">
        <v>600</v>
      </c>
      <c r="N181" s="95">
        <v>2224</v>
      </c>
      <c r="O181" s="95">
        <v>528.4</v>
      </c>
      <c r="P181" s="95">
        <v>300</v>
      </c>
      <c r="Q181" s="95">
        <v>0</v>
      </c>
      <c r="R181" s="95">
        <v>706</v>
      </c>
      <c r="S181" s="95">
        <v>0</v>
      </c>
      <c r="T181" s="95">
        <v>0</v>
      </c>
      <c r="U181" s="95">
        <v>540</v>
      </c>
      <c r="V181" s="95">
        <v>210</v>
      </c>
      <c r="W181" s="95">
        <v>215</v>
      </c>
      <c r="X181" s="95">
        <v>898</v>
      </c>
      <c r="Y181" s="95">
        <v>0</v>
      </c>
      <c r="Z181" s="95">
        <v>1588.7988400000002</v>
      </c>
      <c r="AA181" s="95">
        <v>250</v>
      </c>
      <c r="AB181" s="95">
        <v>770.1</v>
      </c>
      <c r="AC181" s="95">
        <v>862</v>
      </c>
      <c r="AD181" s="95">
        <v>0</v>
      </c>
      <c r="AE181" s="95">
        <v>0</v>
      </c>
      <c r="AF181" s="95">
        <v>0</v>
      </c>
      <c r="AG181" s="95">
        <v>242.94535999999999</v>
      </c>
      <c r="AH181" s="95">
        <v>864.78876000000002</v>
      </c>
      <c r="AI181" s="95">
        <v>250</v>
      </c>
      <c r="AJ181" s="95">
        <v>0</v>
      </c>
      <c r="AK181" s="95">
        <v>0</v>
      </c>
      <c r="AL181" s="95">
        <v>0</v>
      </c>
      <c r="AM181" s="95">
        <v>29594.111820000002</v>
      </c>
      <c r="AN181" s="160">
        <v>0.13766584655059669</v>
      </c>
    </row>
    <row r="182" spans="1:40">
      <c r="A182" s="100" t="s">
        <v>733</v>
      </c>
      <c r="B182" s="95">
        <v>7081.9236799999999</v>
      </c>
      <c r="C182" s="95">
        <v>4004.5070499999997</v>
      </c>
      <c r="D182" s="95">
        <v>2463.5542999999998</v>
      </c>
      <c r="E182" s="95">
        <v>155.22767000000002</v>
      </c>
      <c r="F182" s="95">
        <v>634.50409999999999</v>
      </c>
      <c r="G182" s="95">
        <v>584.26807999999994</v>
      </c>
      <c r="H182" s="95">
        <v>806.58</v>
      </c>
      <c r="I182" s="95">
        <v>140</v>
      </c>
      <c r="J182" s="95">
        <v>200</v>
      </c>
      <c r="K182" s="95">
        <v>310</v>
      </c>
      <c r="L182" s="95">
        <v>0</v>
      </c>
      <c r="M182" s="95">
        <v>810.7</v>
      </c>
      <c r="N182" s="95">
        <v>1711.57312</v>
      </c>
      <c r="O182" s="95">
        <v>360</v>
      </c>
      <c r="P182" s="95">
        <v>200</v>
      </c>
      <c r="Q182" s="95">
        <v>170</v>
      </c>
      <c r="R182" s="95">
        <v>701.8351899999999</v>
      </c>
      <c r="S182" s="95">
        <v>300</v>
      </c>
      <c r="T182" s="95">
        <v>320</v>
      </c>
      <c r="U182" s="95">
        <v>500</v>
      </c>
      <c r="V182" s="95">
        <v>200</v>
      </c>
      <c r="W182" s="95">
        <v>314.59102000000001</v>
      </c>
      <c r="X182" s="95">
        <v>840.80452000000002</v>
      </c>
      <c r="Y182" s="95">
        <v>0</v>
      </c>
      <c r="Z182" s="95">
        <v>641.16</v>
      </c>
      <c r="AA182" s="95">
        <v>160</v>
      </c>
      <c r="AB182" s="95">
        <v>2167.73549</v>
      </c>
      <c r="AC182" s="95">
        <v>751.64666</v>
      </c>
      <c r="AD182" s="95">
        <v>0</v>
      </c>
      <c r="AE182" s="95">
        <v>0</v>
      </c>
      <c r="AF182" s="95">
        <v>0</v>
      </c>
      <c r="AG182" s="95">
        <v>140</v>
      </c>
      <c r="AH182" s="95">
        <v>1060.001</v>
      </c>
      <c r="AI182" s="95">
        <v>0</v>
      </c>
      <c r="AJ182" s="95">
        <v>784</v>
      </c>
      <c r="AK182" s="95">
        <v>0</v>
      </c>
      <c r="AL182" s="95">
        <v>150</v>
      </c>
      <c r="AM182" s="95">
        <v>28664.61188</v>
      </c>
      <c r="AN182" s="160">
        <v>0.13334200007440841</v>
      </c>
    </row>
    <row r="183" spans="1:40">
      <c r="A183" s="100" t="s">
        <v>734</v>
      </c>
      <c r="B183" s="95">
        <v>3691.4065399999999</v>
      </c>
      <c r="C183" s="95">
        <v>2823.0994500000002</v>
      </c>
      <c r="D183" s="95">
        <v>623.89926000000003</v>
      </c>
      <c r="E183" s="95">
        <v>0</v>
      </c>
      <c r="F183" s="95">
        <v>352.56265000000002</v>
      </c>
      <c r="G183" s="95">
        <v>318.19378</v>
      </c>
      <c r="H183" s="95">
        <v>487.2</v>
      </c>
      <c r="I183" s="95">
        <v>616.03922999999998</v>
      </c>
      <c r="J183" s="95">
        <v>122.46023</v>
      </c>
      <c r="K183" s="95">
        <v>103</v>
      </c>
      <c r="L183" s="95">
        <v>0</v>
      </c>
      <c r="M183" s="95">
        <v>586</v>
      </c>
      <c r="N183" s="95">
        <v>1451.98271</v>
      </c>
      <c r="O183" s="95">
        <v>343.9</v>
      </c>
      <c r="P183" s="95">
        <v>0</v>
      </c>
      <c r="Q183" s="95">
        <v>103.8</v>
      </c>
      <c r="R183" s="95">
        <v>265</v>
      </c>
      <c r="S183" s="95">
        <v>0</v>
      </c>
      <c r="T183" s="95">
        <v>230.42516000000001</v>
      </c>
      <c r="U183" s="95">
        <v>0</v>
      </c>
      <c r="V183" s="95">
        <v>105.66657000000001</v>
      </c>
      <c r="W183" s="95">
        <v>105.72287</v>
      </c>
      <c r="X183" s="95">
        <v>399.8</v>
      </c>
      <c r="Y183" s="95">
        <v>120</v>
      </c>
      <c r="Z183" s="95">
        <v>519.30200000000002</v>
      </c>
      <c r="AA183" s="95">
        <v>117.56</v>
      </c>
      <c r="AB183" s="95">
        <v>1275.57997</v>
      </c>
      <c r="AC183" s="95">
        <v>224.50934000000001</v>
      </c>
      <c r="AD183" s="95">
        <v>0</v>
      </c>
      <c r="AE183" s="95">
        <v>0</v>
      </c>
      <c r="AF183" s="95">
        <v>0</v>
      </c>
      <c r="AG183" s="95">
        <v>121.0638</v>
      </c>
      <c r="AH183" s="95">
        <v>365</v>
      </c>
      <c r="AI183" s="95">
        <v>103.58758</v>
      </c>
      <c r="AJ183" s="95">
        <v>110</v>
      </c>
      <c r="AK183" s="95">
        <v>0</v>
      </c>
      <c r="AL183" s="95">
        <v>0</v>
      </c>
      <c r="AM183" s="95">
        <v>15686.761140000001</v>
      </c>
      <c r="AN183" s="160">
        <v>7.2971652777079468E-2</v>
      </c>
    </row>
    <row r="184" spans="1:40">
      <c r="A184" s="100" t="s">
        <v>735</v>
      </c>
      <c r="B184" s="95">
        <v>8395.7528999999995</v>
      </c>
      <c r="C184" s="95">
        <v>6096.3627400000005</v>
      </c>
      <c r="D184" s="95">
        <v>818.95620999999994</v>
      </c>
      <c r="E184" s="95">
        <v>0</v>
      </c>
      <c r="F184" s="95">
        <v>425.42490000000004</v>
      </c>
      <c r="G184" s="95">
        <v>1327.51602</v>
      </c>
      <c r="H184" s="95">
        <v>738.83772999999997</v>
      </c>
      <c r="I184" s="95">
        <v>882.2</v>
      </c>
      <c r="J184" s="95">
        <v>408.20918999999998</v>
      </c>
      <c r="K184" s="95">
        <v>182</v>
      </c>
      <c r="L184" s="95">
        <v>231.73039</v>
      </c>
      <c r="M184" s="95">
        <v>740.57225000000005</v>
      </c>
      <c r="N184" s="95">
        <v>2622.21</v>
      </c>
      <c r="O184" s="95">
        <v>590.15151000000003</v>
      </c>
      <c r="P184" s="95">
        <v>760</v>
      </c>
      <c r="Q184" s="95">
        <v>100</v>
      </c>
      <c r="R184" s="95">
        <v>560</v>
      </c>
      <c r="S184" s="95">
        <v>272.60043000000002</v>
      </c>
      <c r="T184" s="95">
        <v>797.2</v>
      </c>
      <c r="U184" s="95">
        <v>565.66512</v>
      </c>
      <c r="V184" s="95">
        <v>0</v>
      </c>
      <c r="W184" s="95">
        <v>588.47233999999992</v>
      </c>
      <c r="X184" s="95">
        <v>335.96600000000001</v>
      </c>
      <c r="Y184" s="95">
        <v>695.13927999999999</v>
      </c>
      <c r="Z184" s="95">
        <v>614.67141000000004</v>
      </c>
      <c r="AA184" s="95">
        <v>180</v>
      </c>
      <c r="AB184" s="95">
        <v>1252.828</v>
      </c>
      <c r="AC184" s="95">
        <v>609.98332999999991</v>
      </c>
      <c r="AD184" s="95">
        <v>200</v>
      </c>
      <c r="AE184" s="95">
        <v>1335</v>
      </c>
      <c r="AF184" s="95">
        <v>0</v>
      </c>
      <c r="AG184" s="95">
        <v>0</v>
      </c>
      <c r="AH184" s="95">
        <v>910.63328999999999</v>
      </c>
      <c r="AI184" s="95">
        <v>100</v>
      </c>
      <c r="AJ184" s="95">
        <v>0</v>
      </c>
      <c r="AK184" s="95">
        <v>0</v>
      </c>
      <c r="AL184" s="95">
        <v>98.552130000000005</v>
      </c>
      <c r="AM184" s="95">
        <v>33436.635170000001</v>
      </c>
      <c r="AN184" s="160">
        <v>0.15554049111116403</v>
      </c>
    </row>
    <row r="185" spans="1:40">
      <c r="A185" s="100" t="s">
        <v>736</v>
      </c>
      <c r="B185" s="95">
        <v>6377.1075199999996</v>
      </c>
      <c r="C185" s="95">
        <v>3729.2277200000003</v>
      </c>
      <c r="D185" s="95">
        <v>716.32328000000007</v>
      </c>
      <c r="E185" s="95">
        <v>41.16</v>
      </c>
      <c r="F185" s="95">
        <v>573.34351000000004</v>
      </c>
      <c r="G185" s="95">
        <v>595.39525000000003</v>
      </c>
      <c r="H185" s="95">
        <v>1237.4524899999999</v>
      </c>
      <c r="I185" s="95">
        <v>979.84302000000002</v>
      </c>
      <c r="J185" s="95">
        <v>126.73</v>
      </c>
      <c r="K185" s="95">
        <v>397.95979</v>
      </c>
      <c r="L185" s="95">
        <v>257.83863000000002</v>
      </c>
      <c r="M185" s="95">
        <v>501.47892999999999</v>
      </c>
      <c r="N185" s="95">
        <v>2685.1897999999997</v>
      </c>
      <c r="O185" s="95">
        <v>693.71652000000006</v>
      </c>
      <c r="P185" s="95">
        <v>558.10043000000007</v>
      </c>
      <c r="Q185" s="95">
        <v>110.6</v>
      </c>
      <c r="R185" s="95">
        <v>448.59258</v>
      </c>
      <c r="S185" s="95">
        <v>0</v>
      </c>
      <c r="T185" s="95">
        <v>1094.4210399999999</v>
      </c>
      <c r="U185" s="95">
        <v>338.06521000000004</v>
      </c>
      <c r="V185" s="95">
        <v>117.01239</v>
      </c>
      <c r="W185" s="95">
        <v>415.52929</v>
      </c>
      <c r="X185" s="95">
        <v>394.15</v>
      </c>
      <c r="Y185" s="95">
        <v>981.54656999999997</v>
      </c>
      <c r="Z185" s="95">
        <v>361.49763000000002</v>
      </c>
      <c r="AA185" s="95">
        <v>48</v>
      </c>
      <c r="AB185" s="95">
        <v>1349.2843600000001</v>
      </c>
      <c r="AC185" s="95">
        <v>859.46642000000008</v>
      </c>
      <c r="AD185" s="95">
        <v>79.44319999999999</v>
      </c>
      <c r="AE185" s="95">
        <v>610.38000999999997</v>
      </c>
      <c r="AF185" s="95">
        <v>0</v>
      </c>
      <c r="AG185" s="95">
        <v>131.16036</v>
      </c>
      <c r="AH185" s="95">
        <v>824.20172000000002</v>
      </c>
      <c r="AI185" s="95">
        <v>228.8</v>
      </c>
      <c r="AJ185" s="95">
        <v>40</v>
      </c>
      <c r="AK185" s="95">
        <v>0</v>
      </c>
      <c r="AL185" s="95">
        <v>0</v>
      </c>
      <c r="AM185" s="95">
        <v>27903.017670000001</v>
      </c>
      <c r="AN185" s="160">
        <v>0.12979921723012561</v>
      </c>
    </row>
    <row r="186" spans="1:40">
      <c r="A186" s="100" t="s">
        <v>737</v>
      </c>
      <c r="B186" s="95">
        <v>3475.2079800000001</v>
      </c>
      <c r="C186" s="95">
        <v>2246.9025699999997</v>
      </c>
      <c r="D186" s="95">
        <v>490.01529999999997</v>
      </c>
      <c r="E186" s="95">
        <v>13.8</v>
      </c>
      <c r="F186" s="95">
        <v>372.58483000000001</v>
      </c>
      <c r="G186" s="95">
        <v>421.45666999999997</v>
      </c>
      <c r="H186" s="95">
        <v>482.47500000000002</v>
      </c>
      <c r="I186" s="95">
        <v>442.00921999999997</v>
      </c>
      <c r="J186" s="95">
        <v>185.45574999999999</v>
      </c>
      <c r="K186" s="95">
        <v>198.3</v>
      </c>
      <c r="L186" s="95">
        <v>186.11435999999998</v>
      </c>
      <c r="M186" s="95">
        <v>317.14499999999998</v>
      </c>
      <c r="N186" s="95">
        <v>1454.16633</v>
      </c>
      <c r="O186" s="95">
        <v>195.01304999999999</v>
      </c>
      <c r="P186" s="95">
        <v>232.95793</v>
      </c>
      <c r="Q186" s="95">
        <v>68.089579999999998</v>
      </c>
      <c r="R186" s="95">
        <v>372.16821999999996</v>
      </c>
      <c r="S186" s="95">
        <v>66.507949999999994</v>
      </c>
      <c r="T186" s="95">
        <v>709.58806000000004</v>
      </c>
      <c r="U186" s="95">
        <v>317.06853999999998</v>
      </c>
      <c r="V186" s="95">
        <v>15</v>
      </c>
      <c r="W186" s="95">
        <v>659.72477000000003</v>
      </c>
      <c r="X186" s="95">
        <v>230.5</v>
      </c>
      <c r="Y186" s="95">
        <v>214.8</v>
      </c>
      <c r="Z186" s="95">
        <v>116.15316</v>
      </c>
      <c r="AA186" s="95">
        <v>105.04733999999999</v>
      </c>
      <c r="AB186" s="95">
        <v>577.80306000000007</v>
      </c>
      <c r="AC186" s="95">
        <v>481.93338</v>
      </c>
      <c r="AD186" s="95">
        <v>40</v>
      </c>
      <c r="AE186" s="95">
        <v>338.45967999999999</v>
      </c>
      <c r="AF186" s="95">
        <v>13.984399999999999</v>
      </c>
      <c r="AG186" s="95">
        <v>30.908860000000001</v>
      </c>
      <c r="AH186" s="95">
        <v>324.98953</v>
      </c>
      <c r="AI186" s="95">
        <v>15.751479999999999</v>
      </c>
      <c r="AJ186" s="95">
        <v>92</v>
      </c>
      <c r="AK186" s="95">
        <v>0</v>
      </c>
      <c r="AL186" s="95">
        <v>0</v>
      </c>
      <c r="AM186" s="95">
        <v>15504.082</v>
      </c>
      <c r="AN186" s="160">
        <v>7.2121866217908628E-2</v>
      </c>
    </row>
    <row r="187" spans="1:40">
      <c r="A187" s="100" t="s">
        <v>738</v>
      </c>
      <c r="B187" s="95">
        <v>115.7282</v>
      </c>
      <c r="C187" s="95">
        <v>160.99804999999998</v>
      </c>
      <c r="D187" s="95">
        <v>0</v>
      </c>
      <c r="E187" s="95">
        <v>0</v>
      </c>
      <c r="F187" s="95">
        <v>15.51559</v>
      </c>
      <c r="G187" s="95">
        <v>5</v>
      </c>
      <c r="H187" s="95">
        <v>14</v>
      </c>
      <c r="I187" s="95">
        <v>11.03965</v>
      </c>
      <c r="J187" s="95">
        <v>21.78</v>
      </c>
      <c r="K187" s="95">
        <v>0</v>
      </c>
      <c r="L187" s="95">
        <v>6.6611400000000005</v>
      </c>
      <c r="M187" s="95">
        <v>0</v>
      </c>
      <c r="N187" s="95">
        <v>22.981000000000002</v>
      </c>
      <c r="O187" s="95">
        <v>0</v>
      </c>
      <c r="P187" s="95">
        <v>16.3</v>
      </c>
      <c r="Q187" s="95">
        <v>13.72</v>
      </c>
      <c r="R187" s="95">
        <v>0</v>
      </c>
      <c r="S187" s="95">
        <v>0</v>
      </c>
      <c r="T187" s="95">
        <v>9.5958299999999994</v>
      </c>
      <c r="U187" s="95">
        <v>0</v>
      </c>
      <c r="V187" s="95">
        <v>0</v>
      </c>
      <c r="W187" s="95">
        <v>10.240969999999999</v>
      </c>
      <c r="X187" s="95">
        <v>8.5</v>
      </c>
      <c r="Y187" s="95">
        <v>20.802</v>
      </c>
      <c r="Z187" s="95">
        <v>5.5</v>
      </c>
      <c r="AA187" s="95">
        <v>0</v>
      </c>
      <c r="AB187" s="95">
        <v>6.86</v>
      </c>
      <c r="AC187" s="95">
        <v>4.5</v>
      </c>
      <c r="AD187" s="95">
        <v>4</v>
      </c>
      <c r="AE187" s="95">
        <v>4</v>
      </c>
      <c r="AF187" s="95">
        <v>11.327530000000001</v>
      </c>
      <c r="AG187" s="95">
        <v>0</v>
      </c>
      <c r="AH187" s="95">
        <v>5.77</v>
      </c>
      <c r="AI187" s="95">
        <v>0</v>
      </c>
      <c r="AJ187" s="95">
        <v>0</v>
      </c>
      <c r="AK187" s="95">
        <v>0</v>
      </c>
      <c r="AL187" s="95">
        <v>0</v>
      </c>
      <c r="AM187" s="95">
        <v>494.81996000000004</v>
      </c>
      <c r="AN187" s="160">
        <v>2.3018027740740084E-3</v>
      </c>
    </row>
    <row r="188" spans="1:40">
      <c r="A188" s="100" t="s">
        <v>739</v>
      </c>
      <c r="B188" s="95">
        <v>18.165710000000001</v>
      </c>
      <c r="C188" s="95">
        <v>15.12</v>
      </c>
      <c r="D188" s="95">
        <v>0</v>
      </c>
      <c r="E188" s="95">
        <v>0</v>
      </c>
      <c r="F188" s="95">
        <v>0</v>
      </c>
      <c r="G188" s="95">
        <v>0</v>
      </c>
      <c r="H188" s="95">
        <v>3</v>
      </c>
      <c r="I188" s="95">
        <v>0</v>
      </c>
      <c r="J188" s="95">
        <v>3</v>
      </c>
      <c r="K188" s="95">
        <v>0</v>
      </c>
      <c r="L188" s="95">
        <v>0</v>
      </c>
      <c r="M188" s="95">
        <v>0</v>
      </c>
      <c r="N188" s="95">
        <v>0</v>
      </c>
      <c r="O188" s="95">
        <v>0</v>
      </c>
      <c r="P188" s="95">
        <v>2.964</v>
      </c>
      <c r="Q188" s="95">
        <v>0</v>
      </c>
      <c r="R188" s="95">
        <v>0</v>
      </c>
      <c r="S188" s="95">
        <v>0</v>
      </c>
      <c r="T188" s="95">
        <v>0</v>
      </c>
      <c r="U188" s="95">
        <v>3</v>
      </c>
      <c r="V188" s="95">
        <v>0</v>
      </c>
      <c r="W188" s="95">
        <v>0</v>
      </c>
      <c r="X188" s="95">
        <v>0</v>
      </c>
      <c r="Y188" s="95">
        <v>0</v>
      </c>
      <c r="Z188" s="95">
        <v>0</v>
      </c>
      <c r="AA188" s="95">
        <v>0</v>
      </c>
      <c r="AB188" s="95">
        <v>0</v>
      </c>
      <c r="AC188" s="95">
        <v>0</v>
      </c>
      <c r="AD188" s="95">
        <v>0</v>
      </c>
      <c r="AE188" s="95">
        <v>0</v>
      </c>
      <c r="AF188" s="95">
        <v>0</v>
      </c>
      <c r="AG188" s="95">
        <v>0</v>
      </c>
      <c r="AH188" s="95">
        <v>0</v>
      </c>
      <c r="AI188" s="95">
        <v>0</v>
      </c>
      <c r="AJ188" s="95">
        <v>0</v>
      </c>
      <c r="AK188" s="95">
        <v>0</v>
      </c>
      <c r="AL188" s="95">
        <v>0</v>
      </c>
      <c r="AM188" s="95">
        <v>45.24971</v>
      </c>
      <c r="AN188" s="160">
        <v>2.1049253551543148E-4</v>
      </c>
    </row>
    <row r="189" spans="1:40">
      <c r="A189" s="72" t="s">
        <v>160</v>
      </c>
      <c r="B189" s="57">
        <v>53106.090329999999</v>
      </c>
      <c r="C189" s="57">
        <v>37508.252240000009</v>
      </c>
      <c r="D189" s="57">
        <v>11881.81295</v>
      </c>
      <c r="E189" s="57">
        <v>4634.8876700000001</v>
      </c>
      <c r="F189" s="57">
        <v>3344.5355800000007</v>
      </c>
      <c r="G189" s="57">
        <v>5271.7131300000001</v>
      </c>
      <c r="H189" s="57">
        <v>4646.3907099999997</v>
      </c>
      <c r="I189" s="57">
        <v>4301.4329799999996</v>
      </c>
      <c r="J189" s="57">
        <v>2090.2351699999999</v>
      </c>
      <c r="K189" s="57">
        <v>1558.2597899999998</v>
      </c>
      <c r="L189" s="57">
        <v>682.34451999999999</v>
      </c>
      <c r="M189" s="57">
        <v>3954.3961800000002</v>
      </c>
      <c r="N189" s="57">
        <v>15658.302960000001</v>
      </c>
      <c r="O189" s="57">
        <v>5148.5920799999994</v>
      </c>
      <c r="P189" s="57">
        <v>2070.3223600000001</v>
      </c>
      <c r="Q189" s="57">
        <v>566.20957999999996</v>
      </c>
      <c r="R189" s="57">
        <v>3053.5959899999998</v>
      </c>
      <c r="S189" s="57">
        <v>1139.1083799999999</v>
      </c>
      <c r="T189" s="57">
        <v>3161.23009</v>
      </c>
      <c r="U189" s="57">
        <v>3763.7988700000005</v>
      </c>
      <c r="V189" s="57">
        <v>647.67895999999996</v>
      </c>
      <c r="W189" s="57">
        <v>2709.2812599999997</v>
      </c>
      <c r="X189" s="57">
        <v>4559.7205199999999</v>
      </c>
      <c r="Y189" s="57">
        <v>2883.2878500000002</v>
      </c>
      <c r="Z189" s="57">
        <v>6073.2956299999996</v>
      </c>
      <c r="AA189" s="57">
        <v>1554.60734</v>
      </c>
      <c r="AB189" s="57">
        <v>8292.5449499999995</v>
      </c>
      <c r="AC189" s="57">
        <v>8493.5391299999992</v>
      </c>
      <c r="AD189" s="57">
        <v>323.44319999999999</v>
      </c>
      <c r="AE189" s="57">
        <v>2287.8396899999998</v>
      </c>
      <c r="AF189" s="57">
        <v>25.31193</v>
      </c>
      <c r="AG189" s="57">
        <v>666.07838000000004</v>
      </c>
      <c r="AH189" s="57">
        <v>5622.3842999999997</v>
      </c>
      <c r="AI189" s="57">
        <v>1315.5390599999998</v>
      </c>
      <c r="AJ189" s="57">
        <v>1726</v>
      </c>
      <c r="AK189" s="57">
        <v>0</v>
      </c>
      <c r="AL189" s="57">
        <v>248.55213000000001</v>
      </c>
      <c r="AM189" s="57">
        <v>214970.61588999999</v>
      </c>
      <c r="AN189" s="161">
        <v>1</v>
      </c>
    </row>
    <row r="190" spans="1:40">
      <c r="A190" s="54" t="s">
        <v>740</v>
      </c>
      <c r="B190" s="160">
        <v>0.24703883416873251</v>
      </c>
      <c r="C190" s="160">
        <v>0.17448083350699847</v>
      </c>
      <c r="D190" s="160">
        <v>5.5271800291440291E-2</v>
      </c>
      <c r="E190" s="160">
        <v>2.1560563758033155E-2</v>
      </c>
      <c r="F190" s="160">
        <v>1.5558105772518196E-2</v>
      </c>
      <c r="G190" s="160">
        <v>2.4522947511568395E-2</v>
      </c>
      <c r="H190" s="160">
        <v>2.1614073582863755E-2</v>
      </c>
      <c r="I190" s="160">
        <v>2.0009399713498674E-2</v>
      </c>
      <c r="J190" s="160">
        <v>9.7233529398714144E-3</v>
      </c>
      <c r="K190" s="160">
        <v>7.2487106367939988E-3</v>
      </c>
      <c r="L190" s="160">
        <v>3.1741292509910018E-3</v>
      </c>
      <c r="M190" s="160">
        <v>1.8395054429315383E-2</v>
      </c>
      <c r="N190" s="160">
        <v>7.2839271056525795E-2</v>
      </c>
      <c r="O190" s="160">
        <v>2.3950213189297104E-2</v>
      </c>
      <c r="P190" s="160">
        <v>9.6307225591211951E-3</v>
      </c>
      <c r="Q190" s="160">
        <v>2.6338929051109394E-3</v>
      </c>
      <c r="R190" s="160">
        <v>1.4204713408657295E-2</v>
      </c>
      <c r="S190" s="160">
        <v>5.2989027141406124E-3</v>
      </c>
      <c r="T190" s="160">
        <v>1.4705405559323488E-2</v>
      </c>
      <c r="U190" s="160">
        <v>1.7508434138393727E-2</v>
      </c>
      <c r="V190" s="160">
        <v>3.0128720491335238E-3</v>
      </c>
      <c r="W190" s="160">
        <v>1.2603030645761992E-2</v>
      </c>
      <c r="X190" s="160">
        <v>2.1210901318407159E-2</v>
      </c>
      <c r="Y190" s="160">
        <v>1.341247424938938E-2</v>
      </c>
      <c r="Z190" s="160">
        <v>2.8251747825422301E-2</v>
      </c>
      <c r="AA190" s="160">
        <v>7.2317201751679839E-3</v>
      </c>
      <c r="AB190" s="160">
        <v>3.8575248601619476E-2</v>
      </c>
      <c r="AC190" s="160">
        <v>3.9510233037366026E-2</v>
      </c>
      <c r="AD190" s="160">
        <v>1.5045926098360587E-3</v>
      </c>
      <c r="AE190" s="160">
        <v>1.0642569360133771E-2</v>
      </c>
      <c r="AF190" s="160">
        <v>1.1774599935533544E-4</v>
      </c>
      <c r="AG190" s="160">
        <v>3.0984624444711593E-3</v>
      </c>
      <c r="AH190" s="160">
        <v>2.615419915285986E-2</v>
      </c>
      <c r="AI190" s="160">
        <v>6.1196226961230758E-3</v>
      </c>
      <c r="AJ190" s="160">
        <v>8.0290043030029311E-3</v>
      </c>
      <c r="AK190" s="160">
        <v>0</v>
      </c>
      <c r="AL190" s="160">
        <v>1.1562144387546605E-3</v>
      </c>
      <c r="AM190" s="160">
        <v>1</v>
      </c>
      <c r="AN190" s="160"/>
    </row>
    <row r="191" spans="1:40" ht="30" customHeight="1">
      <c r="A191" s="435" t="s">
        <v>1008</v>
      </c>
      <c r="B191" s="73" t="s">
        <v>68</v>
      </c>
      <c r="C191" s="73" t="s">
        <v>69</v>
      </c>
      <c r="D191" s="73" t="s">
        <v>70</v>
      </c>
      <c r="E191" s="73" t="s">
        <v>71</v>
      </c>
      <c r="F191" s="73" t="s">
        <v>72</v>
      </c>
      <c r="G191" s="73" t="s">
        <v>73</v>
      </c>
      <c r="H191" s="73" t="s">
        <v>74</v>
      </c>
      <c r="I191" s="73" t="s">
        <v>75</v>
      </c>
      <c r="J191" s="73" t="s">
        <v>76</v>
      </c>
      <c r="K191" s="73" t="s">
        <v>77</v>
      </c>
      <c r="L191" s="73" t="s">
        <v>78</v>
      </c>
      <c r="M191" s="73" t="s">
        <v>79</v>
      </c>
      <c r="N191" s="73" t="s">
        <v>80</v>
      </c>
      <c r="O191" s="73" t="s">
        <v>81</v>
      </c>
      <c r="P191" s="73" t="s">
        <v>82</v>
      </c>
      <c r="Q191" s="73" t="s">
        <v>83</v>
      </c>
      <c r="R191" s="73" t="s">
        <v>84</v>
      </c>
      <c r="S191" s="73" t="s">
        <v>85</v>
      </c>
      <c r="T191" s="73" t="s">
        <v>87</v>
      </c>
      <c r="U191" s="73" t="s">
        <v>88</v>
      </c>
      <c r="V191" s="73" t="s">
        <v>89</v>
      </c>
      <c r="W191" s="73" t="s">
        <v>90</v>
      </c>
      <c r="X191" s="73" t="s">
        <v>91</v>
      </c>
      <c r="Y191" s="73" t="s">
        <v>92</v>
      </c>
      <c r="Z191" s="73" t="s">
        <v>93</v>
      </c>
      <c r="AA191" s="73" t="s">
        <v>94</v>
      </c>
      <c r="AB191" s="73" t="s">
        <v>95</v>
      </c>
      <c r="AC191" s="73" t="s">
        <v>96</v>
      </c>
      <c r="AD191" s="73" t="s">
        <v>97</v>
      </c>
      <c r="AE191" s="73" t="s">
        <v>98</v>
      </c>
      <c r="AF191" s="73" t="s">
        <v>518</v>
      </c>
      <c r="AG191" s="73" t="s">
        <v>1317</v>
      </c>
      <c r="AH191" s="73" t="s">
        <v>1332</v>
      </c>
      <c r="AI191" s="73" t="s">
        <v>1333</v>
      </c>
      <c r="AJ191" s="73" t="s">
        <v>1349</v>
      </c>
      <c r="AK191" s="73" t="s">
        <v>1350</v>
      </c>
      <c r="AL191" s="73" t="s">
        <v>1481</v>
      </c>
      <c r="AM191" s="176" t="s">
        <v>519</v>
      </c>
      <c r="AN191" s="309" t="s">
        <v>682</v>
      </c>
    </row>
    <row r="192" spans="1:40">
      <c r="A192" s="100" t="s">
        <v>726</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95">
        <v>0</v>
      </c>
      <c r="AN192" s="160">
        <v>0</v>
      </c>
    </row>
    <row r="193" spans="1:40">
      <c r="A193" s="100" t="s">
        <v>727</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0</v>
      </c>
      <c r="AM193" s="95">
        <v>1</v>
      </c>
      <c r="AN193" s="160">
        <v>4.1893590280687055E-4</v>
      </c>
    </row>
    <row r="194" spans="1:40">
      <c r="A194" s="100" t="s">
        <v>728</v>
      </c>
      <c r="B194" s="95">
        <v>0</v>
      </c>
      <c r="C194" s="95">
        <v>0</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95">
        <v>0</v>
      </c>
      <c r="AN194" s="160">
        <v>0</v>
      </c>
    </row>
    <row r="195" spans="1:40">
      <c r="A195" s="100" t="s">
        <v>729</v>
      </c>
      <c r="B195" s="95">
        <v>0</v>
      </c>
      <c r="C195" s="95">
        <v>1</v>
      </c>
      <c r="D195" s="95">
        <v>0</v>
      </c>
      <c r="E195" s="95">
        <v>1</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1</v>
      </c>
      <c r="V195" s="95">
        <v>0</v>
      </c>
      <c r="W195" s="95">
        <v>0</v>
      </c>
      <c r="X195" s="95">
        <v>0</v>
      </c>
      <c r="Y195" s="95">
        <v>0</v>
      </c>
      <c r="Z195" s="95">
        <v>0</v>
      </c>
      <c r="AA195" s="95">
        <v>0</v>
      </c>
      <c r="AB195" s="95">
        <v>0</v>
      </c>
      <c r="AC195" s="95">
        <v>0</v>
      </c>
      <c r="AD195" s="95">
        <v>0</v>
      </c>
      <c r="AE195" s="95">
        <v>0</v>
      </c>
      <c r="AF195" s="95">
        <v>0</v>
      </c>
      <c r="AG195" s="95">
        <v>0</v>
      </c>
      <c r="AH195" s="95">
        <v>0</v>
      </c>
      <c r="AI195" s="95">
        <v>0</v>
      </c>
      <c r="AJ195" s="95">
        <v>0</v>
      </c>
      <c r="AK195" s="95">
        <v>0</v>
      </c>
      <c r="AL195" s="95">
        <v>0</v>
      </c>
      <c r="AM195" s="95">
        <v>4</v>
      </c>
      <c r="AN195" s="160">
        <v>1.6757436112274822E-3</v>
      </c>
    </row>
    <row r="196" spans="1:40">
      <c r="A196" s="100" t="s">
        <v>730</v>
      </c>
      <c r="B196" s="95">
        <v>2</v>
      </c>
      <c r="C196" s="95">
        <v>5</v>
      </c>
      <c r="D196" s="95">
        <v>1</v>
      </c>
      <c r="E196" s="95">
        <v>0</v>
      </c>
      <c r="F196" s="95">
        <v>1</v>
      </c>
      <c r="G196" s="95">
        <v>0</v>
      </c>
      <c r="H196" s="95">
        <v>0</v>
      </c>
      <c r="I196" s="95">
        <v>1</v>
      </c>
      <c r="J196" s="95">
        <v>1</v>
      </c>
      <c r="K196" s="95">
        <v>0</v>
      </c>
      <c r="L196" s="95">
        <v>0</v>
      </c>
      <c r="M196" s="95">
        <v>0</v>
      </c>
      <c r="N196" s="95">
        <v>0</v>
      </c>
      <c r="O196" s="95">
        <v>1</v>
      </c>
      <c r="P196" s="95">
        <v>0</v>
      </c>
      <c r="Q196" s="95">
        <v>0</v>
      </c>
      <c r="R196" s="95">
        <v>0</v>
      </c>
      <c r="S196" s="95">
        <v>0</v>
      </c>
      <c r="T196" s="95">
        <v>0</v>
      </c>
      <c r="U196" s="95">
        <v>0</v>
      </c>
      <c r="V196" s="95">
        <v>0</v>
      </c>
      <c r="W196" s="95">
        <v>0</v>
      </c>
      <c r="X196" s="95">
        <v>1</v>
      </c>
      <c r="Y196" s="95">
        <v>0</v>
      </c>
      <c r="Z196" s="95">
        <v>1</v>
      </c>
      <c r="AA196" s="95">
        <v>1</v>
      </c>
      <c r="AB196" s="95">
        <v>0</v>
      </c>
      <c r="AC196" s="95">
        <v>2</v>
      </c>
      <c r="AD196" s="95">
        <v>0</v>
      </c>
      <c r="AE196" s="95">
        <v>0</v>
      </c>
      <c r="AF196" s="95">
        <v>0</v>
      </c>
      <c r="AG196" s="95">
        <v>0</v>
      </c>
      <c r="AH196" s="95">
        <v>0</v>
      </c>
      <c r="AI196" s="95">
        <v>0</v>
      </c>
      <c r="AJ196" s="95">
        <v>1</v>
      </c>
      <c r="AK196" s="95">
        <v>0</v>
      </c>
      <c r="AL196" s="95">
        <v>0</v>
      </c>
      <c r="AM196" s="95">
        <v>18</v>
      </c>
      <c r="AN196" s="160">
        <v>7.5408462505236699E-3</v>
      </c>
    </row>
    <row r="197" spans="1:40">
      <c r="A197" s="100" t="s">
        <v>731</v>
      </c>
      <c r="B197" s="95">
        <v>16</v>
      </c>
      <c r="C197" s="95">
        <v>13</v>
      </c>
      <c r="D197" s="95">
        <v>4</v>
      </c>
      <c r="E197" s="95">
        <v>2</v>
      </c>
      <c r="F197" s="95">
        <v>0</v>
      </c>
      <c r="G197" s="95">
        <v>2</v>
      </c>
      <c r="H197" s="95">
        <v>0</v>
      </c>
      <c r="I197" s="95">
        <v>0</v>
      </c>
      <c r="J197" s="95">
        <v>0</v>
      </c>
      <c r="K197" s="95">
        <v>1</v>
      </c>
      <c r="L197" s="95">
        <v>0</v>
      </c>
      <c r="M197" s="95">
        <v>1</v>
      </c>
      <c r="N197" s="95">
        <v>4</v>
      </c>
      <c r="O197" s="95">
        <v>3</v>
      </c>
      <c r="P197" s="95">
        <v>0</v>
      </c>
      <c r="Q197" s="95">
        <v>0</v>
      </c>
      <c r="R197" s="95">
        <v>0</v>
      </c>
      <c r="S197" s="95">
        <v>1</v>
      </c>
      <c r="T197" s="95">
        <v>0</v>
      </c>
      <c r="U197" s="95">
        <v>0</v>
      </c>
      <c r="V197" s="95">
        <v>0</v>
      </c>
      <c r="W197" s="95">
        <v>1</v>
      </c>
      <c r="X197" s="95">
        <v>1</v>
      </c>
      <c r="Y197" s="95">
        <v>2</v>
      </c>
      <c r="Z197" s="95">
        <v>4</v>
      </c>
      <c r="AA197" s="95">
        <v>0</v>
      </c>
      <c r="AB197" s="95">
        <v>2</v>
      </c>
      <c r="AC197" s="95">
        <v>5</v>
      </c>
      <c r="AD197" s="95">
        <v>0</v>
      </c>
      <c r="AE197" s="95">
        <v>0</v>
      </c>
      <c r="AF197" s="95">
        <v>0</v>
      </c>
      <c r="AG197" s="95">
        <v>0</v>
      </c>
      <c r="AH197" s="95">
        <v>3</v>
      </c>
      <c r="AI197" s="95">
        <v>1</v>
      </c>
      <c r="AJ197" s="95">
        <v>0</v>
      </c>
      <c r="AK197" s="95">
        <v>0</v>
      </c>
      <c r="AL197" s="95">
        <v>0</v>
      </c>
      <c r="AM197" s="95">
        <v>66</v>
      </c>
      <c r="AN197" s="160">
        <v>2.7649769585253458E-2</v>
      </c>
    </row>
    <row r="198" spans="1:40">
      <c r="A198" s="100" t="s">
        <v>732</v>
      </c>
      <c r="B198" s="95">
        <v>22</v>
      </c>
      <c r="C198" s="95">
        <v>23</v>
      </c>
      <c r="D198" s="95">
        <v>14</v>
      </c>
      <c r="E198" s="95">
        <v>0</v>
      </c>
      <c r="F198" s="95">
        <v>1</v>
      </c>
      <c r="G198" s="95">
        <v>4</v>
      </c>
      <c r="H198" s="95">
        <v>4</v>
      </c>
      <c r="I198" s="95">
        <v>1</v>
      </c>
      <c r="J198" s="95">
        <v>1</v>
      </c>
      <c r="K198" s="95">
        <v>0</v>
      </c>
      <c r="L198" s="95">
        <v>0</v>
      </c>
      <c r="M198" s="95">
        <v>2</v>
      </c>
      <c r="N198" s="95">
        <v>8</v>
      </c>
      <c r="O198" s="95">
        <v>2</v>
      </c>
      <c r="P198" s="95">
        <v>1</v>
      </c>
      <c r="Q198" s="95">
        <v>0</v>
      </c>
      <c r="R198" s="95">
        <v>3</v>
      </c>
      <c r="S198" s="95">
        <v>0</v>
      </c>
      <c r="T198" s="95">
        <v>0</v>
      </c>
      <c r="U198" s="95">
        <v>2</v>
      </c>
      <c r="V198" s="95">
        <v>1</v>
      </c>
      <c r="W198" s="95">
        <v>1</v>
      </c>
      <c r="X198" s="95">
        <v>3</v>
      </c>
      <c r="Y198" s="95">
        <v>0</v>
      </c>
      <c r="Z198" s="95">
        <v>6</v>
      </c>
      <c r="AA198" s="95">
        <v>1</v>
      </c>
      <c r="AB198" s="95">
        <v>3</v>
      </c>
      <c r="AC198" s="95">
        <v>3</v>
      </c>
      <c r="AD198" s="95">
        <v>0</v>
      </c>
      <c r="AE198" s="95">
        <v>0</v>
      </c>
      <c r="AF198" s="95">
        <v>0</v>
      </c>
      <c r="AG198" s="95">
        <v>1</v>
      </c>
      <c r="AH198" s="95">
        <v>3</v>
      </c>
      <c r="AI198" s="95">
        <v>1</v>
      </c>
      <c r="AJ198" s="95">
        <v>0</v>
      </c>
      <c r="AK198" s="95">
        <v>0</v>
      </c>
      <c r="AL198" s="95">
        <v>0</v>
      </c>
      <c r="AM198" s="95">
        <v>111</v>
      </c>
      <c r="AN198" s="160">
        <v>4.6501885211562628E-2</v>
      </c>
    </row>
    <row r="199" spans="1:40">
      <c r="A199" s="100" t="s">
        <v>733</v>
      </c>
      <c r="B199" s="95">
        <v>42</v>
      </c>
      <c r="C199" s="95">
        <v>24</v>
      </c>
      <c r="D199" s="95">
        <v>13</v>
      </c>
      <c r="E199" s="95">
        <v>1</v>
      </c>
      <c r="F199" s="95">
        <v>4</v>
      </c>
      <c r="G199" s="95">
        <v>4</v>
      </c>
      <c r="H199" s="95">
        <v>5</v>
      </c>
      <c r="I199" s="95">
        <v>1</v>
      </c>
      <c r="J199" s="95">
        <v>1</v>
      </c>
      <c r="K199" s="95">
        <v>2</v>
      </c>
      <c r="L199" s="95">
        <v>0</v>
      </c>
      <c r="M199" s="95">
        <v>5</v>
      </c>
      <c r="N199" s="95">
        <v>10</v>
      </c>
      <c r="O199" s="95">
        <v>2</v>
      </c>
      <c r="P199" s="95">
        <v>1</v>
      </c>
      <c r="Q199" s="95">
        <v>1</v>
      </c>
      <c r="R199" s="95">
        <v>4</v>
      </c>
      <c r="S199" s="95">
        <v>2</v>
      </c>
      <c r="T199" s="95">
        <v>2</v>
      </c>
      <c r="U199" s="95">
        <v>3</v>
      </c>
      <c r="V199" s="95">
        <v>1</v>
      </c>
      <c r="W199" s="95">
        <v>2</v>
      </c>
      <c r="X199" s="95">
        <v>5</v>
      </c>
      <c r="Y199" s="95">
        <v>0</v>
      </c>
      <c r="Z199" s="95">
        <v>4</v>
      </c>
      <c r="AA199" s="95">
        <v>1</v>
      </c>
      <c r="AB199" s="95">
        <v>13</v>
      </c>
      <c r="AC199" s="95">
        <v>5</v>
      </c>
      <c r="AD199" s="95">
        <v>0</v>
      </c>
      <c r="AE199" s="95">
        <v>0</v>
      </c>
      <c r="AF199" s="95">
        <v>0</v>
      </c>
      <c r="AG199" s="95">
        <v>1</v>
      </c>
      <c r="AH199" s="95">
        <v>6</v>
      </c>
      <c r="AI199" s="95">
        <v>0</v>
      </c>
      <c r="AJ199" s="95">
        <v>5</v>
      </c>
      <c r="AK199" s="95">
        <v>0</v>
      </c>
      <c r="AL199" s="95">
        <v>1</v>
      </c>
      <c r="AM199" s="95">
        <v>171</v>
      </c>
      <c r="AN199" s="160">
        <v>7.1638039379974858E-2</v>
      </c>
    </row>
    <row r="200" spans="1:40">
      <c r="A200" s="100" t="s">
        <v>734</v>
      </c>
      <c r="B200" s="95">
        <v>30</v>
      </c>
      <c r="C200" s="95">
        <v>23</v>
      </c>
      <c r="D200" s="95">
        <v>5</v>
      </c>
      <c r="E200" s="95">
        <v>0</v>
      </c>
      <c r="F200" s="95">
        <v>3</v>
      </c>
      <c r="G200" s="95">
        <v>3</v>
      </c>
      <c r="H200" s="95">
        <v>4</v>
      </c>
      <c r="I200" s="95">
        <v>5</v>
      </c>
      <c r="J200" s="95">
        <v>1</v>
      </c>
      <c r="K200" s="95">
        <v>1</v>
      </c>
      <c r="L200" s="95">
        <v>0</v>
      </c>
      <c r="M200" s="95">
        <v>5</v>
      </c>
      <c r="N200" s="95">
        <v>12</v>
      </c>
      <c r="O200" s="95">
        <v>3</v>
      </c>
      <c r="P200" s="95">
        <v>0</v>
      </c>
      <c r="Q200" s="95">
        <v>1</v>
      </c>
      <c r="R200" s="95">
        <v>2</v>
      </c>
      <c r="S200" s="95">
        <v>0</v>
      </c>
      <c r="T200" s="95">
        <v>2</v>
      </c>
      <c r="U200" s="95">
        <v>0</v>
      </c>
      <c r="V200" s="95">
        <v>1</v>
      </c>
      <c r="W200" s="95">
        <v>1</v>
      </c>
      <c r="X200" s="95">
        <v>3</v>
      </c>
      <c r="Y200" s="95">
        <v>1</v>
      </c>
      <c r="Z200" s="95">
        <v>4</v>
      </c>
      <c r="AA200" s="95">
        <v>1</v>
      </c>
      <c r="AB200" s="95">
        <v>11</v>
      </c>
      <c r="AC200" s="95">
        <v>2</v>
      </c>
      <c r="AD200" s="95">
        <v>0</v>
      </c>
      <c r="AE200" s="95">
        <v>0</v>
      </c>
      <c r="AF200" s="95">
        <v>0</v>
      </c>
      <c r="AG200" s="95">
        <v>1</v>
      </c>
      <c r="AH200" s="95">
        <v>3</v>
      </c>
      <c r="AI200" s="95">
        <v>1</v>
      </c>
      <c r="AJ200" s="95">
        <v>1</v>
      </c>
      <c r="AK200" s="95">
        <v>0</v>
      </c>
      <c r="AL200" s="95">
        <v>0</v>
      </c>
      <c r="AM200" s="95">
        <v>130</v>
      </c>
      <c r="AN200" s="160">
        <v>5.446166736489317E-2</v>
      </c>
    </row>
    <row r="201" spans="1:40">
      <c r="A201" s="100" t="s">
        <v>735</v>
      </c>
      <c r="B201" s="95">
        <v>97</v>
      </c>
      <c r="C201" s="95">
        <v>73</v>
      </c>
      <c r="D201" s="95">
        <v>10</v>
      </c>
      <c r="E201" s="95">
        <v>0</v>
      </c>
      <c r="F201" s="95">
        <v>5</v>
      </c>
      <c r="G201" s="95">
        <v>15</v>
      </c>
      <c r="H201" s="95">
        <v>9</v>
      </c>
      <c r="I201" s="95">
        <v>10</v>
      </c>
      <c r="J201" s="95">
        <v>5</v>
      </c>
      <c r="K201" s="95">
        <v>2</v>
      </c>
      <c r="L201" s="95">
        <v>3</v>
      </c>
      <c r="M201" s="95">
        <v>8</v>
      </c>
      <c r="N201" s="95">
        <v>30</v>
      </c>
      <c r="O201" s="95">
        <v>7</v>
      </c>
      <c r="P201" s="95">
        <v>8</v>
      </c>
      <c r="Q201" s="95">
        <v>1</v>
      </c>
      <c r="R201" s="95">
        <v>6</v>
      </c>
      <c r="S201" s="95">
        <v>3</v>
      </c>
      <c r="T201" s="95">
        <v>9</v>
      </c>
      <c r="U201" s="95">
        <v>7</v>
      </c>
      <c r="V201" s="95">
        <v>0</v>
      </c>
      <c r="W201" s="95">
        <v>7</v>
      </c>
      <c r="X201" s="95">
        <v>4</v>
      </c>
      <c r="Y201" s="95">
        <v>8</v>
      </c>
      <c r="Z201" s="95">
        <v>8</v>
      </c>
      <c r="AA201" s="95">
        <v>2</v>
      </c>
      <c r="AB201" s="95">
        <v>15</v>
      </c>
      <c r="AC201" s="95">
        <v>7</v>
      </c>
      <c r="AD201" s="95">
        <v>2</v>
      </c>
      <c r="AE201" s="95">
        <v>17</v>
      </c>
      <c r="AF201" s="95">
        <v>0</v>
      </c>
      <c r="AG201" s="95">
        <v>0</v>
      </c>
      <c r="AH201" s="95">
        <v>10</v>
      </c>
      <c r="AI201" s="95">
        <v>1</v>
      </c>
      <c r="AJ201" s="95">
        <v>0</v>
      </c>
      <c r="AK201" s="95">
        <v>0</v>
      </c>
      <c r="AL201" s="95">
        <v>1</v>
      </c>
      <c r="AM201" s="95">
        <v>390</v>
      </c>
      <c r="AN201" s="160">
        <v>0.16338500209467952</v>
      </c>
    </row>
    <row r="202" spans="1:40">
      <c r="A202" s="100" t="s">
        <v>736</v>
      </c>
      <c r="B202" s="95">
        <v>131</v>
      </c>
      <c r="C202" s="95">
        <v>80</v>
      </c>
      <c r="D202" s="95">
        <v>13</v>
      </c>
      <c r="E202" s="95">
        <v>1</v>
      </c>
      <c r="F202" s="95">
        <v>11</v>
      </c>
      <c r="G202" s="95">
        <v>11</v>
      </c>
      <c r="H202" s="95">
        <v>25</v>
      </c>
      <c r="I202" s="95">
        <v>20</v>
      </c>
      <c r="J202" s="95">
        <v>2</v>
      </c>
      <c r="K202" s="95">
        <v>8</v>
      </c>
      <c r="L202" s="95">
        <v>5</v>
      </c>
      <c r="M202" s="95">
        <v>11</v>
      </c>
      <c r="N202" s="95">
        <v>55</v>
      </c>
      <c r="O202" s="95">
        <v>14</v>
      </c>
      <c r="P202" s="95">
        <v>13</v>
      </c>
      <c r="Q202" s="95">
        <v>2</v>
      </c>
      <c r="R202" s="95">
        <v>10</v>
      </c>
      <c r="S202" s="95">
        <v>0</v>
      </c>
      <c r="T202" s="95">
        <v>23</v>
      </c>
      <c r="U202" s="95">
        <v>7</v>
      </c>
      <c r="V202" s="95">
        <v>2</v>
      </c>
      <c r="W202" s="95">
        <v>9</v>
      </c>
      <c r="X202" s="95">
        <v>8</v>
      </c>
      <c r="Y202" s="95">
        <v>19</v>
      </c>
      <c r="Z202" s="95">
        <v>7</v>
      </c>
      <c r="AA202" s="95">
        <v>1</v>
      </c>
      <c r="AB202" s="95">
        <v>27</v>
      </c>
      <c r="AC202" s="95">
        <v>17</v>
      </c>
      <c r="AD202" s="95">
        <v>2</v>
      </c>
      <c r="AE202" s="95">
        <v>11</v>
      </c>
      <c r="AF202" s="95">
        <v>0</v>
      </c>
      <c r="AG202" s="95">
        <v>3</v>
      </c>
      <c r="AH202" s="95">
        <v>16</v>
      </c>
      <c r="AI202" s="95">
        <v>5</v>
      </c>
      <c r="AJ202" s="95">
        <v>1</v>
      </c>
      <c r="AK202" s="95">
        <v>0</v>
      </c>
      <c r="AL202" s="95">
        <v>0</v>
      </c>
      <c r="AM202" s="95">
        <v>570</v>
      </c>
      <c r="AN202" s="160">
        <v>0.23879346459991621</v>
      </c>
    </row>
    <row r="203" spans="1:40">
      <c r="A203" s="100" t="s">
        <v>737</v>
      </c>
      <c r="B203" s="95">
        <v>183</v>
      </c>
      <c r="C203" s="95">
        <v>121</v>
      </c>
      <c r="D203" s="95">
        <v>20</v>
      </c>
      <c r="E203" s="95">
        <v>1</v>
      </c>
      <c r="F203" s="95">
        <v>19</v>
      </c>
      <c r="G203" s="95">
        <v>18</v>
      </c>
      <c r="H203" s="95">
        <v>26</v>
      </c>
      <c r="I203" s="95">
        <v>27</v>
      </c>
      <c r="J203" s="95">
        <v>10</v>
      </c>
      <c r="K203" s="95">
        <v>7</v>
      </c>
      <c r="L203" s="95">
        <v>10</v>
      </c>
      <c r="M203" s="95">
        <v>16</v>
      </c>
      <c r="N203" s="95">
        <v>71</v>
      </c>
      <c r="O203" s="95">
        <v>10</v>
      </c>
      <c r="P203" s="95">
        <v>14</v>
      </c>
      <c r="Q203" s="95">
        <v>4</v>
      </c>
      <c r="R203" s="95">
        <v>22</v>
      </c>
      <c r="S203" s="95">
        <v>3</v>
      </c>
      <c r="T203" s="95">
        <v>37</v>
      </c>
      <c r="U203" s="95">
        <v>18</v>
      </c>
      <c r="V203" s="95">
        <v>1</v>
      </c>
      <c r="W203" s="95">
        <v>42</v>
      </c>
      <c r="X203" s="95">
        <v>11</v>
      </c>
      <c r="Y203" s="95">
        <v>11</v>
      </c>
      <c r="Z203" s="95">
        <v>6</v>
      </c>
      <c r="AA203" s="95">
        <v>5</v>
      </c>
      <c r="AB203" s="95">
        <v>30</v>
      </c>
      <c r="AC203" s="95">
        <v>30</v>
      </c>
      <c r="AD203" s="95">
        <v>2</v>
      </c>
      <c r="AE203" s="95">
        <v>16</v>
      </c>
      <c r="AF203" s="95">
        <v>1</v>
      </c>
      <c r="AG203" s="95">
        <v>1</v>
      </c>
      <c r="AH203" s="95">
        <v>15</v>
      </c>
      <c r="AI203" s="95">
        <v>1</v>
      </c>
      <c r="AJ203" s="95">
        <v>4</v>
      </c>
      <c r="AK203" s="95">
        <v>0</v>
      </c>
      <c r="AL203" s="95">
        <v>0</v>
      </c>
      <c r="AM203" s="95">
        <v>813</v>
      </c>
      <c r="AN203" s="160">
        <v>0.34059488898198576</v>
      </c>
    </row>
    <row r="204" spans="1:40">
      <c r="A204" s="100" t="s">
        <v>738</v>
      </c>
      <c r="B204" s="95">
        <v>22</v>
      </c>
      <c r="C204" s="95">
        <v>32</v>
      </c>
      <c r="D204" s="95">
        <v>0</v>
      </c>
      <c r="E204" s="95">
        <v>0</v>
      </c>
      <c r="F204" s="95">
        <v>3</v>
      </c>
      <c r="G204" s="95">
        <v>1</v>
      </c>
      <c r="H204" s="95">
        <v>3</v>
      </c>
      <c r="I204" s="95">
        <v>2</v>
      </c>
      <c r="J204" s="95">
        <v>5</v>
      </c>
      <c r="K204" s="95">
        <v>0</v>
      </c>
      <c r="L204" s="95">
        <v>1</v>
      </c>
      <c r="M204" s="95">
        <v>0</v>
      </c>
      <c r="N204" s="95">
        <v>4</v>
      </c>
      <c r="O204" s="95">
        <v>0</v>
      </c>
      <c r="P204" s="95">
        <v>3</v>
      </c>
      <c r="Q204" s="95">
        <v>2</v>
      </c>
      <c r="R204" s="95">
        <v>0</v>
      </c>
      <c r="S204" s="95">
        <v>0</v>
      </c>
      <c r="T204" s="95">
        <v>2</v>
      </c>
      <c r="U204" s="95">
        <v>0</v>
      </c>
      <c r="V204" s="95">
        <v>0</v>
      </c>
      <c r="W204" s="95">
        <v>2</v>
      </c>
      <c r="X204" s="95">
        <v>2</v>
      </c>
      <c r="Y204" s="95">
        <v>4</v>
      </c>
      <c r="Z204" s="95">
        <v>1</v>
      </c>
      <c r="AA204" s="95">
        <v>0</v>
      </c>
      <c r="AB204" s="95">
        <v>1</v>
      </c>
      <c r="AC204" s="95">
        <v>1</v>
      </c>
      <c r="AD204" s="95">
        <v>1</v>
      </c>
      <c r="AE204" s="95">
        <v>1</v>
      </c>
      <c r="AF204" s="95">
        <v>2</v>
      </c>
      <c r="AG204" s="95">
        <v>0</v>
      </c>
      <c r="AH204" s="95">
        <v>1</v>
      </c>
      <c r="AI204" s="95">
        <v>0</v>
      </c>
      <c r="AJ204" s="95">
        <v>0</v>
      </c>
      <c r="AK204" s="95">
        <v>0</v>
      </c>
      <c r="AL204" s="95">
        <v>0</v>
      </c>
      <c r="AM204" s="95">
        <v>96</v>
      </c>
      <c r="AN204" s="160">
        <v>4.0217846669459573E-2</v>
      </c>
    </row>
    <row r="205" spans="1:40">
      <c r="A205" s="100" t="s">
        <v>739</v>
      </c>
      <c r="B205" s="95">
        <v>7</v>
      </c>
      <c r="C205" s="95">
        <v>6</v>
      </c>
      <c r="D205" s="95">
        <v>0</v>
      </c>
      <c r="E205" s="95">
        <v>0</v>
      </c>
      <c r="F205" s="95">
        <v>0</v>
      </c>
      <c r="G205" s="95">
        <v>0</v>
      </c>
      <c r="H205" s="95">
        <v>1</v>
      </c>
      <c r="I205" s="95">
        <v>0</v>
      </c>
      <c r="J205" s="95">
        <v>1</v>
      </c>
      <c r="K205" s="95">
        <v>0</v>
      </c>
      <c r="L205" s="95">
        <v>0</v>
      </c>
      <c r="M205" s="95">
        <v>0</v>
      </c>
      <c r="N205" s="95">
        <v>0</v>
      </c>
      <c r="O205" s="95">
        <v>0</v>
      </c>
      <c r="P205" s="95">
        <v>1</v>
      </c>
      <c r="Q205" s="95">
        <v>0</v>
      </c>
      <c r="R205" s="95">
        <v>0</v>
      </c>
      <c r="S205" s="95">
        <v>0</v>
      </c>
      <c r="T205" s="95">
        <v>0</v>
      </c>
      <c r="U205" s="95">
        <v>1</v>
      </c>
      <c r="V205" s="95">
        <v>0</v>
      </c>
      <c r="W205" s="95">
        <v>0</v>
      </c>
      <c r="X205" s="95">
        <v>0</v>
      </c>
      <c r="Y205" s="95">
        <v>0</v>
      </c>
      <c r="Z205" s="95">
        <v>0</v>
      </c>
      <c r="AA205" s="95">
        <v>0</v>
      </c>
      <c r="AB205" s="95">
        <v>0</v>
      </c>
      <c r="AC205" s="95">
        <v>0</v>
      </c>
      <c r="AD205" s="95">
        <v>0</v>
      </c>
      <c r="AE205" s="95">
        <v>0</v>
      </c>
      <c r="AF205" s="95">
        <v>0</v>
      </c>
      <c r="AG205" s="95">
        <v>0</v>
      </c>
      <c r="AH205" s="95">
        <v>0</v>
      </c>
      <c r="AI205" s="95">
        <v>0</v>
      </c>
      <c r="AJ205" s="95">
        <v>0</v>
      </c>
      <c r="AK205" s="95">
        <v>0</v>
      </c>
      <c r="AL205" s="95">
        <v>0</v>
      </c>
      <c r="AM205" s="95">
        <v>17</v>
      </c>
      <c r="AN205" s="160">
        <v>7.1219103477167993E-3</v>
      </c>
    </row>
    <row r="206" spans="1:40">
      <c r="A206" s="72" t="s">
        <v>160</v>
      </c>
      <c r="B206" s="57">
        <v>553</v>
      </c>
      <c r="C206" s="57">
        <v>401</v>
      </c>
      <c r="D206" s="57">
        <v>80</v>
      </c>
      <c r="E206" s="57">
        <v>6</v>
      </c>
      <c r="F206" s="57">
        <v>47</v>
      </c>
      <c r="G206" s="57">
        <v>58</v>
      </c>
      <c r="H206" s="57">
        <v>77</v>
      </c>
      <c r="I206" s="57">
        <v>67</v>
      </c>
      <c r="J206" s="57">
        <v>27</v>
      </c>
      <c r="K206" s="57">
        <v>21</v>
      </c>
      <c r="L206" s="57">
        <v>19</v>
      </c>
      <c r="M206" s="57">
        <v>48</v>
      </c>
      <c r="N206" s="57">
        <v>195</v>
      </c>
      <c r="O206" s="57">
        <v>42</v>
      </c>
      <c r="P206" s="57">
        <v>41</v>
      </c>
      <c r="Q206" s="57">
        <v>11</v>
      </c>
      <c r="R206" s="57">
        <v>47</v>
      </c>
      <c r="S206" s="57">
        <v>9</v>
      </c>
      <c r="T206" s="57">
        <v>75</v>
      </c>
      <c r="U206" s="57">
        <v>39</v>
      </c>
      <c r="V206" s="57">
        <v>6</v>
      </c>
      <c r="W206" s="57">
        <v>65</v>
      </c>
      <c r="X206" s="57">
        <v>38</v>
      </c>
      <c r="Y206" s="57">
        <v>45</v>
      </c>
      <c r="Z206" s="57">
        <v>41</v>
      </c>
      <c r="AA206" s="57">
        <v>12</v>
      </c>
      <c r="AB206" s="57">
        <v>102</v>
      </c>
      <c r="AC206" s="57">
        <v>72</v>
      </c>
      <c r="AD206" s="57">
        <v>7</v>
      </c>
      <c r="AE206" s="57">
        <v>45</v>
      </c>
      <c r="AF206" s="57">
        <v>3</v>
      </c>
      <c r="AG206" s="57">
        <v>7</v>
      </c>
      <c r="AH206" s="57">
        <v>57</v>
      </c>
      <c r="AI206" s="57">
        <v>10</v>
      </c>
      <c r="AJ206" s="57">
        <v>12</v>
      </c>
      <c r="AK206" s="57">
        <v>0</v>
      </c>
      <c r="AL206" s="57">
        <v>2</v>
      </c>
      <c r="AM206" s="57">
        <v>2387</v>
      </c>
      <c r="AN206" s="161">
        <v>1</v>
      </c>
    </row>
    <row r="207" spans="1:40">
      <c r="A207" s="54" t="s">
        <v>740</v>
      </c>
      <c r="B207" s="160">
        <v>0.2316715542521994</v>
      </c>
      <c r="C207" s="160">
        <v>0.1679932970255551</v>
      </c>
      <c r="D207" s="160">
        <v>3.3514872224549644E-2</v>
      </c>
      <c r="E207" s="160">
        <v>2.5136154168412233E-3</v>
      </c>
      <c r="F207" s="160">
        <v>1.9689987431922917E-2</v>
      </c>
      <c r="G207" s="160">
        <v>2.4298282362798494E-2</v>
      </c>
      <c r="H207" s="160">
        <v>3.2258064516129031E-2</v>
      </c>
      <c r="I207" s="160">
        <v>2.8068705488060328E-2</v>
      </c>
      <c r="J207" s="160">
        <v>1.1311269375785506E-2</v>
      </c>
      <c r="K207" s="160">
        <v>8.7976539589442824E-3</v>
      </c>
      <c r="L207" s="160">
        <v>7.9597821533305413E-3</v>
      </c>
      <c r="M207" s="160">
        <v>2.0108923334729786E-2</v>
      </c>
      <c r="N207" s="160">
        <v>8.1692501047339758E-2</v>
      </c>
      <c r="O207" s="160">
        <v>1.7595307917888565E-2</v>
      </c>
      <c r="P207" s="160">
        <v>1.7176372015081692E-2</v>
      </c>
      <c r="Q207" s="160">
        <v>4.608294930875576E-3</v>
      </c>
      <c r="R207" s="160">
        <v>1.9689987431922917E-2</v>
      </c>
      <c r="S207" s="160">
        <v>3.7704231252618349E-3</v>
      </c>
      <c r="T207" s="160">
        <v>3.1420192710515292E-2</v>
      </c>
      <c r="U207" s="160">
        <v>1.6338500209467952E-2</v>
      </c>
      <c r="V207" s="160">
        <v>2.5136154168412233E-3</v>
      </c>
      <c r="W207" s="160">
        <v>2.7230833682446585E-2</v>
      </c>
      <c r="X207" s="160">
        <v>1.5919564306661083E-2</v>
      </c>
      <c r="Y207" s="160">
        <v>1.8852115626309174E-2</v>
      </c>
      <c r="Z207" s="160">
        <v>1.7176372015081692E-2</v>
      </c>
      <c r="AA207" s="160">
        <v>5.0272308336824466E-3</v>
      </c>
      <c r="AB207" s="160">
        <v>4.2731462086300798E-2</v>
      </c>
      <c r="AC207" s="160">
        <v>3.0163385002094679E-2</v>
      </c>
      <c r="AD207" s="160">
        <v>2.9325513196480938E-3</v>
      </c>
      <c r="AE207" s="160">
        <v>1.8852115626309174E-2</v>
      </c>
      <c r="AF207" s="160">
        <v>1.2568077084206116E-3</v>
      </c>
      <c r="AG207" s="160">
        <v>2.9325513196480938E-3</v>
      </c>
      <c r="AH207" s="160">
        <v>2.387934645999162E-2</v>
      </c>
      <c r="AI207" s="160">
        <v>4.1893590280687055E-3</v>
      </c>
      <c r="AJ207" s="160">
        <v>5.0272308336824466E-3</v>
      </c>
      <c r="AK207" s="160">
        <v>0</v>
      </c>
      <c r="AL207" s="160">
        <v>8.378718056137411E-4</v>
      </c>
      <c r="AM207" s="160">
        <v>1</v>
      </c>
      <c r="AN207" s="160"/>
    </row>
    <row r="208" spans="1:40" ht="15.75" thickBot="1">
      <c r="A208" s="534"/>
      <c r="B208" s="535"/>
      <c r="C208" s="535"/>
      <c r="D208" s="536"/>
      <c r="E208" s="536"/>
      <c r="F208" s="536"/>
      <c r="G208" s="536"/>
      <c r="H208" s="536"/>
      <c r="I208" s="535"/>
      <c r="J208" s="535"/>
      <c r="K208" s="535"/>
      <c r="L208" s="535"/>
      <c r="M208" s="535"/>
      <c r="N208" s="535"/>
      <c r="O208" s="535"/>
      <c r="P208" s="535"/>
      <c r="Q208" s="535"/>
      <c r="R208" s="537"/>
      <c r="S208" s="537"/>
      <c r="T208" s="537"/>
      <c r="U208" s="537"/>
      <c r="V208" s="537"/>
      <c r="W208" s="537"/>
      <c r="X208" s="537"/>
      <c r="Y208" s="537"/>
      <c r="Z208" s="537"/>
      <c r="AA208" s="538"/>
      <c r="AB208" s="538"/>
      <c r="AC208" s="538"/>
      <c r="AD208" s="538"/>
      <c r="AE208" s="538"/>
      <c r="AF208" s="538"/>
      <c r="AG208" s="538"/>
      <c r="AH208" s="538"/>
      <c r="AI208" s="538"/>
      <c r="AJ208" s="538"/>
      <c r="AK208" s="538"/>
      <c r="AL208" s="538"/>
      <c r="AM208" s="538"/>
      <c r="AN208" s="538"/>
    </row>
    <row r="209" spans="1:40" ht="15" customHeight="1">
      <c r="A209" s="782" t="s">
        <v>1463</v>
      </c>
      <c r="B209" s="782"/>
      <c r="C209" s="782"/>
      <c r="D209" s="782"/>
      <c r="E209" s="782"/>
      <c r="F209" s="782"/>
      <c r="G209" s="782"/>
      <c r="H209" s="782"/>
      <c r="I209" s="782"/>
      <c r="J209" s="782"/>
      <c r="K209" s="782"/>
      <c r="L209" s="782"/>
      <c r="M209" s="782"/>
      <c r="N209" s="782"/>
      <c r="O209" s="782"/>
      <c r="P209" s="782"/>
      <c r="Q209" s="782"/>
      <c r="R209" s="782"/>
      <c r="S209" s="782"/>
      <c r="T209" s="782"/>
      <c r="U209" s="782"/>
      <c r="V209" s="782"/>
      <c r="W209" s="782"/>
      <c r="X209" s="782"/>
      <c r="Y209" s="782"/>
      <c r="Z209" s="782"/>
      <c r="AA209" s="782"/>
      <c r="AB209" s="782"/>
      <c r="AC209" s="782"/>
      <c r="AD209" s="782"/>
      <c r="AE209" s="782"/>
      <c r="AF209" s="782"/>
      <c r="AG209" s="782"/>
      <c r="AH209" s="782"/>
      <c r="AI209" s="782"/>
      <c r="AJ209" s="782"/>
      <c r="AK209" s="782"/>
      <c r="AL209" s="782"/>
      <c r="AM209" s="782"/>
      <c r="AN209" s="782"/>
    </row>
  </sheetData>
  <mergeCells count="25">
    <mergeCell ref="A43:AN43"/>
    <mergeCell ref="A1:AN1"/>
    <mergeCell ref="A2:AN2"/>
    <mergeCell ref="A3:AN3"/>
    <mergeCell ref="A4:AN4"/>
    <mergeCell ref="A41:AN41"/>
    <mergeCell ref="A129:AN129"/>
    <mergeCell ref="A44:AN44"/>
    <mergeCell ref="A45:AN45"/>
    <mergeCell ref="A46:AN46"/>
    <mergeCell ref="A83:R83"/>
    <mergeCell ref="A85:AN85"/>
    <mergeCell ref="A86:AN86"/>
    <mergeCell ref="A87:AN87"/>
    <mergeCell ref="A88:AN88"/>
    <mergeCell ref="A125:AN125"/>
    <mergeCell ref="A127:AN127"/>
    <mergeCell ref="A128:AN128"/>
    <mergeCell ref="A209:AN209"/>
    <mergeCell ref="A130:AN130"/>
    <mergeCell ref="A167:AN167"/>
    <mergeCell ref="A169:AN169"/>
    <mergeCell ref="A170:AN170"/>
    <mergeCell ref="A171:AN171"/>
    <mergeCell ref="A172:AN172"/>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8"/>
  <sheetViews>
    <sheetView zoomScaleNormal="100" workbookViewId="0">
      <selection activeCell="A3" sqref="A3:S3"/>
    </sheetView>
  </sheetViews>
  <sheetFormatPr defaultColWidth="17.7109375" defaultRowHeight="12.75"/>
  <cols>
    <col min="1" max="1" width="45.7109375" style="328" customWidth="1"/>
    <col min="2" max="2" width="16.42578125" style="633" customWidth="1"/>
    <col min="3" max="7" width="11.140625" style="633" customWidth="1"/>
    <col min="8" max="13" width="11.85546875" style="633" customWidth="1"/>
    <col min="14" max="17" width="11.28515625" style="633" customWidth="1"/>
    <col min="18" max="19" width="15.140625" style="633" customWidth="1"/>
    <col min="20" max="16384" width="17.7109375" style="633"/>
  </cols>
  <sheetData>
    <row r="1" spans="1:20" s="328" customFormat="1" ht="30" customHeight="1">
      <c r="A1" s="750" t="s">
        <v>1253</v>
      </c>
      <c r="B1" s="750"/>
      <c r="C1" s="750"/>
      <c r="D1" s="750"/>
      <c r="E1" s="750"/>
      <c r="F1" s="750"/>
      <c r="G1" s="750"/>
      <c r="H1" s="750"/>
      <c r="I1" s="750"/>
      <c r="J1" s="750"/>
      <c r="K1" s="750"/>
      <c r="L1" s="750"/>
      <c r="M1" s="750"/>
      <c r="N1" s="750"/>
      <c r="O1" s="750"/>
      <c r="P1" s="750"/>
      <c r="Q1" s="750"/>
      <c r="R1" s="750"/>
      <c r="S1" s="750"/>
      <c r="T1" s="49"/>
    </row>
    <row r="2" spans="1:20" s="328" customFormat="1" ht="15" customHeight="1">
      <c r="A2" s="751" t="s">
        <v>1011</v>
      </c>
      <c r="B2" s="751"/>
      <c r="C2" s="751"/>
      <c r="D2" s="751"/>
      <c r="E2" s="751"/>
      <c r="F2" s="751"/>
      <c r="G2" s="751"/>
      <c r="H2" s="751"/>
      <c r="I2" s="751"/>
      <c r="J2" s="751"/>
      <c r="K2" s="751"/>
      <c r="L2" s="751"/>
      <c r="M2" s="751"/>
      <c r="N2" s="751"/>
      <c r="O2" s="751"/>
      <c r="P2" s="751"/>
      <c r="Q2" s="751"/>
      <c r="R2" s="751"/>
      <c r="S2" s="751"/>
      <c r="T2" s="49"/>
    </row>
    <row r="3" spans="1:20" s="328" customFormat="1" ht="15" customHeight="1">
      <c r="A3" s="763" t="s">
        <v>1502</v>
      </c>
      <c r="B3" s="763"/>
      <c r="C3" s="763"/>
      <c r="D3" s="763"/>
      <c r="E3" s="763"/>
      <c r="F3" s="763"/>
      <c r="G3" s="763"/>
      <c r="H3" s="763"/>
      <c r="I3" s="794"/>
      <c r="J3" s="763"/>
      <c r="K3" s="763"/>
      <c r="L3" s="763"/>
      <c r="M3" s="763"/>
      <c r="N3" s="763"/>
      <c r="O3" s="763"/>
      <c r="P3" s="763"/>
      <c r="Q3" s="763"/>
      <c r="R3" s="763"/>
      <c r="S3" s="763"/>
      <c r="T3" s="49"/>
    </row>
    <row r="4" spans="1:20" s="328" customFormat="1" ht="30" customHeight="1">
      <c r="A4" s="752" t="s">
        <v>512</v>
      </c>
      <c r="B4" s="752"/>
      <c r="C4" s="752"/>
      <c r="D4" s="752"/>
      <c r="E4" s="752"/>
      <c r="F4" s="752"/>
      <c r="G4" s="752"/>
      <c r="H4" s="752"/>
      <c r="I4" s="752"/>
      <c r="J4" s="752"/>
      <c r="K4" s="752"/>
      <c r="L4" s="752"/>
      <c r="M4" s="752"/>
      <c r="N4" s="752"/>
      <c r="O4" s="752"/>
      <c r="P4" s="752"/>
      <c r="Q4" s="752"/>
      <c r="R4" s="752"/>
      <c r="S4" s="752"/>
      <c r="T4" s="49"/>
    </row>
    <row r="5" spans="1:20" s="328" customFormat="1" ht="3.75" customHeight="1">
      <c r="A5" s="49"/>
      <c r="B5" s="49"/>
      <c r="C5" s="49"/>
      <c r="D5" s="49"/>
      <c r="E5" s="49"/>
      <c r="F5" s="49"/>
      <c r="G5" s="49"/>
      <c r="H5" s="49"/>
      <c r="I5" s="49"/>
      <c r="J5" s="49"/>
      <c r="K5" s="49"/>
      <c r="L5" s="49"/>
      <c r="M5" s="49"/>
      <c r="N5" s="49"/>
      <c r="O5" s="49"/>
      <c r="P5" s="49"/>
      <c r="Q5" s="49"/>
      <c r="R5" s="49"/>
      <c r="S5" s="49"/>
      <c r="T5" s="49"/>
    </row>
    <row r="6" spans="1:20" s="328" customFormat="1" ht="15" customHeight="1">
      <c r="A6" s="436"/>
      <c r="B6" s="637" t="s">
        <v>994</v>
      </c>
      <c r="C6" s="795" t="s">
        <v>1012</v>
      </c>
      <c r="D6" s="795"/>
      <c r="E6" s="795"/>
      <c r="F6" s="795"/>
      <c r="G6" s="795"/>
      <c r="H6" s="795" t="s">
        <v>1013</v>
      </c>
      <c r="I6" s="795"/>
      <c r="J6" s="795"/>
      <c r="K6" s="795"/>
      <c r="L6" s="795"/>
      <c r="M6" s="795" t="s">
        <v>1014</v>
      </c>
      <c r="N6" s="795"/>
      <c r="O6" s="795"/>
      <c r="P6" s="795"/>
      <c r="Q6" s="795"/>
      <c r="R6" s="795" t="s">
        <v>998</v>
      </c>
      <c r="S6" s="795"/>
      <c r="T6" s="49"/>
    </row>
    <row r="7" spans="1:20" s="328" customFormat="1" ht="15" customHeight="1" thickBot="1">
      <c r="A7" s="436"/>
      <c r="B7" s="637" t="s">
        <v>999</v>
      </c>
      <c r="C7" s="436"/>
      <c r="D7" s="436"/>
      <c r="E7" s="436"/>
      <c r="F7" s="436"/>
      <c r="G7" s="436"/>
      <c r="H7" s="436"/>
      <c r="I7" s="436"/>
      <c r="J7" s="436"/>
      <c r="K7" s="436"/>
      <c r="L7" s="436"/>
      <c r="M7" s="436"/>
      <c r="N7" s="436"/>
      <c r="O7" s="436"/>
      <c r="P7" s="436"/>
      <c r="Q7" s="436"/>
      <c r="R7" s="436"/>
      <c r="S7" s="436"/>
      <c r="T7" s="49"/>
    </row>
    <row r="8" spans="1:20" s="49" customFormat="1" ht="15" customHeight="1" thickTop="1" thickBot="1">
      <c r="A8" s="445" t="s">
        <v>1015</v>
      </c>
      <c r="B8" s="446" t="s">
        <v>1000</v>
      </c>
      <c r="C8" s="446" t="s">
        <v>156</v>
      </c>
      <c r="D8" s="446" t="s">
        <v>158</v>
      </c>
      <c r="E8" s="446" t="s">
        <v>157</v>
      </c>
      <c r="F8" s="446" t="s">
        <v>159</v>
      </c>
      <c r="G8" s="446" t="s">
        <v>160</v>
      </c>
      <c r="H8" s="446" t="s">
        <v>156</v>
      </c>
      <c r="I8" s="446" t="s">
        <v>158</v>
      </c>
      <c r="J8" s="446" t="s">
        <v>157</v>
      </c>
      <c r="K8" s="446" t="s">
        <v>159</v>
      </c>
      <c r="L8" s="446" t="s">
        <v>160</v>
      </c>
      <c r="M8" s="446" t="s">
        <v>156</v>
      </c>
      <c r="N8" s="446" t="s">
        <v>158</v>
      </c>
      <c r="O8" s="446" t="s">
        <v>157</v>
      </c>
      <c r="P8" s="446" t="s">
        <v>159</v>
      </c>
      <c r="Q8" s="446" t="s">
        <v>160</v>
      </c>
      <c r="R8" s="446" t="s">
        <v>1001</v>
      </c>
      <c r="S8" s="446" t="s">
        <v>1002</v>
      </c>
    </row>
    <row r="9" spans="1:20" ht="15" customHeight="1" thickTop="1">
      <c r="A9" s="289"/>
      <c r="B9" s="47"/>
      <c r="C9" s="47"/>
      <c r="D9" s="259" t="s">
        <v>443</v>
      </c>
      <c r="E9" s="259" t="s">
        <v>443</v>
      </c>
      <c r="F9" s="259"/>
      <c r="G9" s="259" t="s">
        <v>443</v>
      </c>
      <c r="H9" s="47"/>
      <c r="I9" s="259" t="s">
        <v>443</v>
      </c>
      <c r="J9" s="259" t="s">
        <v>443</v>
      </c>
      <c r="K9" s="259"/>
      <c r="L9" s="47"/>
      <c r="M9" s="47"/>
      <c r="N9" s="47"/>
      <c r="O9" s="47"/>
      <c r="P9" s="47"/>
      <c r="Q9" s="47"/>
      <c r="R9" s="47"/>
      <c r="S9" s="47"/>
      <c r="T9" s="47"/>
    </row>
    <row r="10" spans="1:20" ht="15" customHeight="1">
      <c r="A10" s="289"/>
      <c r="B10" s="259" t="s">
        <v>443</v>
      </c>
      <c r="C10" s="47"/>
      <c r="D10" s="259" t="s">
        <v>443</v>
      </c>
      <c r="E10" s="260" t="s">
        <v>443</v>
      </c>
      <c r="F10" s="260"/>
      <c r="G10" s="260" t="s">
        <v>443</v>
      </c>
      <c r="H10" s="47"/>
      <c r="I10" s="259" t="s">
        <v>443</v>
      </c>
      <c r="J10" s="259" t="s">
        <v>443</v>
      </c>
      <c r="K10" s="259"/>
      <c r="L10" s="261"/>
      <c r="M10" s="261"/>
      <c r="N10" s="261"/>
      <c r="O10" s="261"/>
      <c r="P10" s="261"/>
      <c r="Q10" s="47"/>
      <c r="R10" s="433"/>
      <c r="S10" s="433"/>
      <c r="T10" s="47"/>
    </row>
    <row r="11" spans="1:20" ht="15" customHeight="1">
      <c r="A11" s="269" t="s">
        <v>63</v>
      </c>
      <c r="B11" s="329">
        <v>1491889.18</v>
      </c>
      <c r="C11" s="329">
        <v>107126.47</v>
      </c>
      <c r="D11" s="329">
        <v>0</v>
      </c>
      <c r="E11" s="329">
        <v>80056.69</v>
      </c>
      <c r="F11" s="329">
        <v>0</v>
      </c>
      <c r="G11" s="329">
        <v>187183.16</v>
      </c>
      <c r="H11" s="329">
        <v>107452.23</v>
      </c>
      <c r="I11" s="329">
        <v>0</v>
      </c>
      <c r="J11" s="329">
        <v>87670.73</v>
      </c>
      <c r="K11" s="329">
        <v>0</v>
      </c>
      <c r="L11" s="329">
        <v>195122.96</v>
      </c>
      <c r="M11" s="329">
        <v>325.75999999999476</v>
      </c>
      <c r="N11" s="329">
        <v>0</v>
      </c>
      <c r="O11" s="329">
        <v>7614.0399999999936</v>
      </c>
      <c r="P11" s="329">
        <v>0</v>
      </c>
      <c r="Q11" s="329">
        <v>7939.7999999999884</v>
      </c>
      <c r="R11" s="330">
        <v>0.12546720125686547</v>
      </c>
      <c r="S11" s="330">
        <v>0.1307891783222129</v>
      </c>
      <c r="T11" s="47"/>
    </row>
    <row r="12" spans="1:20" ht="15" customHeight="1">
      <c r="A12" s="269" t="s">
        <v>65</v>
      </c>
      <c r="B12" s="329">
        <v>525029.36</v>
      </c>
      <c r="C12" s="329">
        <v>31950.23</v>
      </c>
      <c r="D12" s="329">
        <v>0</v>
      </c>
      <c r="E12" s="329">
        <v>29975.919999999998</v>
      </c>
      <c r="F12" s="329">
        <v>0</v>
      </c>
      <c r="G12" s="329">
        <v>61926.149999999994</v>
      </c>
      <c r="H12" s="329">
        <v>34260.78</v>
      </c>
      <c r="I12" s="329">
        <v>0</v>
      </c>
      <c r="J12" s="329">
        <v>32631.22</v>
      </c>
      <c r="K12" s="329">
        <v>0</v>
      </c>
      <c r="L12" s="329">
        <v>66892</v>
      </c>
      <c r="M12" s="329">
        <v>2310.5499999999993</v>
      </c>
      <c r="N12" s="329">
        <v>0</v>
      </c>
      <c r="O12" s="329">
        <v>2655.3000000000029</v>
      </c>
      <c r="P12" s="329">
        <v>0</v>
      </c>
      <c r="Q12" s="329">
        <v>4965.8500000000022</v>
      </c>
      <c r="R12" s="330">
        <v>0.11794797532846543</v>
      </c>
      <c r="S12" s="330">
        <v>0.12740620829280863</v>
      </c>
      <c r="T12" s="47"/>
    </row>
    <row r="13" spans="1:20" ht="15" customHeight="1">
      <c r="A13" s="269" t="s">
        <v>67</v>
      </c>
      <c r="B13" s="329">
        <v>162176.91</v>
      </c>
      <c r="C13" s="329">
        <v>11866.81</v>
      </c>
      <c r="D13" s="329">
        <v>0</v>
      </c>
      <c r="E13" s="329">
        <v>6662.91</v>
      </c>
      <c r="F13" s="329">
        <v>0</v>
      </c>
      <c r="G13" s="329">
        <v>18529.72</v>
      </c>
      <c r="H13" s="329">
        <v>12579.01</v>
      </c>
      <c r="I13" s="329">
        <v>0</v>
      </c>
      <c r="J13" s="329">
        <v>11149.26</v>
      </c>
      <c r="K13" s="329">
        <v>0</v>
      </c>
      <c r="L13" s="329">
        <v>23728.27</v>
      </c>
      <c r="M13" s="329">
        <v>712.20000000000073</v>
      </c>
      <c r="N13" s="329">
        <v>0</v>
      </c>
      <c r="O13" s="329">
        <v>4486.3500000000004</v>
      </c>
      <c r="P13" s="329">
        <v>0</v>
      </c>
      <c r="Q13" s="329">
        <v>5198.5500000000011</v>
      </c>
      <c r="R13" s="330">
        <v>0.11425621563513573</v>
      </c>
      <c r="S13" s="330">
        <v>0.1463110254104607</v>
      </c>
      <c r="T13" s="47"/>
    </row>
    <row r="14" spans="1:20" ht="15" customHeight="1">
      <c r="A14" s="289"/>
      <c r="B14" s="331" t="s">
        <v>443</v>
      </c>
      <c r="C14" s="331" t="s">
        <v>443</v>
      </c>
      <c r="D14" s="331" t="s">
        <v>443</v>
      </c>
      <c r="E14" s="331" t="s">
        <v>443</v>
      </c>
      <c r="F14" s="331" t="s">
        <v>443</v>
      </c>
      <c r="G14" s="331" t="s">
        <v>443</v>
      </c>
      <c r="H14" s="331" t="s">
        <v>443</v>
      </c>
      <c r="I14" s="331" t="s">
        <v>443</v>
      </c>
      <c r="J14" s="331" t="s">
        <v>443</v>
      </c>
      <c r="K14" s="331" t="s">
        <v>443</v>
      </c>
      <c r="L14" s="71"/>
      <c r="M14" s="71"/>
      <c r="N14" s="331" t="s">
        <v>443</v>
      </c>
      <c r="O14" s="71"/>
      <c r="P14" s="71"/>
      <c r="Q14" s="71"/>
      <c r="R14" s="47"/>
      <c r="S14" s="47"/>
      <c r="T14" s="47"/>
    </row>
    <row r="15" spans="1:20" s="332" customFormat="1" ht="15" customHeight="1">
      <c r="A15" s="711" t="s">
        <v>160</v>
      </c>
      <c r="B15" s="447">
        <v>2179095.4500000002</v>
      </c>
      <c r="C15" s="447">
        <v>150943.51</v>
      </c>
      <c r="D15" s="447">
        <v>0</v>
      </c>
      <c r="E15" s="447">
        <v>116695.52</v>
      </c>
      <c r="F15" s="447">
        <v>0</v>
      </c>
      <c r="G15" s="447">
        <v>267639.03000000003</v>
      </c>
      <c r="H15" s="447">
        <v>154292.02000000002</v>
      </c>
      <c r="I15" s="447">
        <v>0</v>
      </c>
      <c r="J15" s="447">
        <v>131451.21</v>
      </c>
      <c r="K15" s="447">
        <v>0</v>
      </c>
      <c r="L15" s="447">
        <v>285743.23</v>
      </c>
      <c r="M15" s="447">
        <v>3348.5099999999948</v>
      </c>
      <c r="N15" s="447">
        <v>0</v>
      </c>
      <c r="O15" s="447">
        <v>14755.689999999997</v>
      </c>
      <c r="P15" s="447">
        <v>0</v>
      </c>
      <c r="Q15" s="447">
        <v>18104.19999999999</v>
      </c>
      <c r="R15" s="448">
        <v>0.12282115957793405</v>
      </c>
      <c r="S15" s="448">
        <v>0.13112928577772945</v>
      </c>
      <c r="T15" s="539"/>
    </row>
    <row r="16" spans="1:20" ht="15" customHeight="1" thickBot="1">
      <c r="A16" s="289"/>
      <c r="B16" s="331"/>
      <c r="C16" s="331" t="s">
        <v>443</v>
      </c>
      <c r="D16" s="329" t="s">
        <v>443</v>
      </c>
      <c r="E16" s="329" t="s">
        <v>443</v>
      </c>
      <c r="F16" s="329"/>
      <c r="G16" s="331"/>
      <c r="H16" s="331"/>
      <c r="I16" s="331"/>
      <c r="J16" s="331"/>
      <c r="K16" s="331"/>
      <c r="L16" s="331" t="s">
        <v>443</v>
      </c>
      <c r="M16" s="331" t="s">
        <v>443</v>
      </c>
      <c r="N16" s="331" t="s">
        <v>443</v>
      </c>
      <c r="O16" s="331" t="s">
        <v>443</v>
      </c>
      <c r="P16" s="331"/>
      <c r="Q16" s="331" t="s">
        <v>443</v>
      </c>
      <c r="R16" s="333" t="s">
        <v>443</v>
      </c>
      <c r="S16" s="333" t="s">
        <v>443</v>
      </c>
      <c r="T16" s="47"/>
    </row>
    <row r="17" spans="1:20" s="49" customFormat="1" ht="15" customHeight="1" thickTop="1" thickBot="1">
      <c r="A17" s="540" t="s">
        <v>962</v>
      </c>
      <c r="B17" s="449"/>
      <c r="C17" s="449"/>
      <c r="D17" s="449"/>
      <c r="E17" s="446" t="s">
        <v>443</v>
      </c>
      <c r="F17" s="446"/>
      <c r="G17" s="446"/>
      <c r="H17" s="446"/>
      <c r="I17" s="446"/>
      <c r="J17" s="446"/>
      <c r="K17" s="446"/>
      <c r="L17" s="446" t="s">
        <v>443</v>
      </c>
      <c r="M17" s="446"/>
      <c r="N17" s="446"/>
      <c r="O17" s="446"/>
      <c r="P17" s="446"/>
      <c r="Q17" s="446" t="s">
        <v>443</v>
      </c>
      <c r="R17" s="446"/>
      <c r="S17" s="446"/>
    </row>
    <row r="18" spans="1:20" ht="15" customHeight="1" thickTop="1">
      <c r="A18" s="289"/>
      <c r="B18" s="331" t="s">
        <v>443</v>
      </c>
      <c r="C18" s="71"/>
      <c r="D18" s="331" t="s">
        <v>443</v>
      </c>
      <c r="E18" s="331" t="s">
        <v>443</v>
      </c>
      <c r="F18" s="331"/>
      <c r="G18" s="331" t="s">
        <v>443</v>
      </c>
      <c r="H18" s="331" t="s">
        <v>443</v>
      </c>
      <c r="I18" s="331" t="s">
        <v>443</v>
      </c>
      <c r="J18" s="331" t="s">
        <v>443</v>
      </c>
      <c r="K18" s="331"/>
      <c r="L18" s="331" t="s">
        <v>443</v>
      </c>
      <c r="M18" s="331" t="s">
        <v>443</v>
      </c>
      <c r="N18" s="331" t="s">
        <v>443</v>
      </c>
      <c r="O18" s="71"/>
      <c r="P18" s="71"/>
      <c r="Q18" s="71"/>
      <c r="R18" s="47"/>
      <c r="S18" s="47"/>
      <c r="T18" s="47"/>
    </row>
    <row r="19" spans="1:20" ht="15" customHeight="1">
      <c r="A19" s="269" t="s">
        <v>68</v>
      </c>
      <c r="B19" s="329">
        <v>859663.35999999999</v>
      </c>
      <c r="C19" s="329">
        <v>43042.559999999998</v>
      </c>
      <c r="D19" s="329">
        <v>0</v>
      </c>
      <c r="E19" s="329">
        <v>60718.49</v>
      </c>
      <c r="F19" s="329">
        <v>0</v>
      </c>
      <c r="G19" s="329">
        <v>103761.04999999999</v>
      </c>
      <c r="H19" s="329">
        <v>74111.97</v>
      </c>
      <c r="I19" s="329">
        <v>0</v>
      </c>
      <c r="J19" s="329">
        <v>143693.51</v>
      </c>
      <c r="K19" s="329">
        <v>0.03</v>
      </c>
      <c r="L19" s="329">
        <v>217805.51</v>
      </c>
      <c r="M19" s="329">
        <v>31069.410000000003</v>
      </c>
      <c r="N19" s="329">
        <v>0</v>
      </c>
      <c r="O19" s="329">
        <v>82975.020000000019</v>
      </c>
      <c r="P19" s="329">
        <v>0.03</v>
      </c>
      <c r="Q19" s="329">
        <v>114044.46000000002</v>
      </c>
      <c r="R19" s="330">
        <v>0.12069963060889322</v>
      </c>
      <c r="S19" s="330">
        <v>0.25336139718691747</v>
      </c>
      <c r="T19" s="47"/>
    </row>
    <row r="20" spans="1:20" ht="15" customHeight="1">
      <c r="A20" s="269" t="s">
        <v>69</v>
      </c>
      <c r="B20" s="329">
        <v>468840.41</v>
      </c>
      <c r="C20" s="329">
        <v>27661.53</v>
      </c>
      <c r="D20" s="329">
        <v>0</v>
      </c>
      <c r="E20" s="329">
        <v>29420.6</v>
      </c>
      <c r="F20" s="329">
        <v>0</v>
      </c>
      <c r="G20" s="329">
        <v>57082.13</v>
      </c>
      <c r="H20" s="329">
        <v>33060.44</v>
      </c>
      <c r="I20" s="329">
        <v>0</v>
      </c>
      <c r="J20" s="329">
        <v>38842.49</v>
      </c>
      <c r="K20" s="329">
        <v>0</v>
      </c>
      <c r="L20" s="329">
        <v>71902.929999999993</v>
      </c>
      <c r="M20" s="329">
        <v>5398.9100000000035</v>
      </c>
      <c r="N20" s="329">
        <v>0</v>
      </c>
      <c r="O20" s="329">
        <v>9421.89</v>
      </c>
      <c r="P20" s="329">
        <v>0</v>
      </c>
      <c r="Q20" s="329">
        <v>14820.800000000003</v>
      </c>
      <c r="R20" s="330">
        <v>0.12175172784274291</v>
      </c>
      <c r="S20" s="330">
        <v>0.15336333743074748</v>
      </c>
      <c r="T20" s="47"/>
    </row>
    <row r="21" spans="1:20" ht="15" customHeight="1">
      <c r="A21" s="269" t="s">
        <v>70</v>
      </c>
      <c r="B21" s="329">
        <v>322340.27</v>
      </c>
      <c r="C21" s="329">
        <v>8303.14</v>
      </c>
      <c r="D21" s="329">
        <v>0</v>
      </c>
      <c r="E21" s="329">
        <v>31372.2</v>
      </c>
      <c r="F21" s="329">
        <v>0</v>
      </c>
      <c r="G21" s="329">
        <v>39675.339999999997</v>
      </c>
      <c r="H21" s="329">
        <v>25445.57</v>
      </c>
      <c r="I21" s="329">
        <v>0</v>
      </c>
      <c r="J21" s="329">
        <v>36229.949999999997</v>
      </c>
      <c r="K21" s="329">
        <v>0</v>
      </c>
      <c r="L21" s="329">
        <v>61675.519999999997</v>
      </c>
      <c r="M21" s="329">
        <v>17142.43</v>
      </c>
      <c r="N21" s="329">
        <v>0</v>
      </c>
      <c r="O21" s="329">
        <v>4857.7499999999964</v>
      </c>
      <c r="P21" s="329">
        <v>0</v>
      </c>
      <c r="Q21" s="329">
        <v>22000.179999999997</v>
      </c>
      <c r="R21" s="330">
        <v>0.12308527259097969</v>
      </c>
      <c r="S21" s="330">
        <v>0.19133668902120107</v>
      </c>
      <c r="T21" s="47"/>
    </row>
    <row r="22" spans="1:20" ht="15" customHeight="1">
      <c r="A22" s="269" t="s">
        <v>71</v>
      </c>
      <c r="B22" s="329">
        <v>84975.33</v>
      </c>
      <c r="C22" s="329">
        <v>1994.85</v>
      </c>
      <c r="D22" s="329">
        <v>0</v>
      </c>
      <c r="E22" s="329">
        <v>9818.9599999999991</v>
      </c>
      <c r="F22" s="329">
        <v>0</v>
      </c>
      <c r="G22" s="329">
        <v>11813.81</v>
      </c>
      <c r="H22" s="329">
        <v>2422.96</v>
      </c>
      <c r="I22" s="329">
        <v>0</v>
      </c>
      <c r="J22" s="329">
        <v>11742.87</v>
      </c>
      <c r="K22" s="329">
        <v>0</v>
      </c>
      <c r="L22" s="329">
        <v>14165.830000000002</v>
      </c>
      <c r="M22" s="329">
        <v>428.11000000000013</v>
      </c>
      <c r="N22" s="329">
        <v>0</v>
      </c>
      <c r="O22" s="329">
        <v>1923.9100000000017</v>
      </c>
      <c r="P22" s="329">
        <v>0</v>
      </c>
      <c r="Q22" s="329">
        <v>2352.0200000000018</v>
      </c>
      <c r="R22" s="330">
        <v>0.13902635035368499</v>
      </c>
      <c r="S22" s="330">
        <v>0.16670520726427307</v>
      </c>
      <c r="T22" s="47"/>
    </row>
    <row r="23" spans="1:20" ht="15" customHeight="1">
      <c r="A23" s="269" t="s">
        <v>72</v>
      </c>
      <c r="B23" s="329">
        <v>133713.18</v>
      </c>
      <c r="C23" s="329">
        <v>6900.36</v>
      </c>
      <c r="D23" s="329">
        <v>0</v>
      </c>
      <c r="E23" s="329">
        <v>7496.59</v>
      </c>
      <c r="F23" s="329">
        <v>0</v>
      </c>
      <c r="G23" s="329">
        <v>14396.95</v>
      </c>
      <c r="H23" s="329">
        <v>7764.63</v>
      </c>
      <c r="I23" s="329">
        <v>0</v>
      </c>
      <c r="J23" s="329">
        <v>8848.4699999999993</v>
      </c>
      <c r="K23" s="329">
        <v>0</v>
      </c>
      <c r="L23" s="329">
        <v>16613.099999999999</v>
      </c>
      <c r="M23" s="329">
        <v>864.27000000000044</v>
      </c>
      <c r="N23" s="329">
        <v>0</v>
      </c>
      <c r="O23" s="329">
        <v>1351.8799999999992</v>
      </c>
      <c r="P23" s="329">
        <v>0</v>
      </c>
      <c r="Q23" s="329">
        <v>2216.1499999999996</v>
      </c>
      <c r="R23" s="330">
        <v>0.10767038821453503</v>
      </c>
      <c r="S23" s="330">
        <v>0.12424429663552987</v>
      </c>
      <c r="T23" s="47"/>
    </row>
    <row r="24" spans="1:20" ht="15" customHeight="1">
      <c r="A24" s="269" t="s">
        <v>90</v>
      </c>
      <c r="B24" s="329">
        <v>66162.66</v>
      </c>
      <c r="C24" s="329">
        <v>5054.5600000000004</v>
      </c>
      <c r="D24" s="329">
        <v>0</v>
      </c>
      <c r="E24" s="329">
        <v>3217.27</v>
      </c>
      <c r="F24" s="329">
        <v>0</v>
      </c>
      <c r="G24" s="329">
        <v>8271.83</v>
      </c>
      <c r="H24" s="329">
        <v>5491.38</v>
      </c>
      <c r="I24" s="329">
        <v>0</v>
      </c>
      <c r="J24" s="329">
        <v>4592.26</v>
      </c>
      <c r="K24" s="329">
        <v>0</v>
      </c>
      <c r="L24" s="329">
        <v>10083.64</v>
      </c>
      <c r="M24" s="329">
        <v>436.81999999999971</v>
      </c>
      <c r="N24" s="329">
        <v>0</v>
      </c>
      <c r="O24" s="329">
        <v>1374.9900000000002</v>
      </c>
      <c r="P24" s="329">
        <v>0</v>
      </c>
      <c r="Q24" s="329">
        <v>1811.81</v>
      </c>
      <c r="R24" s="330">
        <v>0.1250226336123729</v>
      </c>
      <c r="S24" s="330">
        <v>0.15240681072979834</v>
      </c>
      <c r="T24" s="47"/>
    </row>
    <row r="25" spans="1:20" ht="15" customHeight="1">
      <c r="A25" s="269" t="s">
        <v>73</v>
      </c>
      <c r="B25" s="329">
        <v>157927.71</v>
      </c>
      <c r="C25" s="329">
        <v>11789.37</v>
      </c>
      <c r="D25" s="329">
        <v>0</v>
      </c>
      <c r="E25" s="329">
        <v>8479.24</v>
      </c>
      <c r="F25" s="329">
        <v>0</v>
      </c>
      <c r="G25" s="329">
        <v>20268.61</v>
      </c>
      <c r="H25" s="329">
        <v>12791.99</v>
      </c>
      <c r="I25" s="329">
        <v>0</v>
      </c>
      <c r="J25" s="329">
        <v>11225.96</v>
      </c>
      <c r="K25" s="329">
        <v>0</v>
      </c>
      <c r="L25" s="329">
        <v>24017.949999999997</v>
      </c>
      <c r="M25" s="329">
        <v>1002.619999999999</v>
      </c>
      <c r="N25" s="329">
        <v>0</v>
      </c>
      <c r="O25" s="329">
        <v>2746.7199999999993</v>
      </c>
      <c r="P25" s="329">
        <v>0</v>
      </c>
      <c r="Q25" s="329">
        <v>3749.3399999999983</v>
      </c>
      <c r="R25" s="330">
        <v>0.12834106186938316</v>
      </c>
      <c r="S25" s="330">
        <v>0.1520819240651308</v>
      </c>
      <c r="T25" s="47"/>
    </row>
    <row r="26" spans="1:20" ht="15" customHeight="1">
      <c r="A26" s="269" t="s">
        <v>74</v>
      </c>
      <c r="B26" s="329">
        <v>68702.77</v>
      </c>
      <c r="C26" s="329">
        <v>5195.9399999999996</v>
      </c>
      <c r="D26" s="329">
        <v>0</v>
      </c>
      <c r="E26" s="329">
        <v>2866.71</v>
      </c>
      <c r="F26" s="329">
        <v>0</v>
      </c>
      <c r="G26" s="329">
        <v>8062.65</v>
      </c>
      <c r="H26" s="329">
        <v>5974.34</v>
      </c>
      <c r="I26" s="329">
        <v>0</v>
      </c>
      <c r="J26" s="329">
        <v>3516.1</v>
      </c>
      <c r="K26" s="329">
        <v>0</v>
      </c>
      <c r="L26" s="329">
        <v>9490.44</v>
      </c>
      <c r="M26" s="329">
        <v>778.40000000000055</v>
      </c>
      <c r="N26" s="329">
        <v>0</v>
      </c>
      <c r="O26" s="329">
        <v>649.38999999999987</v>
      </c>
      <c r="P26" s="329">
        <v>0</v>
      </c>
      <c r="Q26" s="329">
        <v>1427.7900000000004</v>
      </c>
      <c r="R26" s="330">
        <v>0.11735553020642397</v>
      </c>
      <c r="S26" s="330">
        <v>0.13813766169835656</v>
      </c>
      <c r="T26" s="47"/>
    </row>
    <row r="27" spans="1:20" ht="15" customHeight="1">
      <c r="A27" s="269" t="s">
        <v>75</v>
      </c>
      <c r="B27" s="329">
        <v>81112.06</v>
      </c>
      <c r="C27" s="329">
        <v>5579.31</v>
      </c>
      <c r="D27" s="329">
        <v>0</v>
      </c>
      <c r="E27" s="329">
        <v>3670.63</v>
      </c>
      <c r="F27" s="329">
        <v>0</v>
      </c>
      <c r="G27" s="329">
        <v>9249.94</v>
      </c>
      <c r="H27" s="329">
        <v>8271.11</v>
      </c>
      <c r="I27" s="329">
        <v>0</v>
      </c>
      <c r="J27" s="329">
        <v>4773.82</v>
      </c>
      <c r="K27" s="329">
        <v>0</v>
      </c>
      <c r="L27" s="329">
        <v>13044.93</v>
      </c>
      <c r="M27" s="329">
        <v>2691.8</v>
      </c>
      <c r="N27" s="329">
        <v>0</v>
      </c>
      <c r="O27" s="329">
        <v>1103.1899999999996</v>
      </c>
      <c r="P27" s="329">
        <v>0</v>
      </c>
      <c r="Q27" s="329">
        <v>3794.99</v>
      </c>
      <c r="R27" s="330">
        <v>0.11403902206404326</v>
      </c>
      <c r="S27" s="330">
        <v>0.16082602266543347</v>
      </c>
      <c r="T27" s="47"/>
    </row>
    <row r="28" spans="1:20" ht="15" customHeight="1">
      <c r="A28" s="269" t="s">
        <v>76</v>
      </c>
      <c r="B28" s="329">
        <v>59432.61</v>
      </c>
      <c r="C28" s="329">
        <v>4985.87</v>
      </c>
      <c r="D28" s="329">
        <v>0</v>
      </c>
      <c r="E28" s="329">
        <v>1069.52</v>
      </c>
      <c r="F28" s="329">
        <v>0</v>
      </c>
      <c r="G28" s="329">
        <v>6055.3899999999994</v>
      </c>
      <c r="H28" s="329">
        <v>6130.96</v>
      </c>
      <c r="I28" s="329">
        <v>0</v>
      </c>
      <c r="J28" s="329">
        <v>1459.8</v>
      </c>
      <c r="K28" s="329">
        <v>0</v>
      </c>
      <c r="L28" s="329">
        <v>7590.76</v>
      </c>
      <c r="M28" s="329">
        <v>1145.0900000000001</v>
      </c>
      <c r="N28" s="329">
        <v>0</v>
      </c>
      <c r="O28" s="329">
        <v>390.28</v>
      </c>
      <c r="P28" s="329">
        <v>0</v>
      </c>
      <c r="Q28" s="329">
        <v>1535.3700000000001</v>
      </c>
      <c r="R28" s="330">
        <v>0.10188665784659297</v>
      </c>
      <c r="S28" s="330">
        <v>0.12772045515080022</v>
      </c>
      <c r="T28" s="47"/>
    </row>
    <row r="29" spans="1:20" ht="15" customHeight="1">
      <c r="A29" s="269" t="s">
        <v>77</v>
      </c>
      <c r="B29" s="329">
        <v>66792.460000000006</v>
      </c>
      <c r="C29" s="329">
        <v>4937.46</v>
      </c>
      <c r="D29" s="329">
        <v>0</v>
      </c>
      <c r="E29" s="329">
        <v>2071.92</v>
      </c>
      <c r="F29" s="329">
        <v>0</v>
      </c>
      <c r="G29" s="329">
        <v>7009.38</v>
      </c>
      <c r="H29" s="329">
        <v>5540.77</v>
      </c>
      <c r="I29" s="329">
        <v>0</v>
      </c>
      <c r="J29" s="329">
        <v>2723.73</v>
      </c>
      <c r="K29" s="329">
        <v>0</v>
      </c>
      <c r="L29" s="329">
        <v>8264.5</v>
      </c>
      <c r="M29" s="329">
        <v>603.3100000000004</v>
      </c>
      <c r="N29" s="329">
        <v>0</v>
      </c>
      <c r="O29" s="329">
        <v>651.80999999999995</v>
      </c>
      <c r="P29" s="329">
        <v>0</v>
      </c>
      <c r="Q29" s="329">
        <v>1255.1200000000003</v>
      </c>
      <c r="R29" s="330">
        <v>0.10494268365022039</v>
      </c>
      <c r="S29" s="330">
        <v>0.12373402626583897</v>
      </c>
      <c r="T29" s="47"/>
    </row>
    <row r="30" spans="1:20" ht="15" customHeight="1">
      <c r="A30" s="269" t="s">
        <v>83</v>
      </c>
      <c r="B30" s="329">
        <v>22626.23</v>
      </c>
      <c r="C30" s="329">
        <v>2104.11</v>
      </c>
      <c r="D30" s="329">
        <v>0</v>
      </c>
      <c r="E30" s="329">
        <v>78.13</v>
      </c>
      <c r="F30" s="329">
        <v>0</v>
      </c>
      <c r="G30" s="329">
        <v>2182.2400000000002</v>
      </c>
      <c r="H30" s="329">
        <v>3018.76</v>
      </c>
      <c r="I30" s="329">
        <v>0</v>
      </c>
      <c r="J30" s="329">
        <v>1098.5899999999999</v>
      </c>
      <c r="K30" s="329">
        <v>0</v>
      </c>
      <c r="L30" s="329">
        <v>4117.3500000000004</v>
      </c>
      <c r="M30" s="329">
        <v>914.65000000000009</v>
      </c>
      <c r="N30" s="329">
        <v>0</v>
      </c>
      <c r="O30" s="329">
        <v>1020.4599999999999</v>
      </c>
      <c r="P30" s="329">
        <v>0</v>
      </c>
      <c r="Q30" s="329">
        <v>1935.1100000000001</v>
      </c>
      <c r="R30" s="330">
        <v>9.6447353359353297E-2</v>
      </c>
      <c r="S30" s="330">
        <v>0.18197242757631299</v>
      </c>
      <c r="T30" s="47"/>
    </row>
    <row r="31" spans="1:20" ht="15" customHeight="1">
      <c r="A31" s="269" t="s">
        <v>81</v>
      </c>
      <c r="B31" s="329">
        <v>77329.149999999994</v>
      </c>
      <c r="C31" s="329">
        <v>6907.53</v>
      </c>
      <c r="D31" s="329">
        <v>0</v>
      </c>
      <c r="E31" s="329">
        <v>988.11</v>
      </c>
      <c r="F31" s="329">
        <v>0</v>
      </c>
      <c r="G31" s="329">
        <v>7895.6399999999994</v>
      </c>
      <c r="H31" s="329">
        <v>9891.26</v>
      </c>
      <c r="I31" s="329">
        <v>0</v>
      </c>
      <c r="J31" s="329">
        <v>3030.54</v>
      </c>
      <c r="K31" s="329">
        <v>0</v>
      </c>
      <c r="L31" s="329">
        <v>12921.8</v>
      </c>
      <c r="M31" s="329">
        <v>2983.7300000000005</v>
      </c>
      <c r="N31" s="329">
        <v>0</v>
      </c>
      <c r="O31" s="329">
        <v>2042.4299999999998</v>
      </c>
      <c r="P31" s="329">
        <v>0</v>
      </c>
      <c r="Q31" s="329">
        <v>5026.16</v>
      </c>
      <c r="R31" s="330">
        <v>0.10210431641884075</v>
      </c>
      <c r="S31" s="330">
        <v>0.16710128069427893</v>
      </c>
      <c r="T31" s="47"/>
    </row>
    <row r="32" spans="1:20" ht="15" customHeight="1">
      <c r="A32" s="269" t="s">
        <v>91</v>
      </c>
      <c r="B32" s="329">
        <v>141605.75</v>
      </c>
      <c r="C32" s="329">
        <v>8274.91</v>
      </c>
      <c r="D32" s="329">
        <v>0</v>
      </c>
      <c r="E32" s="329">
        <v>7564.18</v>
      </c>
      <c r="F32" s="329">
        <v>0</v>
      </c>
      <c r="G32" s="329">
        <v>15839.09</v>
      </c>
      <c r="H32" s="329">
        <v>8559.7000000000007</v>
      </c>
      <c r="I32" s="329">
        <v>0</v>
      </c>
      <c r="J32" s="329">
        <v>16856.59</v>
      </c>
      <c r="K32" s="329">
        <v>0</v>
      </c>
      <c r="L32" s="329">
        <v>25416.29</v>
      </c>
      <c r="M32" s="329">
        <v>284.79000000000087</v>
      </c>
      <c r="N32" s="329">
        <v>0</v>
      </c>
      <c r="O32" s="329">
        <v>9292.41</v>
      </c>
      <c r="P32" s="329">
        <v>0</v>
      </c>
      <c r="Q32" s="329">
        <v>9577.2000000000007</v>
      </c>
      <c r="R32" s="330">
        <v>0.11185343815487718</v>
      </c>
      <c r="S32" s="330">
        <v>0.17948628498489647</v>
      </c>
      <c r="T32" s="47"/>
    </row>
    <row r="33" spans="1:20" ht="15" customHeight="1">
      <c r="A33" s="269" t="s">
        <v>82</v>
      </c>
      <c r="B33" s="329">
        <v>34809.160000000003</v>
      </c>
      <c r="C33" s="329">
        <v>2487.17</v>
      </c>
      <c r="D33" s="329">
        <v>0</v>
      </c>
      <c r="E33" s="329">
        <v>1407.49</v>
      </c>
      <c r="F33" s="329">
        <v>0</v>
      </c>
      <c r="G33" s="329">
        <v>3894.66</v>
      </c>
      <c r="H33" s="329">
        <v>4474.1899999999996</v>
      </c>
      <c r="I33" s="329">
        <v>0</v>
      </c>
      <c r="J33" s="329">
        <v>3273.73</v>
      </c>
      <c r="K33" s="329">
        <v>0</v>
      </c>
      <c r="L33" s="329">
        <v>7747.92</v>
      </c>
      <c r="M33" s="329">
        <v>1987.0199999999995</v>
      </c>
      <c r="N33" s="329">
        <v>0</v>
      </c>
      <c r="O33" s="329">
        <v>1866.24</v>
      </c>
      <c r="P33" s="329">
        <v>0</v>
      </c>
      <c r="Q33" s="329">
        <v>3853.2599999999993</v>
      </c>
      <c r="R33" s="330">
        <v>0.1118860667709304</v>
      </c>
      <c r="S33" s="330">
        <v>0.22258279142616483</v>
      </c>
      <c r="T33" s="47"/>
    </row>
    <row r="34" spans="1:20" ht="15" customHeight="1">
      <c r="A34" s="269" t="s">
        <v>80</v>
      </c>
      <c r="B34" s="329">
        <v>125857.39</v>
      </c>
      <c r="C34" s="329">
        <v>10789.91</v>
      </c>
      <c r="D34" s="329">
        <v>0</v>
      </c>
      <c r="E34" s="329">
        <v>2054.6999999999998</v>
      </c>
      <c r="F34" s="329">
        <v>0</v>
      </c>
      <c r="G34" s="329">
        <v>12844.61</v>
      </c>
      <c r="H34" s="329">
        <v>12179.18</v>
      </c>
      <c r="I34" s="329">
        <v>0</v>
      </c>
      <c r="J34" s="329">
        <v>7260.35</v>
      </c>
      <c r="K34" s="329">
        <v>0</v>
      </c>
      <c r="L34" s="329">
        <v>19439.53</v>
      </c>
      <c r="M34" s="329">
        <v>1389.2700000000004</v>
      </c>
      <c r="N34" s="329">
        <v>0</v>
      </c>
      <c r="O34" s="329">
        <v>5205.6500000000005</v>
      </c>
      <c r="P34" s="329">
        <v>0</v>
      </c>
      <c r="Q34" s="329">
        <v>6594.920000000001</v>
      </c>
      <c r="R34" s="330">
        <v>0.10205685975213692</v>
      </c>
      <c r="S34" s="330">
        <v>0.15445680225849273</v>
      </c>
      <c r="T34" s="47"/>
    </row>
    <row r="35" spans="1:20" ht="15" customHeight="1">
      <c r="A35" s="269" t="s">
        <v>78</v>
      </c>
      <c r="B35" s="329">
        <v>44832.29</v>
      </c>
      <c r="C35" s="329">
        <v>3932.27</v>
      </c>
      <c r="D35" s="329">
        <v>0</v>
      </c>
      <c r="E35" s="329">
        <v>582.87</v>
      </c>
      <c r="F35" s="329">
        <v>0</v>
      </c>
      <c r="G35" s="329">
        <v>4515.1400000000003</v>
      </c>
      <c r="H35" s="329">
        <v>4137.8100000000004</v>
      </c>
      <c r="I35" s="329">
        <v>0</v>
      </c>
      <c r="J35" s="329">
        <v>2529.44</v>
      </c>
      <c r="K35" s="329">
        <v>0</v>
      </c>
      <c r="L35" s="329">
        <v>6667.25</v>
      </c>
      <c r="M35" s="329">
        <v>205.54000000000042</v>
      </c>
      <c r="N35" s="329">
        <v>0</v>
      </c>
      <c r="O35" s="329">
        <v>1946.5700000000002</v>
      </c>
      <c r="P35" s="329">
        <v>0</v>
      </c>
      <c r="Q35" s="329">
        <v>2152.1100000000006</v>
      </c>
      <c r="R35" s="330">
        <v>0.10071178608096977</v>
      </c>
      <c r="S35" s="330">
        <v>0.14871535672168429</v>
      </c>
      <c r="T35" s="47"/>
    </row>
    <row r="36" spans="1:20" ht="15" customHeight="1">
      <c r="A36" s="269" t="s">
        <v>79</v>
      </c>
      <c r="B36" s="329">
        <v>64450.91</v>
      </c>
      <c r="C36" s="329">
        <v>5801.15</v>
      </c>
      <c r="D36" s="329">
        <v>0</v>
      </c>
      <c r="E36" s="329">
        <v>151.35</v>
      </c>
      <c r="F36" s="329">
        <v>0.02</v>
      </c>
      <c r="G36" s="329">
        <v>5952.52</v>
      </c>
      <c r="H36" s="329">
        <v>9679.4599999999991</v>
      </c>
      <c r="I36" s="329">
        <v>0</v>
      </c>
      <c r="J36" s="329">
        <v>413.52</v>
      </c>
      <c r="K36" s="329">
        <v>6.44</v>
      </c>
      <c r="L36" s="329">
        <v>10099.42</v>
      </c>
      <c r="M36" s="329">
        <v>3878.3099999999995</v>
      </c>
      <c r="N36" s="329">
        <v>0</v>
      </c>
      <c r="O36" s="329">
        <v>262.16999999999996</v>
      </c>
      <c r="P36" s="329">
        <v>6.4200000000000008</v>
      </c>
      <c r="Q36" s="329">
        <v>4146.8999999999996</v>
      </c>
      <c r="R36" s="330">
        <v>9.235742365778854E-2</v>
      </c>
      <c r="S36" s="330">
        <v>0.15669941665680126</v>
      </c>
      <c r="T36" s="47"/>
    </row>
    <row r="37" spans="1:20" ht="15" customHeight="1">
      <c r="A37" s="269" t="s">
        <v>88</v>
      </c>
      <c r="B37" s="329">
        <v>275305.46999999997</v>
      </c>
      <c r="C37" s="329">
        <v>28499.200000000001</v>
      </c>
      <c r="D37" s="329">
        <v>0</v>
      </c>
      <c r="E37" s="329">
        <v>1331.71</v>
      </c>
      <c r="F37" s="329">
        <v>0</v>
      </c>
      <c r="G37" s="329">
        <v>29830.91</v>
      </c>
      <c r="H37" s="329">
        <v>30059.05</v>
      </c>
      <c r="I37" s="329">
        <v>0</v>
      </c>
      <c r="J37" s="329">
        <v>9209.1200000000008</v>
      </c>
      <c r="K37" s="329">
        <v>0</v>
      </c>
      <c r="L37" s="329">
        <v>39268.17</v>
      </c>
      <c r="M37" s="329">
        <v>1559.8499999999985</v>
      </c>
      <c r="N37" s="329">
        <v>0</v>
      </c>
      <c r="O37" s="329">
        <v>7877.4100000000008</v>
      </c>
      <c r="P37" s="329">
        <v>0</v>
      </c>
      <c r="Q37" s="329">
        <v>9437.2599999999984</v>
      </c>
      <c r="R37" s="330">
        <v>0.1083556748799797</v>
      </c>
      <c r="S37" s="330">
        <v>0.14263490660029385</v>
      </c>
      <c r="T37" s="47"/>
    </row>
    <row r="38" spans="1:20" ht="15" customHeight="1">
      <c r="A38" s="269" t="s">
        <v>89</v>
      </c>
      <c r="B38" s="329">
        <v>205767.48</v>
      </c>
      <c r="C38" s="329">
        <v>17833.14</v>
      </c>
      <c r="D38" s="329">
        <v>0</v>
      </c>
      <c r="E38" s="329">
        <v>2078.8200000000002</v>
      </c>
      <c r="F38" s="329">
        <v>0</v>
      </c>
      <c r="G38" s="329">
        <v>19911.96</v>
      </c>
      <c r="H38" s="329">
        <v>19200.48</v>
      </c>
      <c r="I38" s="329">
        <v>0</v>
      </c>
      <c r="J38" s="329">
        <v>5170.6400000000003</v>
      </c>
      <c r="K38" s="329">
        <v>201.56</v>
      </c>
      <c r="L38" s="329">
        <v>24572.68</v>
      </c>
      <c r="M38" s="329">
        <v>1367.3400000000001</v>
      </c>
      <c r="N38" s="329">
        <v>0</v>
      </c>
      <c r="O38" s="329">
        <v>3091.82</v>
      </c>
      <c r="P38" s="329">
        <v>201.56</v>
      </c>
      <c r="Q38" s="329">
        <v>4660.72</v>
      </c>
      <c r="R38" s="330">
        <v>9.6769227090694784E-2</v>
      </c>
      <c r="S38" s="330">
        <v>0.11941964784717196</v>
      </c>
      <c r="T38" s="47"/>
    </row>
    <row r="39" spans="1:20" ht="15" customHeight="1">
      <c r="A39" s="269" t="s">
        <v>87</v>
      </c>
      <c r="B39" s="329">
        <v>65394.82</v>
      </c>
      <c r="C39" s="329">
        <v>5457.68</v>
      </c>
      <c r="D39" s="329">
        <v>0</v>
      </c>
      <c r="E39" s="329">
        <v>1084.8399999999999</v>
      </c>
      <c r="F39" s="329">
        <v>0</v>
      </c>
      <c r="G39" s="329">
        <v>6542.52</v>
      </c>
      <c r="H39" s="329">
        <v>5856.05</v>
      </c>
      <c r="I39" s="329">
        <v>0</v>
      </c>
      <c r="J39" s="329">
        <v>1566.12</v>
      </c>
      <c r="K39" s="329">
        <v>0</v>
      </c>
      <c r="L39" s="329">
        <v>7422.17</v>
      </c>
      <c r="M39" s="329">
        <v>398.36999999999989</v>
      </c>
      <c r="N39" s="329">
        <v>0</v>
      </c>
      <c r="O39" s="329">
        <v>481.28</v>
      </c>
      <c r="P39" s="329">
        <v>0</v>
      </c>
      <c r="Q39" s="329">
        <v>879.64999999999986</v>
      </c>
      <c r="R39" s="330">
        <v>0.10004645627895299</v>
      </c>
      <c r="S39" s="330">
        <v>0.11349782750376865</v>
      </c>
      <c r="T39" s="47"/>
    </row>
    <row r="40" spans="1:20" ht="15" customHeight="1">
      <c r="A40" s="269" t="s">
        <v>85</v>
      </c>
      <c r="B40" s="329">
        <v>78120.460000000006</v>
      </c>
      <c r="C40" s="329">
        <v>6094.56</v>
      </c>
      <c r="D40" s="329">
        <v>0</v>
      </c>
      <c r="E40" s="329">
        <v>1595.03</v>
      </c>
      <c r="F40" s="329">
        <v>0</v>
      </c>
      <c r="G40" s="329">
        <v>7689.59</v>
      </c>
      <c r="H40" s="329">
        <v>6690.07</v>
      </c>
      <c r="I40" s="329">
        <v>0</v>
      </c>
      <c r="J40" s="329">
        <v>2630.01</v>
      </c>
      <c r="K40" s="329">
        <v>0</v>
      </c>
      <c r="L40" s="329">
        <v>9320.08</v>
      </c>
      <c r="M40" s="329">
        <v>595.50999999999931</v>
      </c>
      <c r="N40" s="329">
        <v>0</v>
      </c>
      <c r="O40" s="329">
        <v>1034.9800000000002</v>
      </c>
      <c r="P40" s="329">
        <v>0</v>
      </c>
      <c r="Q40" s="329">
        <v>1630.4899999999996</v>
      </c>
      <c r="R40" s="330">
        <v>9.8432472107819122E-2</v>
      </c>
      <c r="S40" s="330">
        <v>0.11930395699154868</v>
      </c>
      <c r="T40" s="47"/>
    </row>
    <row r="41" spans="1:20" ht="15" customHeight="1">
      <c r="A41" s="269" t="s">
        <v>84</v>
      </c>
      <c r="B41" s="329">
        <v>57382.09</v>
      </c>
      <c r="C41" s="329">
        <v>3584.22</v>
      </c>
      <c r="D41" s="329">
        <v>0</v>
      </c>
      <c r="E41" s="329">
        <v>2973.24</v>
      </c>
      <c r="F41" s="329">
        <v>0</v>
      </c>
      <c r="G41" s="329">
        <v>6557.4599999999991</v>
      </c>
      <c r="H41" s="329">
        <v>3676.58</v>
      </c>
      <c r="I41" s="329">
        <v>0</v>
      </c>
      <c r="J41" s="329">
        <v>3090.3</v>
      </c>
      <c r="K41" s="329">
        <v>0</v>
      </c>
      <c r="L41" s="329">
        <v>6766.88</v>
      </c>
      <c r="M41" s="329">
        <v>92.360000000000127</v>
      </c>
      <c r="N41" s="329">
        <v>0</v>
      </c>
      <c r="O41" s="329">
        <v>117.0600000000004</v>
      </c>
      <c r="P41" s="329">
        <v>0</v>
      </c>
      <c r="Q41" s="329">
        <v>209.42000000000053</v>
      </c>
      <c r="R41" s="330">
        <v>0.1142771202652256</v>
      </c>
      <c r="S41" s="330">
        <v>0.11792669106336141</v>
      </c>
      <c r="T41" s="47"/>
    </row>
    <row r="42" spans="1:20" ht="15" customHeight="1">
      <c r="A42" s="269" t="s">
        <v>92</v>
      </c>
      <c r="B42" s="329">
        <v>75223.8</v>
      </c>
      <c r="C42" s="329">
        <v>6401.96</v>
      </c>
      <c r="D42" s="329">
        <v>0</v>
      </c>
      <c r="E42" s="329">
        <v>1188.03</v>
      </c>
      <c r="F42" s="329">
        <v>0</v>
      </c>
      <c r="G42" s="329">
        <v>7589.99</v>
      </c>
      <c r="H42" s="329">
        <v>9067.68</v>
      </c>
      <c r="I42" s="329">
        <v>0</v>
      </c>
      <c r="J42" s="329">
        <v>2319.1799999999998</v>
      </c>
      <c r="K42" s="329">
        <v>0</v>
      </c>
      <c r="L42" s="329">
        <v>11386.86</v>
      </c>
      <c r="M42" s="329">
        <v>2665.7200000000003</v>
      </c>
      <c r="N42" s="329">
        <v>0</v>
      </c>
      <c r="O42" s="329">
        <v>1131.1499999999999</v>
      </c>
      <c r="P42" s="329">
        <v>0</v>
      </c>
      <c r="Q42" s="329">
        <v>3796.87</v>
      </c>
      <c r="R42" s="330">
        <v>0.10089878469314233</v>
      </c>
      <c r="S42" s="330">
        <v>0.15137310266165763</v>
      </c>
      <c r="T42" s="47"/>
    </row>
    <row r="43" spans="1:20" ht="15" customHeight="1">
      <c r="A43" s="269" t="s">
        <v>93</v>
      </c>
      <c r="B43" s="329">
        <v>145779.62</v>
      </c>
      <c r="C43" s="329">
        <v>9445.0300000000007</v>
      </c>
      <c r="D43" s="329">
        <v>0</v>
      </c>
      <c r="E43" s="329">
        <v>11621.72</v>
      </c>
      <c r="F43" s="329">
        <v>0</v>
      </c>
      <c r="G43" s="329">
        <v>21066.75</v>
      </c>
      <c r="H43" s="329">
        <v>11001.26</v>
      </c>
      <c r="I43" s="329">
        <v>0</v>
      </c>
      <c r="J43" s="329">
        <v>13588.22</v>
      </c>
      <c r="K43" s="329">
        <v>0</v>
      </c>
      <c r="L43" s="329">
        <v>24589.48</v>
      </c>
      <c r="M43" s="329">
        <v>1556.2299999999996</v>
      </c>
      <c r="N43" s="329">
        <v>0</v>
      </c>
      <c r="O43" s="329">
        <v>1966.5</v>
      </c>
      <c r="P43" s="329">
        <v>0</v>
      </c>
      <c r="Q43" s="329">
        <v>3522.7299999999996</v>
      </c>
      <c r="R43" s="330">
        <v>0.14451094055533964</v>
      </c>
      <c r="S43" s="330">
        <v>0.16867570377807267</v>
      </c>
      <c r="T43" s="47"/>
    </row>
    <row r="44" spans="1:20" ht="15" customHeight="1">
      <c r="A44" s="269" t="s">
        <v>94</v>
      </c>
      <c r="B44" s="329">
        <v>34170.959999999999</v>
      </c>
      <c r="C44" s="329">
        <v>3559.88</v>
      </c>
      <c r="D44" s="329">
        <v>0</v>
      </c>
      <c r="E44" s="329">
        <v>566.91</v>
      </c>
      <c r="F44" s="329">
        <v>0</v>
      </c>
      <c r="G44" s="329">
        <v>4126.79</v>
      </c>
      <c r="H44" s="329">
        <v>4391.22</v>
      </c>
      <c r="I44" s="329">
        <v>0</v>
      </c>
      <c r="J44" s="329">
        <v>1612.14</v>
      </c>
      <c r="K44" s="329">
        <v>0</v>
      </c>
      <c r="L44" s="329">
        <v>6003.3600000000006</v>
      </c>
      <c r="M44" s="329">
        <v>831.34000000000015</v>
      </c>
      <c r="N44" s="329">
        <v>0</v>
      </c>
      <c r="O44" s="329">
        <v>1045.23</v>
      </c>
      <c r="P44" s="329">
        <v>0</v>
      </c>
      <c r="Q44" s="329">
        <v>1876.5700000000002</v>
      </c>
      <c r="R44" s="330">
        <v>0.12076892191498279</v>
      </c>
      <c r="S44" s="330">
        <v>0.1756860211126641</v>
      </c>
      <c r="T44" s="47"/>
    </row>
    <row r="45" spans="1:20" ht="15" customHeight="1">
      <c r="A45" s="269" t="s">
        <v>95</v>
      </c>
      <c r="B45" s="329">
        <v>126793.05</v>
      </c>
      <c r="C45" s="329">
        <v>8139.33</v>
      </c>
      <c r="D45" s="329">
        <v>0</v>
      </c>
      <c r="E45" s="329">
        <v>4656.32</v>
      </c>
      <c r="F45" s="329">
        <v>0</v>
      </c>
      <c r="G45" s="329">
        <v>12795.65</v>
      </c>
      <c r="H45" s="329">
        <v>9271.69</v>
      </c>
      <c r="I45" s="329">
        <v>0</v>
      </c>
      <c r="J45" s="329">
        <v>7803.49</v>
      </c>
      <c r="K45" s="329">
        <v>0</v>
      </c>
      <c r="L45" s="329">
        <v>17075.18</v>
      </c>
      <c r="M45" s="329">
        <v>1132.3600000000006</v>
      </c>
      <c r="N45" s="329">
        <v>0</v>
      </c>
      <c r="O45" s="329">
        <v>3147.17</v>
      </c>
      <c r="P45" s="329">
        <v>0</v>
      </c>
      <c r="Q45" s="329">
        <v>4279.5300000000007</v>
      </c>
      <c r="R45" s="330">
        <v>0.1009175976128029</v>
      </c>
      <c r="S45" s="330">
        <v>0.13466968418221661</v>
      </c>
      <c r="T45" s="47"/>
    </row>
    <row r="46" spans="1:20" ht="15" customHeight="1">
      <c r="A46" s="269" t="s">
        <v>96</v>
      </c>
      <c r="B46" s="329">
        <v>119443.37</v>
      </c>
      <c r="C46" s="329">
        <v>8745.26</v>
      </c>
      <c r="D46" s="329">
        <v>0</v>
      </c>
      <c r="E46" s="329">
        <v>4114.83</v>
      </c>
      <c r="F46" s="329">
        <v>0</v>
      </c>
      <c r="G46" s="329">
        <v>12860.09</v>
      </c>
      <c r="H46" s="329">
        <v>12624.28</v>
      </c>
      <c r="I46" s="329">
        <v>0</v>
      </c>
      <c r="J46" s="329">
        <v>15340.8</v>
      </c>
      <c r="K46" s="329">
        <v>0</v>
      </c>
      <c r="L46" s="329">
        <v>27965.08</v>
      </c>
      <c r="M46" s="329">
        <v>3879.0200000000004</v>
      </c>
      <c r="N46" s="329">
        <v>0</v>
      </c>
      <c r="O46" s="329">
        <v>11225.97</v>
      </c>
      <c r="P46" s="329">
        <v>0</v>
      </c>
      <c r="Q46" s="329">
        <v>15104.99</v>
      </c>
      <c r="R46" s="330">
        <v>0.10766683826821029</v>
      </c>
      <c r="S46" s="330">
        <v>0.23412835722903669</v>
      </c>
      <c r="T46" s="47"/>
    </row>
    <row r="47" spans="1:20" ht="15" customHeight="1">
      <c r="A47" s="269" t="s">
        <v>97</v>
      </c>
      <c r="B47" s="329">
        <v>24883.55</v>
      </c>
      <c r="C47" s="329">
        <v>2224.6</v>
      </c>
      <c r="D47" s="329">
        <v>0</v>
      </c>
      <c r="E47" s="329">
        <v>160.28</v>
      </c>
      <c r="F47" s="329">
        <v>0</v>
      </c>
      <c r="G47" s="329">
        <v>2384.88</v>
      </c>
      <c r="H47" s="329">
        <v>2609.14</v>
      </c>
      <c r="I47" s="329">
        <v>0</v>
      </c>
      <c r="J47" s="329">
        <v>314.70999999999998</v>
      </c>
      <c r="K47" s="329">
        <v>0</v>
      </c>
      <c r="L47" s="329">
        <v>2923.85</v>
      </c>
      <c r="M47" s="329">
        <v>384.53999999999996</v>
      </c>
      <c r="N47" s="329">
        <v>0</v>
      </c>
      <c r="O47" s="329">
        <v>154.42999999999998</v>
      </c>
      <c r="P47" s="329">
        <v>0</v>
      </c>
      <c r="Q47" s="329">
        <v>538.96999999999991</v>
      </c>
      <c r="R47" s="330">
        <v>9.5841630314002627E-2</v>
      </c>
      <c r="S47" s="330">
        <v>0.11750132115393502</v>
      </c>
      <c r="T47" s="47"/>
    </row>
    <row r="48" spans="1:20" ht="15" customHeight="1">
      <c r="A48" s="269" t="s">
        <v>98</v>
      </c>
      <c r="B48" s="329">
        <v>152111.03</v>
      </c>
      <c r="C48" s="329">
        <v>11876.02</v>
      </c>
      <c r="D48" s="329">
        <v>0</v>
      </c>
      <c r="E48" s="329">
        <v>3502.53</v>
      </c>
      <c r="F48" s="329">
        <v>0</v>
      </c>
      <c r="G48" s="329">
        <v>15378.550000000001</v>
      </c>
      <c r="H48" s="329">
        <v>12028.68</v>
      </c>
      <c r="I48" s="329">
        <v>0</v>
      </c>
      <c r="J48" s="329">
        <v>4683.99</v>
      </c>
      <c r="K48" s="329">
        <v>0</v>
      </c>
      <c r="L48" s="329">
        <v>16712.669999999998</v>
      </c>
      <c r="M48" s="329">
        <v>152.65999999999985</v>
      </c>
      <c r="N48" s="329">
        <v>0</v>
      </c>
      <c r="O48" s="329">
        <v>1181.4599999999996</v>
      </c>
      <c r="P48" s="329">
        <v>0</v>
      </c>
      <c r="Q48" s="329">
        <v>1334.1199999999994</v>
      </c>
      <c r="R48" s="330">
        <v>0.10110082089379055</v>
      </c>
      <c r="S48" s="330">
        <v>0.10987151950782266</v>
      </c>
      <c r="T48" s="47"/>
    </row>
    <row r="49" spans="1:20" ht="15" customHeight="1">
      <c r="A49" s="269" t="s">
        <v>518</v>
      </c>
      <c r="B49" s="329">
        <v>24180.880000000001</v>
      </c>
      <c r="C49" s="329">
        <v>1837.92</v>
      </c>
      <c r="D49" s="329">
        <v>0</v>
      </c>
      <c r="E49" s="329">
        <v>695.97</v>
      </c>
      <c r="F49" s="329">
        <v>0</v>
      </c>
      <c r="G49" s="329">
        <v>2533.8900000000003</v>
      </c>
      <c r="H49" s="329">
        <v>2177.42</v>
      </c>
      <c r="I49" s="329">
        <v>0</v>
      </c>
      <c r="J49" s="329">
        <v>1270.31</v>
      </c>
      <c r="K49" s="329">
        <v>0</v>
      </c>
      <c r="L49" s="329">
        <v>3447.73</v>
      </c>
      <c r="M49" s="329">
        <v>339.5</v>
      </c>
      <c r="N49" s="329">
        <v>0</v>
      </c>
      <c r="O49" s="329">
        <v>574.33999999999992</v>
      </c>
      <c r="P49" s="329">
        <v>0</v>
      </c>
      <c r="Q49" s="329">
        <v>913.83999999999992</v>
      </c>
      <c r="R49" s="330">
        <v>0.10478899030969924</v>
      </c>
      <c r="S49" s="330">
        <v>0.14258083245936459</v>
      </c>
      <c r="T49" s="47"/>
    </row>
    <row r="50" spans="1:20" ht="15" customHeight="1">
      <c r="A50" s="269" t="s">
        <v>1317</v>
      </c>
      <c r="B50" s="329">
        <v>34516.730000000003</v>
      </c>
      <c r="C50" s="329">
        <v>2680.5</v>
      </c>
      <c r="D50" s="329">
        <v>0</v>
      </c>
      <c r="E50" s="329">
        <v>875.41</v>
      </c>
      <c r="F50" s="329">
        <v>0</v>
      </c>
      <c r="G50" s="329">
        <v>3555.91</v>
      </c>
      <c r="H50" s="329">
        <v>3448.53</v>
      </c>
      <c r="I50" s="329">
        <v>0</v>
      </c>
      <c r="J50" s="329">
        <v>1273.3499999999999</v>
      </c>
      <c r="K50" s="329">
        <v>0</v>
      </c>
      <c r="L50" s="329">
        <v>4721.88</v>
      </c>
      <c r="M50" s="329">
        <v>768.0300000000002</v>
      </c>
      <c r="N50" s="329">
        <v>0</v>
      </c>
      <c r="O50" s="329">
        <v>397.93999999999994</v>
      </c>
      <c r="P50" s="329">
        <v>0</v>
      </c>
      <c r="Q50" s="329">
        <v>1165.9700000000003</v>
      </c>
      <c r="R50" s="330">
        <v>0.10301989788719845</v>
      </c>
      <c r="S50" s="330">
        <v>0.13679974899128625</v>
      </c>
      <c r="T50" s="47"/>
    </row>
    <row r="51" spans="1:20" ht="15" customHeight="1">
      <c r="A51" s="269" t="s">
        <v>1332</v>
      </c>
      <c r="B51" s="329">
        <v>24037.88</v>
      </c>
      <c r="C51" s="329">
        <v>2179.83</v>
      </c>
      <c r="D51" s="329">
        <v>0</v>
      </c>
      <c r="E51" s="329">
        <v>542.5</v>
      </c>
      <c r="F51" s="329">
        <v>0</v>
      </c>
      <c r="G51" s="329">
        <v>2722.33</v>
      </c>
      <c r="H51" s="329">
        <v>3174.28</v>
      </c>
      <c r="I51" s="329">
        <v>0</v>
      </c>
      <c r="J51" s="329">
        <v>1243</v>
      </c>
      <c r="K51" s="329">
        <v>0</v>
      </c>
      <c r="L51" s="329">
        <v>4417.2800000000007</v>
      </c>
      <c r="M51" s="329">
        <v>994.45000000000027</v>
      </c>
      <c r="N51" s="329">
        <v>0</v>
      </c>
      <c r="O51" s="329">
        <v>700.5</v>
      </c>
      <c r="P51" s="329">
        <v>0</v>
      </c>
      <c r="Q51" s="329">
        <v>1694.9500000000003</v>
      </c>
      <c r="R51" s="330">
        <v>0.11325166778434703</v>
      </c>
      <c r="S51" s="330">
        <v>0.18376329360159882</v>
      </c>
      <c r="T51" s="47"/>
    </row>
    <row r="52" spans="1:20" ht="15" customHeight="1">
      <c r="A52" s="269" t="s">
        <v>1333</v>
      </c>
      <c r="B52" s="329">
        <v>8239.42</v>
      </c>
      <c r="C52" s="329">
        <v>437.43</v>
      </c>
      <c r="D52" s="329">
        <v>0</v>
      </c>
      <c r="E52" s="329">
        <v>404.98</v>
      </c>
      <c r="F52" s="329">
        <v>0</v>
      </c>
      <c r="G52" s="329">
        <v>842.41000000000008</v>
      </c>
      <c r="H52" s="329">
        <v>518.02</v>
      </c>
      <c r="I52" s="329">
        <v>0</v>
      </c>
      <c r="J52" s="329">
        <v>686.2</v>
      </c>
      <c r="K52" s="329">
        <v>0</v>
      </c>
      <c r="L52" s="329">
        <v>1204.22</v>
      </c>
      <c r="M52" s="329">
        <v>80.589999999999975</v>
      </c>
      <c r="N52" s="329">
        <v>0</v>
      </c>
      <c r="O52" s="329">
        <v>281.22000000000003</v>
      </c>
      <c r="P52" s="329">
        <v>0</v>
      </c>
      <c r="Q52" s="329">
        <v>361.81</v>
      </c>
      <c r="R52" s="330">
        <v>0.10224141990577007</v>
      </c>
      <c r="S52" s="330">
        <v>0.14615349138652964</v>
      </c>
      <c r="T52" s="47"/>
    </row>
    <row r="53" spans="1:20" ht="15" customHeight="1">
      <c r="A53" s="269" t="s">
        <v>1349</v>
      </c>
      <c r="B53" s="329">
        <v>32002.27</v>
      </c>
      <c r="C53" s="329">
        <v>2545.4699999999998</v>
      </c>
      <c r="D53" s="329">
        <v>0</v>
      </c>
      <c r="E53" s="329">
        <v>725.65</v>
      </c>
      <c r="F53" s="329">
        <v>0</v>
      </c>
      <c r="G53" s="329">
        <v>3271.12</v>
      </c>
      <c r="H53" s="329">
        <v>3076.51</v>
      </c>
      <c r="I53" s="329">
        <v>0</v>
      </c>
      <c r="J53" s="329">
        <v>1538.58</v>
      </c>
      <c r="K53" s="329">
        <v>0</v>
      </c>
      <c r="L53" s="329">
        <v>4615.09</v>
      </c>
      <c r="M53" s="329">
        <v>531.04000000000042</v>
      </c>
      <c r="N53" s="329">
        <v>0</v>
      </c>
      <c r="O53" s="329">
        <v>812.93</v>
      </c>
      <c r="P53" s="329">
        <v>0</v>
      </c>
      <c r="Q53" s="329">
        <v>1343.9700000000003</v>
      </c>
      <c r="R53" s="330">
        <v>0.10221524910576656</v>
      </c>
      <c r="S53" s="330">
        <v>0.14421133250860019</v>
      </c>
      <c r="T53" s="47"/>
    </row>
    <row r="54" spans="1:20" ht="15" customHeight="1">
      <c r="A54" s="269" t="s">
        <v>1350</v>
      </c>
      <c r="B54" s="329">
        <v>2404.7199999999998</v>
      </c>
      <c r="C54" s="329">
        <v>228.43</v>
      </c>
      <c r="D54" s="329">
        <v>0</v>
      </c>
      <c r="E54" s="329">
        <v>3.03</v>
      </c>
      <c r="F54" s="329">
        <v>0</v>
      </c>
      <c r="G54" s="329">
        <v>231.46</v>
      </c>
      <c r="H54" s="329">
        <v>412.36</v>
      </c>
      <c r="I54" s="329">
        <v>0</v>
      </c>
      <c r="J54" s="329">
        <v>10.59</v>
      </c>
      <c r="K54" s="329">
        <v>0</v>
      </c>
      <c r="L54" s="329">
        <v>422.95</v>
      </c>
      <c r="M54" s="329">
        <v>183.93</v>
      </c>
      <c r="N54" s="329">
        <v>0</v>
      </c>
      <c r="O54" s="329">
        <v>7.5600000000000005</v>
      </c>
      <c r="P54" s="329">
        <v>0</v>
      </c>
      <c r="Q54" s="329">
        <v>191.49</v>
      </c>
      <c r="R54" s="330">
        <v>9.6252370338334614E-2</v>
      </c>
      <c r="S54" s="330">
        <v>0.17588326291626469</v>
      </c>
      <c r="T54" s="47"/>
    </row>
    <row r="55" spans="1:20" ht="15" customHeight="1">
      <c r="A55" s="269" t="s">
        <v>1481</v>
      </c>
      <c r="B55" s="329">
        <v>55737.13</v>
      </c>
      <c r="C55" s="329">
        <v>2354.73</v>
      </c>
      <c r="D55" s="329">
        <v>0</v>
      </c>
      <c r="E55" s="329">
        <v>4174.13</v>
      </c>
      <c r="F55" s="329">
        <v>0</v>
      </c>
      <c r="G55" s="329">
        <v>6528.8600000000006</v>
      </c>
      <c r="H55" s="329">
        <v>2742.67</v>
      </c>
      <c r="I55" s="329">
        <v>0</v>
      </c>
      <c r="J55" s="329">
        <v>4800.5200000000004</v>
      </c>
      <c r="K55" s="329">
        <v>0</v>
      </c>
      <c r="L55" s="329">
        <v>7543.1900000000005</v>
      </c>
      <c r="M55" s="329">
        <v>387.94000000000005</v>
      </c>
      <c r="N55" s="329">
        <v>0</v>
      </c>
      <c r="O55" s="329">
        <v>626.39000000000033</v>
      </c>
      <c r="P55" s="329">
        <v>0</v>
      </c>
      <c r="Q55" s="329">
        <v>1014.3300000000004</v>
      </c>
      <c r="R55" s="330">
        <v>0.11713663764173005</v>
      </c>
      <c r="S55" s="330">
        <v>0.13533509888291703</v>
      </c>
      <c r="T55" s="47"/>
    </row>
    <row r="56" spans="1:20" ht="15" customHeight="1">
      <c r="A56" s="289" t="s">
        <v>443</v>
      </c>
      <c r="B56" s="71"/>
      <c r="C56" s="331" t="s">
        <v>443</v>
      </c>
      <c r="D56" s="331" t="s">
        <v>443</v>
      </c>
      <c r="E56" s="71"/>
      <c r="F56" s="71"/>
      <c r="G56" s="331" t="s">
        <v>443</v>
      </c>
      <c r="H56" s="331" t="s">
        <v>443</v>
      </c>
      <c r="I56" s="331" t="s">
        <v>443</v>
      </c>
      <c r="J56" s="71"/>
      <c r="K56" s="71"/>
      <c r="L56" s="71"/>
      <c r="M56" s="71"/>
      <c r="N56" s="331" t="s">
        <v>443</v>
      </c>
      <c r="O56" s="331" t="s">
        <v>443</v>
      </c>
      <c r="P56" s="331" t="s">
        <v>443</v>
      </c>
      <c r="Q56" s="71"/>
      <c r="R56" s="47"/>
      <c r="S56" s="47"/>
      <c r="T56" s="47"/>
    </row>
    <row r="57" spans="1:20" s="328" customFormat="1" ht="15" customHeight="1">
      <c r="A57" s="711" t="s">
        <v>160</v>
      </c>
      <c r="B57" s="447">
        <v>4422668.4299999988</v>
      </c>
      <c r="C57" s="447">
        <v>289867.18999999994</v>
      </c>
      <c r="D57" s="447">
        <v>0</v>
      </c>
      <c r="E57" s="447">
        <v>215324.88999999996</v>
      </c>
      <c r="F57" s="447">
        <v>0.02</v>
      </c>
      <c r="G57" s="447">
        <v>505192.10000000009</v>
      </c>
      <c r="H57" s="447">
        <v>380972.45000000007</v>
      </c>
      <c r="I57" s="447">
        <v>0</v>
      </c>
      <c r="J57" s="447">
        <v>380262.99</v>
      </c>
      <c r="K57" s="447">
        <v>208.03</v>
      </c>
      <c r="L57" s="447">
        <v>761443.47</v>
      </c>
      <c r="M57" s="447">
        <v>91105.25999999998</v>
      </c>
      <c r="N57" s="447">
        <v>0</v>
      </c>
      <c r="O57" s="447">
        <v>164938.10000000006</v>
      </c>
      <c r="P57" s="447">
        <v>208.01</v>
      </c>
      <c r="Q57" s="447">
        <v>256251.37000000002</v>
      </c>
      <c r="R57" s="448">
        <v>0.11422789385999715</v>
      </c>
      <c r="S57" s="448">
        <v>0.17216833729495751</v>
      </c>
      <c r="T57" s="49"/>
    </row>
    <row r="58" spans="1:20" s="328" customFormat="1" ht="15" customHeight="1" thickBot="1">
      <c r="A58" s="711"/>
      <c r="B58" s="447"/>
      <c r="C58" s="447"/>
      <c r="D58" s="447"/>
      <c r="E58" s="447"/>
      <c r="F58" s="447"/>
      <c r="G58" s="447"/>
      <c r="H58" s="447"/>
      <c r="I58" s="447"/>
      <c r="J58" s="447"/>
      <c r="K58" s="447"/>
      <c r="L58" s="447"/>
      <c r="M58" s="447"/>
      <c r="N58" s="447"/>
      <c r="O58" s="447"/>
      <c r="P58" s="447"/>
      <c r="Q58" s="447"/>
      <c r="R58" s="448"/>
      <c r="S58" s="448"/>
      <c r="T58" s="49"/>
    </row>
    <row r="59" spans="1:20" s="328" customFormat="1" ht="15" customHeight="1" thickTop="1" thickBot="1">
      <c r="A59" s="540" t="s">
        <v>447</v>
      </c>
      <c r="B59" s="449"/>
      <c r="C59" s="449"/>
      <c r="D59" s="449"/>
      <c r="E59" s="446" t="s">
        <v>443</v>
      </c>
      <c r="F59" s="446"/>
      <c r="G59" s="446"/>
      <c r="H59" s="446"/>
      <c r="I59" s="446"/>
      <c r="J59" s="446"/>
      <c r="K59" s="446"/>
      <c r="L59" s="446" t="s">
        <v>443</v>
      </c>
      <c r="M59" s="446"/>
      <c r="N59" s="446"/>
      <c r="O59" s="446"/>
      <c r="P59" s="446"/>
      <c r="Q59" s="446" t="s">
        <v>443</v>
      </c>
      <c r="R59" s="446"/>
      <c r="S59" s="446"/>
      <c r="T59" s="49"/>
    </row>
    <row r="60" spans="1:20" s="328" customFormat="1" ht="15" customHeight="1" thickTop="1">
      <c r="A60" s="711"/>
      <c r="B60" s="447"/>
      <c r="C60" s="447"/>
      <c r="D60" s="447"/>
      <c r="E60" s="447"/>
      <c r="F60" s="447"/>
      <c r="G60" s="447"/>
      <c r="H60" s="447"/>
      <c r="I60" s="447"/>
      <c r="J60" s="447"/>
      <c r="K60" s="447"/>
      <c r="L60" s="447"/>
      <c r="M60" s="447"/>
      <c r="N60" s="447"/>
      <c r="O60" s="447"/>
      <c r="P60" s="447"/>
      <c r="Q60" s="447"/>
      <c r="R60" s="448"/>
      <c r="S60" s="448"/>
      <c r="T60" s="49"/>
    </row>
    <row r="61" spans="1:20" s="328" customFormat="1" ht="15" customHeight="1">
      <c r="A61" s="269" t="s">
        <v>101</v>
      </c>
      <c r="B61" s="575">
        <v>44379.81</v>
      </c>
      <c r="C61" s="575">
        <v>1421.75</v>
      </c>
      <c r="D61" s="575">
        <v>0</v>
      </c>
      <c r="E61" s="575">
        <v>643.80999999999995</v>
      </c>
      <c r="F61" s="575">
        <v>0</v>
      </c>
      <c r="G61" s="329">
        <v>2065.56</v>
      </c>
      <c r="H61" s="575">
        <v>3109.11</v>
      </c>
      <c r="I61" s="575">
        <v>0</v>
      </c>
      <c r="J61" s="575">
        <v>5587.79</v>
      </c>
      <c r="K61" s="575">
        <v>0</v>
      </c>
      <c r="L61" s="329">
        <v>8696.9</v>
      </c>
      <c r="M61" s="575">
        <v>1687.3600000000001</v>
      </c>
      <c r="N61" s="575">
        <v>0</v>
      </c>
      <c r="O61" s="575">
        <v>4943.9799999999996</v>
      </c>
      <c r="P61" s="575">
        <v>0</v>
      </c>
      <c r="Q61" s="329">
        <v>6631.34</v>
      </c>
      <c r="R61" s="433">
        <v>4.6542786010124876E-2</v>
      </c>
      <c r="S61" s="433">
        <v>0.19596523734554069</v>
      </c>
      <c r="T61" s="49"/>
    </row>
    <row r="62" spans="1:20" s="328" customFormat="1" ht="15" customHeight="1">
      <c r="A62" s="269" t="s">
        <v>103</v>
      </c>
      <c r="B62" s="575">
        <v>320297.52</v>
      </c>
      <c r="C62" s="575">
        <v>19192.009999999998</v>
      </c>
      <c r="D62" s="575">
        <v>0</v>
      </c>
      <c r="E62" s="575">
        <v>2279.23</v>
      </c>
      <c r="F62" s="575">
        <v>0</v>
      </c>
      <c r="G62" s="329">
        <v>21471.239999999998</v>
      </c>
      <c r="H62" s="575">
        <v>27713.97</v>
      </c>
      <c r="I62" s="575">
        <v>0</v>
      </c>
      <c r="J62" s="575">
        <v>14318.81</v>
      </c>
      <c r="K62" s="575">
        <v>0</v>
      </c>
      <c r="L62" s="329">
        <v>42032.78</v>
      </c>
      <c r="M62" s="575">
        <v>8521.9600000000028</v>
      </c>
      <c r="N62" s="575">
        <v>0</v>
      </c>
      <c r="O62" s="575">
        <v>12039.58</v>
      </c>
      <c r="P62" s="575">
        <v>0</v>
      </c>
      <c r="Q62" s="329">
        <v>20561.54</v>
      </c>
      <c r="R62" s="433">
        <v>6.7035298930819054E-2</v>
      </c>
      <c r="S62" s="433">
        <v>0.13123042601141588</v>
      </c>
      <c r="T62" s="49"/>
    </row>
    <row r="63" spans="1:20" s="328" customFormat="1" ht="15" customHeight="1">
      <c r="A63" s="269" t="s">
        <v>104</v>
      </c>
      <c r="B63" s="575">
        <v>13765.78</v>
      </c>
      <c r="C63" s="575">
        <v>1262.01</v>
      </c>
      <c r="D63" s="575">
        <v>0</v>
      </c>
      <c r="E63" s="575">
        <v>31.59</v>
      </c>
      <c r="F63" s="575">
        <v>0</v>
      </c>
      <c r="G63" s="329">
        <v>1293.5999999999999</v>
      </c>
      <c r="H63" s="575">
        <v>2539.46</v>
      </c>
      <c r="I63" s="575">
        <v>0</v>
      </c>
      <c r="J63" s="575">
        <v>2754.4</v>
      </c>
      <c r="K63" s="575">
        <v>0</v>
      </c>
      <c r="L63" s="329">
        <v>5293.8600000000006</v>
      </c>
      <c r="M63" s="575">
        <v>1277.45</v>
      </c>
      <c r="N63" s="575">
        <v>0</v>
      </c>
      <c r="O63" s="575">
        <v>2722.81</v>
      </c>
      <c r="P63" s="575">
        <v>0</v>
      </c>
      <c r="Q63" s="329">
        <v>4000.26</v>
      </c>
      <c r="R63" s="433">
        <v>9.3972154138741132E-2</v>
      </c>
      <c r="S63" s="433">
        <v>0.38456665731981771</v>
      </c>
      <c r="T63" s="49"/>
    </row>
    <row r="64" spans="1:20" s="328" customFormat="1" ht="15" customHeight="1">
      <c r="A64" s="269" t="s">
        <v>106</v>
      </c>
      <c r="B64" s="575">
        <v>72.83</v>
      </c>
      <c r="C64" s="575">
        <v>6.55</v>
      </c>
      <c r="D64" s="575">
        <v>0</v>
      </c>
      <c r="E64" s="575">
        <v>0.02</v>
      </c>
      <c r="F64" s="575">
        <v>0</v>
      </c>
      <c r="G64" s="329">
        <v>6.5699999999999994</v>
      </c>
      <c r="H64" s="575">
        <v>25.33</v>
      </c>
      <c r="I64" s="575">
        <v>0</v>
      </c>
      <c r="J64" s="575">
        <v>206.59</v>
      </c>
      <c r="K64" s="575">
        <v>0</v>
      </c>
      <c r="L64" s="329">
        <v>231.92000000000002</v>
      </c>
      <c r="M64" s="575">
        <v>18.779999999999998</v>
      </c>
      <c r="N64" s="575">
        <v>0</v>
      </c>
      <c r="O64" s="575">
        <v>206.57</v>
      </c>
      <c r="P64" s="575">
        <v>0</v>
      </c>
      <c r="Q64" s="329">
        <v>225.35</v>
      </c>
      <c r="R64" s="433">
        <v>9.021007826445146E-2</v>
      </c>
      <c r="S64" s="433">
        <v>3.1844020321296171</v>
      </c>
      <c r="T64" s="49"/>
    </row>
    <row r="65" spans="1:20" s="328" customFormat="1" ht="15" customHeight="1">
      <c r="A65" s="269" t="s">
        <v>108</v>
      </c>
      <c r="B65" s="575">
        <v>0</v>
      </c>
      <c r="C65" s="575">
        <v>0</v>
      </c>
      <c r="D65" s="575">
        <v>0</v>
      </c>
      <c r="E65" s="575">
        <v>0</v>
      </c>
      <c r="F65" s="575">
        <v>0</v>
      </c>
      <c r="G65" s="329">
        <v>0</v>
      </c>
      <c r="H65" s="575">
        <v>118.91</v>
      </c>
      <c r="I65" s="575">
        <v>0</v>
      </c>
      <c r="J65" s="575">
        <v>417.33</v>
      </c>
      <c r="K65" s="575">
        <v>0</v>
      </c>
      <c r="L65" s="329">
        <v>536.24</v>
      </c>
      <c r="M65" s="575">
        <v>118.91</v>
      </c>
      <c r="N65" s="575">
        <v>0</v>
      </c>
      <c r="O65" s="575">
        <v>417.33</v>
      </c>
      <c r="P65" s="575">
        <v>0</v>
      </c>
      <c r="Q65" s="329">
        <v>536.24</v>
      </c>
      <c r="R65" s="433">
        <v>0</v>
      </c>
      <c r="S65" s="433">
        <v>0</v>
      </c>
      <c r="T65" s="49"/>
    </row>
    <row r="66" spans="1:20" s="328" customFormat="1" ht="15" customHeight="1">
      <c r="A66" s="269" t="s">
        <v>110</v>
      </c>
      <c r="B66" s="575">
        <v>32378</v>
      </c>
      <c r="C66" s="575">
        <v>2914.02</v>
      </c>
      <c r="D66" s="575">
        <v>0</v>
      </c>
      <c r="E66" s="575">
        <v>0</v>
      </c>
      <c r="F66" s="575">
        <v>0</v>
      </c>
      <c r="G66" s="329">
        <v>2914.02</v>
      </c>
      <c r="H66" s="575">
        <v>7657.85</v>
      </c>
      <c r="I66" s="575">
        <v>0</v>
      </c>
      <c r="J66" s="575">
        <v>75.58</v>
      </c>
      <c r="K66" s="575">
        <v>0</v>
      </c>
      <c r="L66" s="329">
        <v>7733.43</v>
      </c>
      <c r="M66" s="575">
        <v>4743.83</v>
      </c>
      <c r="N66" s="575">
        <v>0</v>
      </c>
      <c r="O66" s="575">
        <v>75.58</v>
      </c>
      <c r="P66" s="575">
        <v>0</v>
      </c>
      <c r="Q66" s="329">
        <v>4819.41</v>
      </c>
      <c r="R66" s="433">
        <v>0.09</v>
      </c>
      <c r="S66" s="433">
        <v>0.23884829205015753</v>
      </c>
      <c r="T66" s="49"/>
    </row>
    <row r="67" spans="1:20" s="328" customFormat="1" ht="15" customHeight="1">
      <c r="A67" s="269" t="s">
        <v>112</v>
      </c>
      <c r="B67" s="575">
        <v>3752.72</v>
      </c>
      <c r="C67" s="575">
        <v>337.74</v>
      </c>
      <c r="D67" s="575">
        <v>0</v>
      </c>
      <c r="E67" s="575">
        <v>0</v>
      </c>
      <c r="F67" s="575">
        <v>0</v>
      </c>
      <c r="G67" s="329">
        <v>337.74</v>
      </c>
      <c r="H67" s="575">
        <v>360.9</v>
      </c>
      <c r="I67" s="575">
        <v>0</v>
      </c>
      <c r="J67" s="575">
        <v>29.8</v>
      </c>
      <c r="K67" s="575">
        <v>0</v>
      </c>
      <c r="L67" s="329">
        <v>390.7</v>
      </c>
      <c r="M67" s="575">
        <v>23.159999999999968</v>
      </c>
      <c r="N67" s="575">
        <v>0</v>
      </c>
      <c r="O67" s="575">
        <v>29.8</v>
      </c>
      <c r="P67" s="575">
        <v>0</v>
      </c>
      <c r="Q67" s="329">
        <v>52.959999999999965</v>
      </c>
      <c r="R67" s="433">
        <v>8.9998720927753739E-2</v>
      </c>
      <c r="S67" s="433">
        <v>0.10411115137820035</v>
      </c>
      <c r="T67" s="49"/>
    </row>
    <row r="68" spans="1:20" s="328" customFormat="1" ht="15" customHeight="1">
      <c r="A68" s="269" t="s">
        <v>114</v>
      </c>
      <c r="B68" s="575">
        <v>565.22</v>
      </c>
      <c r="C68" s="575">
        <v>51.56</v>
      </c>
      <c r="D68" s="575">
        <v>0</v>
      </c>
      <c r="E68" s="575">
        <v>0</v>
      </c>
      <c r="F68" s="575">
        <v>0</v>
      </c>
      <c r="G68" s="329">
        <v>51.56</v>
      </c>
      <c r="H68" s="575">
        <v>2118.63</v>
      </c>
      <c r="I68" s="575">
        <v>0</v>
      </c>
      <c r="J68" s="575">
        <v>3233.61</v>
      </c>
      <c r="K68" s="575">
        <v>0</v>
      </c>
      <c r="L68" s="329">
        <v>5352.24</v>
      </c>
      <c r="M68" s="575">
        <v>2067.0700000000002</v>
      </c>
      <c r="N68" s="575">
        <v>0</v>
      </c>
      <c r="O68" s="575">
        <v>3233.61</v>
      </c>
      <c r="P68" s="575">
        <v>0</v>
      </c>
      <c r="Q68" s="329">
        <v>5300.68</v>
      </c>
      <c r="R68" s="433">
        <v>9.1221117440996424E-2</v>
      </c>
      <c r="S68" s="433">
        <v>9.4693039878277485</v>
      </c>
      <c r="T68" s="49"/>
    </row>
    <row r="69" spans="1:20" s="328" customFormat="1" ht="15" customHeight="1">
      <c r="A69" s="269" t="s">
        <v>511</v>
      </c>
      <c r="B69" s="575">
        <v>0</v>
      </c>
      <c r="C69" s="575">
        <v>0</v>
      </c>
      <c r="D69" s="575">
        <v>0</v>
      </c>
      <c r="E69" s="575">
        <v>0</v>
      </c>
      <c r="F69" s="575">
        <v>0</v>
      </c>
      <c r="G69" s="329">
        <v>0</v>
      </c>
      <c r="H69" s="575">
        <v>5142.4399999999996</v>
      </c>
      <c r="I69" s="575">
        <v>0</v>
      </c>
      <c r="J69" s="575">
        <v>545.30999999999995</v>
      </c>
      <c r="K69" s="575">
        <v>0</v>
      </c>
      <c r="L69" s="329">
        <v>5687.75</v>
      </c>
      <c r="M69" s="575">
        <v>5142.4399999999996</v>
      </c>
      <c r="N69" s="575">
        <v>0</v>
      </c>
      <c r="O69" s="575">
        <v>545.30999999999995</v>
      </c>
      <c r="P69" s="575">
        <v>0</v>
      </c>
      <c r="Q69" s="329">
        <v>5687.75</v>
      </c>
      <c r="R69" s="433">
        <v>0</v>
      </c>
      <c r="S69" s="433">
        <v>0</v>
      </c>
      <c r="T69" s="49"/>
    </row>
    <row r="70" spans="1:20" s="328" customFormat="1" ht="15" customHeight="1">
      <c r="A70" s="711" t="s">
        <v>443</v>
      </c>
      <c r="B70" s="447"/>
      <c r="C70" s="447" t="s">
        <v>443</v>
      </c>
      <c r="D70" s="447" t="s">
        <v>443</v>
      </c>
      <c r="E70" s="447"/>
      <c r="F70" s="447"/>
      <c r="G70" s="447" t="s">
        <v>443</v>
      </c>
      <c r="H70" s="447" t="s">
        <v>443</v>
      </c>
      <c r="I70" s="447" t="s">
        <v>443</v>
      </c>
      <c r="J70" s="447"/>
      <c r="K70" s="447"/>
      <c r="L70" s="447"/>
      <c r="M70" s="447"/>
      <c r="N70" s="447" t="s">
        <v>443</v>
      </c>
      <c r="O70" s="447" t="s">
        <v>443</v>
      </c>
      <c r="P70" s="447" t="s">
        <v>443</v>
      </c>
      <c r="Q70" s="447"/>
      <c r="R70" s="448"/>
      <c r="S70" s="448"/>
      <c r="T70" s="49"/>
    </row>
    <row r="71" spans="1:20" s="328" customFormat="1" ht="15" customHeight="1">
      <c r="A71" s="711" t="s">
        <v>160</v>
      </c>
      <c r="B71" s="447">
        <v>415211.88</v>
      </c>
      <c r="C71" s="447">
        <v>25185.64</v>
      </c>
      <c r="D71" s="447">
        <v>0</v>
      </c>
      <c r="E71" s="447">
        <v>2954.65</v>
      </c>
      <c r="F71" s="447">
        <v>0</v>
      </c>
      <c r="G71" s="447">
        <v>28140.29</v>
      </c>
      <c r="H71" s="447">
        <v>48786.600000000006</v>
      </c>
      <c r="I71" s="447">
        <v>0</v>
      </c>
      <c r="J71" s="447">
        <v>27169.220000000005</v>
      </c>
      <c r="K71" s="447">
        <v>0</v>
      </c>
      <c r="L71" s="447">
        <v>75955.819999999992</v>
      </c>
      <c r="M71" s="447">
        <v>23600.960000000003</v>
      </c>
      <c r="N71" s="447">
        <v>0</v>
      </c>
      <c r="O71" s="447">
        <v>24214.570000000003</v>
      </c>
      <c r="P71" s="447">
        <v>0</v>
      </c>
      <c r="Q71" s="447">
        <v>47815.53</v>
      </c>
      <c r="R71" s="434">
        <v>6.7773325753588742E-2</v>
      </c>
      <c r="S71" s="434">
        <v>0.18293267524040976</v>
      </c>
      <c r="T71" s="49"/>
    </row>
    <row r="72" spans="1:20" ht="15" customHeight="1">
      <c r="A72" s="269" t="s">
        <v>443</v>
      </c>
      <c r="B72" s="331"/>
      <c r="C72" s="331"/>
      <c r="D72" s="331"/>
      <c r="E72" s="329"/>
      <c r="F72" s="329"/>
      <c r="G72" s="331"/>
      <c r="H72" s="331"/>
      <c r="I72" s="331"/>
      <c r="J72" s="331"/>
      <c r="K72" s="331"/>
      <c r="L72" s="331"/>
      <c r="M72" s="331"/>
      <c r="N72" s="331"/>
      <c r="O72" s="331"/>
      <c r="P72" s="331"/>
      <c r="Q72" s="331"/>
      <c r="R72" s="333"/>
      <c r="S72" s="259"/>
      <c r="T72" s="47"/>
    </row>
    <row r="73" spans="1:20" ht="15" customHeight="1">
      <c r="A73" s="49"/>
      <c r="B73" s="259"/>
      <c r="C73" s="259"/>
      <c r="D73" s="47"/>
      <c r="E73" s="264"/>
      <c r="F73" s="264"/>
      <c r="G73" s="259"/>
      <c r="H73" s="259"/>
      <c r="I73" s="259"/>
      <c r="J73" s="264"/>
      <c r="K73" s="264"/>
      <c r="L73" s="259"/>
      <c r="M73" s="259"/>
      <c r="N73" s="47"/>
      <c r="O73" s="259" t="s">
        <v>443</v>
      </c>
      <c r="P73" s="259"/>
      <c r="Q73" s="259" t="s">
        <v>443</v>
      </c>
      <c r="R73" s="259" t="s">
        <v>443</v>
      </c>
      <c r="S73" s="259" t="s">
        <v>1016</v>
      </c>
      <c r="T73" s="47"/>
    </row>
    <row r="74" spans="1:20" ht="15" customHeight="1" thickBot="1">
      <c r="A74" s="334"/>
      <c r="B74" s="335"/>
      <c r="C74" s="118"/>
      <c r="D74" s="118"/>
      <c r="E74" s="335"/>
      <c r="F74" s="335"/>
      <c r="G74" s="118"/>
      <c r="H74" s="118"/>
      <c r="I74" s="118"/>
      <c r="J74" s="335"/>
      <c r="K74" s="335"/>
      <c r="L74" s="335"/>
      <c r="M74" s="118"/>
      <c r="N74" s="118"/>
      <c r="O74" s="118"/>
      <c r="P74" s="118"/>
      <c r="Q74" s="335" t="s">
        <v>443</v>
      </c>
      <c r="R74" s="118"/>
      <c r="S74" s="118"/>
      <c r="T74" s="47"/>
    </row>
    <row r="75" spans="1:20" ht="15" customHeight="1" thickTop="1">
      <c r="A75" s="336" t="s">
        <v>1459</v>
      </c>
      <c r="B75" s="47"/>
      <c r="C75" s="47"/>
      <c r="D75" s="47"/>
      <c r="E75" s="47"/>
      <c r="F75" s="47"/>
      <c r="G75" s="47"/>
      <c r="H75" s="47"/>
      <c r="I75" s="47"/>
      <c r="J75" s="47"/>
      <c r="K75" s="47"/>
      <c r="L75" s="47"/>
      <c r="M75" s="47"/>
      <c r="N75" s="47"/>
      <c r="O75" s="47"/>
      <c r="P75" s="47"/>
      <c r="Q75" s="259" t="s">
        <v>443</v>
      </c>
      <c r="R75" s="47"/>
      <c r="S75" s="47"/>
      <c r="T75" s="47"/>
    </row>
    <row r="76" spans="1:20" ht="15" customHeight="1">
      <c r="A76" s="336" t="s">
        <v>1460</v>
      </c>
      <c r="B76" s="47"/>
      <c r="C76" s="47"/>
      <c r="D76" s="47"/>
      <c r="E76" s="47"/>
      <c r="F76" s="47"/>
      <c r="G76" s="47"/>
      <c r="H76" s="47"/>
      <c r="I76" s="47"/>
      <c r="J76" s="47"/>
      <c r="K76" s="47"/>
      <c r="L76" s="47"/>
      <c r="M76" s="47"/>
      <c r="N76" s="47"/>
      <c r="O76" s="47"/>
      <c r="P76" s="47"/>
      <c r="Q76" s="47"/>
      <c r="R76" s="47"/>
      <c r="S76" s="47"/>
      <c r="T76" s="47"/>
    </row>
    <row r="77" spans="1:20" ht="15" customHeight="1">
      <c r="A77" s="49"/>
      <c r="B77" s="47"/>
      <c r="C77" s="47"/>
      <c r="D77" s="47"/>
      <c r="E77" s="47"/>
      <c r="F77" s="47"/>
      <c r="G77" s="47"/>
      <c r="H77" s="47"/>
      <c r="I77" s="47"/>
      <c r="J77" s="47"/>
      <c r="K77" s="47"/>
      <c r="L77" s="47"/>
      <c r="M77" s="47"/>
      <c r="N77" s="47"/>
      <c r="O77" s="47"/>
      <c r="P77" s="47"/>
      <c r="Q77" s="47"/>
      <c r="R77" s="47"/>
      <c r="S77" s="47"/>
      <c r="T77" s="47"/>
    </row>
    <row r="78" spans="1:20" ht="15" customHeight="1">
      <c r="B78" s="47"/>
      <c r="C78" s="47"/>
      <c r="D78" s="47"/>
      <c r="E78" s="47"/>
      <c r="F78" s="47"/>
      <c r="G78" s="47"/>
      <c r="H78" s="47"/>
      <c r="I78" s="47"/>
      <c r="J78" s="47"/>
      <c r="K78" s="47"/>
      <c r="L78" s="47"/>
      <c r="M78" s="47"/>
      <c r="N78" s="47"/>
      <c r="O78" s="47"/>
      <c r="P78" s="47"/>
      <c r="Q78" s="47"/>
      <c r="R78" s="47"/>
      <c r="S78" s="47"/>
      <c r="T78"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35" t="s">
        <v>447</v>
      </c>
      <c r="B1" s="735"/>
      <c r="C1" s="735"/>
      <c r="D1" s="735"/>
      <c r="E1" s="735"/>
      <c r="F1" s="735"/>
    </row>
    <row r="2" spans="1:6" ht="18">
      <c r="A2" s="736" t="s">
        <v>488</v>
      </c>
      <c r="B2" s="736"/>
      <c r="C2" s="736"/>
      <c r="D2" s="736"/>
      <c r="E2" s="736"/>
      <c r="F2" s="736"/>
    </row>
    <row r="3" spans="1:6" ht="18">
      <c r="A3" s="736" t="s">
        <v>1502</v>
      </c>
      <c r="B3" s="736"/>
      <c r="C3" s="736"/>
      <c r="D3" s="736"/>
      <c r="E3" s="736"/>
      <c r="F3" s="736"/>
    </row>
    <row r="4" spans="1:6" ht="30" customHeight="1">
      <c r="A4" s="740" t="s">
        <v>512</v>
      </c>
      <c r="B4" s="740"/>
      <c r="C4" s="740"/>
      <c r="D4" s="740"/>
      <c r="E4" s="740"/>
      <c r="F4" s="740"/>
    </row>
    <row r="5" spans="1:6" ht="3.75" customHeight="1">
      <c r="A5" s="188"/>
      <c r="B5" s="189"/>
      <c r="C5" s="189"/>
      <c r="D5" s="189"/>
      <c r="E5" s="189"/>
      <c r="F5" s="189"/>
    </row>
    <row r="6" spans="1:6" ht="30" customHeight="1" thickBot="1">
      <c r="A6" s="450"/>
      <c r="B6" s="384" t="s">
        <v>156</v>
      </c>
      <c r="C6" s="384" t="s">
        <v>157</v>
      </c>
      <c r="D6" s="384" t="s">
        <v>158</v>
      </c>
      <c r="E6" s="384" t="s">
        <v>159</v>
      </c>
      <c r="F6" s="384" t="s">
        <v>160</v>
      </c>
    </row>
    <row r="7" spans="1:6">
      <c r="A7" s="385" t="s">
        <v>161</v>
      </c>
      <c r="B7" s="386">
        <v>8640946.2078099996</v>
      </c>
      <c r="C7" s="386">
        <v>1557748.8634500001</v>
      </c>
      <c r="D7" s="386">
        <v>0</v>
      </c>
      <c r="E7" s="386">
        <v>0</v>
      </c>
      <c r="F7" s="386">
        <v>10198695.07126</v>
      </c>
    </row>
    <row r="8" spans="1:6">
      <c r="A8" s="187" t="s">
        <v>162</v>
      </c>
      <c r="B8" s="57">
        <v>430690.54204999999</v>
      </c>
      <c r="C8" s="57">
        <v>60237.075079999995</v>
      </c>
      <c r="D8" s="57">
        <v>0</v>
      </c>
      <c r="E8" s="57">
        <v>0</v>
      </c>
      <c r="F8" s="57">
        <v>490927.61712999997</v>
      </c>
    </row>
    <row r="9" spans="1:6">
      <c r="A9" s="58" t="s">
        <v>163</v>
      </c>
      <c r="B9" s="95">
        <v>81814.330300000001</v>
      </c>
      <c r="C9" s="95">
        <v>6238.80609</v>
      </c>
      <c r="D9" s="95">
        <v>0</v>
      </c>
      <c r="E9" s="95">
        <v>0</v>
      </c>
      <c r="F9" s="95">
        <v>88053.13639</v>
      </c>
    </row>
    <row r="10" spans="1:6">
      <c r="A10" s="58" t="s">
        <v>164</v>
      </c>
      <c r="B10" s="95">
        <v>22862.72999</v>
      </c>
      <c r="C10" s="95">
        <v>15057.039210000001</v>
      </c>
      <c r="D10" s="95">
        <v>0</v>
      </c>
      <c r="E10" s="95">
        <v>0</v>
      </c>
      <c r="F10" s="95">
        <v>37919.769200000002</v>
      </c>
    </row>
    <row r="11" spans="1:6">
      <c r="A11" s="58" t="s">
        <v>165</v>
      </c>
      <c r="B11" s="95">
        <v>325915.61975999997</v>
      </c>
      <c r="C11" s="95">
        <v>38941.221130000005</v>
      </c>
      <c r="D11" s="95">
        <v>0</v>
      </c>
      <c r="E11" s="95">
        <v>0</v>
      </c>
      <c r="F11" s="95">
        <v>364856.84088999999</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1488</v>
      </c>
      <c r="B14" s="95">
        <v>0</v>
      </c>
      <c r="C14" s="95">
        <v>0</v>
      </c>
      <c r="D14" s="95">
        <v>0</v>
      </c>
      <c r="E14" s="95">
        <v>0</v>
      </c>
      <c r="F14" s="95">
        <v>0</v>
      </c>
    </row>
    <row r="15" spans="1:6">
      <c r="A15" s="58" t="s">
        <v>169</v>
      </c>
      <c r="B15" s="95">
        <v>97.861999999999995</v>
      </c>
      <c r="C15" s="95">
        <v>8.6499999999999997E-3</v>
      </c>
      <c r="D15" s="95">
        <v>0</v>
      </c>
      <c r="E15" s="95">
        <v>0</v>
      </c>
      <c r="F15" s="95">
        <v>97.870649999999998</v>
      </c>
    </row>
    <row r="16" spans="1:6">
      <c r="A16" s="58" t="s">
        <v>170</v>
      </c>
      <c r="B16" s="95">
        <v>0</v>
      </c>
      <c r="C16" s="95">
        <v>0</v>
      </c>
      <c r="D16" s="95">
        <v>0</v>
      </c>
      <c r="E16" s="95">
        <v>0</v>
      </c>
      <c r="F16" s="95">
        <v>0</v>
      </c>
    </row>
    <row r="17" spans="1:6">
      <c r="A17" s="187" t="s">
        <v>171</v>
      </c>
      <c r="B17" s="57">
        <v>223669.59417</v>
      </c>
      <c r="C17" s="57">
        <v>19873.185859999998</v>
      </c>
      <c r="D17" s="57">
        <v>0</v>
      </c>
      <c r="E17" s="57">
        <v>0</v>
      </c>
      <c r="F17" s="57">
        <v>243542.78002999999</v>
      </c>
    </row>
    <row r="18" spans="1:6">
      <c r="A18" s="58" t="s">
        <v>172</v>
      </c>
      <c r="B18" s="95">
        <v>0</v>
      </c>
      <c r="C18" s="95">
        <v>0</v>
      </c>
      <c r="D18" s="95">
        <v>0</v>
      </c>
      <c r="E18" s="95">
        <v>0</v>
      </c>
      <c r="F18" s="95">
        <v>0</v>
      </c>
    </row>
    <row r="19" spans="1:6">
      <c r="A19" s="58" t="s">
        <v>173</v>
      </c>
      <c r="B19" s="95">
        <v>163815.59906000001</v>
      </c>
      <c r="C19" s="95">
        <v>1206.94631</v>
      </c>
      <c r="D19" s="95">
        <v>0</v>
      </c>
      <c r="E19" s="95">
        <v>0</v>
      </c>
      <c r="F19" s="95">
        <v>165022.54537000001</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16825.120879999999</v>
      </c>
      <c r="C22" s="95">
        <v>4924.8763099999996</v>
      </c>
      <c r="D22" s="95">
        <v>0</v>
      </c>
      <c r="E22" s="95">
        <v>0</v>
      </c>
      <c r="F22" s="95">
        <v>21749.997190000002</v>
      </c>
    </row>
    <row r="23" spans="1:6">
      <c r="A23" s="58" t="s">
        <v>177</v>
      </c>
      <c r="B23" s="95">
        <v>42800.005409999998</v>
      </c>
      <c r="C23" s="95">
        <v>13741.363240000001</v>
      </c>
      <c r="D23" s="95">
        <v>0</v>
      </c>
      <c r="E23" s="95">
        <v>0</v>
      </c>
      <c r="F23" s="95">
        <v>56541.368649999997</v>
      </c>
    </row>
    <row r="24" spans="1:6">
      <c r="A24" s="58" t="s">
        <v>178</v>
      </c>
      <c r="B24" s="95">
        <v>228.86882</v>
      </c>
      <c r="C24" s="95">
        <v>0</v>
      </c>
      <c r="D24" s="95">
        <v>0</v>
      </c>
      <c r="E24" s="95">
        <v>0</v>
      </c>
      <c r="F24" s="95">
        <v>228.86882</v>
      </c>
    </row>
    <row r="25" spans="1:6">
      <c r="A25" s="58" t="s">
        <v>179</v>
      </c>
      <c r="B25" s="95">
        <v>0</v>
      </c>
      <c r="C25" s="95">
        <v>0</v>
      </c>
      <c r="D25" s="95">
        <v>0</v>
      </c>
      <c r="E25" s="95">
        <v>0</v>
      </c>
      <c r="F25" s="95">
        <v>0</v>
      </c>
    </row>
    <row r="26" spans="1:6">
      <c r="A26" s="187" t="s">
        <v>180</v>
      </c>
      <c r="B26" s="57">
        <v>7621079.2618699996</v>
      </c>
      <c r="C26" s="57">
        <v>144579.88653999998</v>
      </c>
      <c r="D26" s="57">
        <v>0</v>
      </c>
      <c r="E26" s="57">
        <v>0</v>
      </c>
      <c r="F26" s="57">
        <v>7765659.1484099999</v>
      </c>
    </row>
    <row r="27" spans="1:6">
      <c r="A27" s="60" t="s">
        <v>181</v>
      </c>
      <c r="B27" s="95">
        <v>7274968.6677999999</v>
      </c>
      <c r="C27" s="95">
        <v>116569.00062999999</v>
      </c>
      <c r="D27" s="95">
        <v>0</v>
      </c>
      <c r="E27" s="95">
        <v>0</v>
      </c>
      <c r="F27" s="95">
        <v>7391537.6684300005</v>
      </c>
    </row>
    <row r="28" spans="1:6">
      <c r="A28" s="58" t="s">
        <v>182</v>
      </c>
      <c r="B28" s="95">
        <v>6503353.2106899992</v>
      </c>
      <c r="C28" s="95">
        <v>69432.132099999988</v>
      </c>
      <c r="D28" s="95">
        <v>0</v>
      </c>
      <c r="E28" s="95">
        <v>0</v>
      </c>
      <c r="F28" s="95">
        <v>6572785.3427900001</v>
      </c>
    </row>
    <row r="29" spans="1:6">
      <c r="A29" s="58" t="s">
        <v>183</v>
      </c>
      <c r="B29" s="95">
        <v>584187.18771000009</v>
      </c>
      <c r="C29" s="95">
        <v>39953.685079999996</v>
      </c>
      <c r="D29" s="95">
        <v>0</v>
      </c>
      <c r="E29" s="95">
        <v>0</v>
      </c>
      <c r="F29" s="95">
        <v>624140.87278999994</v>
      </c>
    </row>
    <row r="30" spans="1:6">
      <c r="A30" s="58" t="s">
        <v>184</v>
      </c>
      <c r="B30" s="95">
        <v>187428.26940000002</v>
      </c>
      <c r="C30" s="95">
        <v>7183.1834500000004</v>
      </c>
      <c r="D30" s="95">
        <v>0</v>
      </c>
      <c r="E30" s="95">
        <v>0</v>
      </c>
      <c r="F30" s="95">
        <v>194611.45285</v>
      </c>
    </row>
    <row r="31" spans="1:6">
      <c r="A31" s="60" t="s">
        <v>185</v>
      </c>
      <c r="B31" s="95">
        <v>85769.019969999994</v>
      </c>
      <c r="C31" s="95">
        <v>561.27946999999995</v>
      </c>
      <c r="D31" s="95">
        <v>0</v>
      </c>
      <c r="E31" s="95">
        <v>0</v>
      </c>
      <c r="F31" s="95">
        <v>86330.299440000003</v>
      </c>
    </row>
    <row r="32" spans="1:6">
      <c r="A32" s="58" t="s">
        <v>186</v>
      </c>
      <c r="B32" s="95">
        <v>70301.791719999994</v>
      </c>
      <c r="C32" s="95">
        <v>363.39715999999999</v>
      </c>
      <c r="D32" s="95">
        <v>0</v>
      </c>
      <c r="E32" s="95">
        <v>0</v>
      </c>
      <c r="F32" s="95">
        <v>70665.188880000002</v>
      </c>
    </row>
    <row r="33" spans="1:6">
      <c r="A33" s="58" t="s">
        <v>187</v>
      </c>
      <c r="B33" s="95">
        <v>9989.8416099999995</v>
      </c>
      <c r="C33" s="95">
        <v>89.969149999999999</v>
      </c>
      <c r="D33" s="95">
        <v>0</v>
      </c>
      <c r="E33" s="95">
        <v>0</v>
      </c>
      <c r="F33" s="95">
        <v>10079.81076</v>
      </c>
    </row>
    <row r="34" spans="1:6">
      <c r="A34" s="58" t="s">
        <v>188</v>
      </c>
      <c r="B34" s="95">
        <v>5477.3866399999997</v>
      </c>
      <c r="C34" s="95">
        <v>107.91316</v>
      </c>
      <c r="D34" s="95">
        <v>0</v>
      </c>
      <c r="E34" s="95">
        <v>0</v>
      </c>
      <c r="F34" s="95">
        <v>5585.2997999999998</v>
      </c>
    </row>
    <row r="35" spans="1:6">
      <c r="A35" s="60" t="s">
        <v>189</v>
      </c>
      <c r="B35" s="95">
        <v>59597.784939999998</v>
      </c>
      <c r="C35" s="95">
        <v>8320.4548400000003</v>
      </c>
      <c r="D35" s="95">
        <v>0</v>
      </c>
      <c r="E35" s="95">
        <v>0</v>
      </c>
      <c r="F35" s="95">
        <v>67918.239780000004</v>
      </c>
    </row>
    <row r="36" spans="1:6">
      <c r="A36" s="58" t="s">
        <v>190</v>
      </c>
      <c r="B36" s="95">
        <v>44100.682939999999</v>
      </c>
      <c r="C36" s="95">
        <v>4001.7364300000004</v>
      </c>
      <c r="D36" s="95">
        <v>0</v>
      </c>
      <c r="E36" s="95">
        <v>0</v>
      </c>
      <c r="F36" s="95">
        <v>48102.419369999996</v>
      </c>
    </row>
    <row r="37" spans="1:6">
      <c r="A37" s="58" t="s">
        <v>191</v>
      </c>
      <c r="B37" s="95">
        <v>12498.848039999999</v>
      </c>
      <c r="C37" s="95">
        <v>4087.8408599999998</v>
      </c>
      <c r="D37" s="95">
        <v>0</v>
      </c>
      <c r="E37" s="95">
        <v>0</v>
      </c>
      <c r="F37" s="95">
        <v>16586.688900000001</v>
      </c>
    </row>
    <row r="38" spans="1:6">
      <c r="A38" s="58" t="s">
        <v>192</v>
      </c>
      <c r="B38" s="95">
        <v>2998.25396</v>
      </c>
      <c r="C38" s="95">
        <v>230.87754999999999</v>
      </c>
      <c r="D38" s="95">
        <v>0</v>
      </c>
      <c r="E38" s="95">
        <v>0</v>
      </c>
      <c r="F38" s="95">
        <v>3229.1315099999997</v>
      </c>
    </row>
    <row r="39" spans="1:6">
      <c r="A39" s="60" t="s">
        <v>193</v>
      </c>
      <c r="B39" s="95">
        <v>532685.09496999998</v>
      </c>
      <c r="C39" s="95">
        <v>26516.27619</v>
      </c>
      <c r="D39" s="95">
        <v>0</v>
      </c>
      <c r="E39" s="95">
        <v>0</v>
      </c>
      <c r="F39" s="95">
        <v>559201.37115999998</v>
      </c>
    </row>
    <row r="40" spans="1:6">
      <c r="A40" s="58" t="s">
        <v>194</v>
      </c>
      <c r="B40" s="95">
        <v>173524.18909999999</v>
      </c>
      <c r="C40" s="95">
        <v>6987.7180799999996</v>
      </c>
      <c r="D40" s="95">
        <v>0</v>
      </c>
      <c r="E40" s="95">
        <v>0</v>
      </c>
      <c r="F40" s="95">
        <v>180511.90718000001</v>
      </c>
    </row>
    <row r="41" spans="1:6">
      <c r="A41" s="58" t="s">
        <v>195</v>
      </c>
      <c r="B41" s="95">
        <v>56579.140829999997</v>
      </c>
      <c r="C41" s="95">
        <v>5967.7578300000005</v>
      </c>
      <c r="D41" s="95">
        <v>0</v>
      </c>
      <c r="E41" s="95">
        <v>0</v>
      </c>
      <c r="F41" s="95">
        <v>62546.898659999999</v>
      </c>
    </row>
    <row r="42" spans="1:6">
      <c r="A42" s="58" t="s">
        <v>196</v>
      </c>
      <c r="B42" s="95">
        <v>663.41628000000003</v>
      </c>
      <c r="C42" s="95">
        <v>0</v>
      </c>
      <c r="D42" s="95">
        <v>0</v>
      </c>
      <c r="E42" s="95">
        <v>0</v>
      </c>
      <c r="F42" s="95">
        <v>663.41628000000003</v>
      </c>
    </row>
    <row r="43" spans="1:6">
      <c r="A43" s="58" t="s">
        <v>197</v>
      </c>
      <c r="B43" s="95">
        <v>344.66270000000003</v>
      </c>
      <c r="C43" s="95">
        <v>6.6531099999999999</v>
      </c>
      <c r="D43" s="95">
        <v>0</v>
      </c>
      <c r="E43" s="95">
        <v>0</v>
      </c>
      <c r="F43" s="95">
        <v>351.31581</v>
      </c>
    </row>
    <row r="44" spans="1:6">
      <c r="A44" s="58" t="s">
        <v>198</v>
      </c>
      <c r="B44" s="95">
        <v>205.60603</v>
      </c>
      <c r="C44" s="95">
        <v>0</v>
      </c>
      <c r="D44" s="95">
        <v>0</v>
      </c>
      <c r="E44" s="95">
        <v>0</v>
      </c>
      <c r="F44" s="95">
        <v>205.60603</v>
      </c>
    </row>
    <row r="45" spans="1:6">
      <c r="A45" s="58" t="s">
        <v>199</v>
      </c>
      <c r="B45" s="95">
        <v>45.892290000000003</v>
      </c>
      <c r="C45" s="95">
        <v>0</v>
      </c>
      <c r="D45" s="95">
        <v>0</v>
      </c>
      <c r="E45" s="95">
        <v>0</v>
      </c>
      <c r="F45" s="95">
        <v>45.892290000000003</v>
      </c>
    </row>
    <row r="46" spans="1:6">
      <c r="A46" s="58" t="s">
        <v>1194</v>
      </c>
      <c r="B46" s="95">
        <v>180041.68041</v>
      </c>
      <c r="C46" s="95">
        <v>7101.4667599999993</v>
      </c>
      <c r="D46" s="95">
        <v>0</v>
      </c>
      <c r="E46" s="95">
        <v>0</v>
      </c>
      <c r="F46" s="95">
        <v>187143.14716999998</v>
      </c>
    </row>
    <row r="47" spans="1:6">
      <c r="A47" s="58" t="s">
        <v>1195</v>
      </c>
      <c r="B47" s="95">
        <v>119323.06981999999</v>
      </c>
      <c r="C47" s="95">
        <v>6435.9448899999998</v>
      </c>
      <c r="D47" s="95">
        <v>0</v>
      </c>
      <c r="E47" s="95">
        <v>0</v>
      </c>
      <c r="F47" s="95">
        <v>125759.01470999999</v>
      </c>
    </row>
    <row r="48" spans="1:6">
      <c r="A48" s="58" t="s">
        <v>1200</v>
      </c>
      <c r="B48" s="95">
        <v>657.31290999999999</v>
      </c>
      <c r="C48" s="95">
        <v>0.56320999999999999</v>
      </c>
      <c r="D48" s="95">
        <v>0</v>
      </c>
      <c r="E48" s="95">
        <v>0</v>
      </c>
      <c r="F48" s="95">
        <v>657.87612000000001</v>
      </c>
    </row>
    <row r="49" spans="1:6">
      <c r="A49" s="58" t="s">
        <v>1201</v>
      </c>
      <c r="B49" s="95">
        <v>638.84974999999997</v>
      </c>
      <c r="C49" s="95">
        <v>16.17231</v>
      </c>
      <c r="D49" s="95">
        <v>0</v>
      </c>
      <c r="E49" s="95">
        <v>0</v>
      </c>
      <c r="F49" s="95">
        <v>655.02206000000001</v>
      </c>
    </row>
    <row r="50" spans="1:6">
      <c r="A50" s="58" t="s">
        <v>1219</v>
      </c>
      <c r="B50" s="95">
        <v>440.46098999999998</v>
      </c>
      <c r="C50" s="95">
        <v>0</v>
      </c>
      <c r="D50" s="95">
        <v>0</v>
      </c>
      <c r="E50" s="95">
        <v>0</v>
      </c>
      <c r="F50" s="95">
        <v>440.46098999999998</v>
      </c>
    </row>
    <row r="51" spans="1:6">
      <c r="A51" s="58" t="s">
        <v>1239</v>
      </c>
      <c r="B51" s="95">
        <v>220.81385999999998</v>
      </c>
      <c r="C51" s="95">
        <v>0</v>
      </c>
      <c r="D51" s="95">
        <v>0</v>
      </c>
      <c r="E51" s="95">
        <v>0</v>
      </c>
      <c r="F51" s="95">
        <v>220.81385999999998</v>
      </c>
    </row>
    <row r="52" spans="1:6">
      <c r="A52" s="60" t="s">
        <v>200</v>
      </c>
      <c r="B52" s="95">
        <v>-331941.30580999999</v>
      </c>
      <c r="C52" s="95">
        <v>-7387.1245899999994</v>
      </c>
      <c r="D52" s="95">
        <v>0</v>
      </c>
      <c r="E52" s="95">
        <v>0</v>
      </c>
      <c r="F52" s="95">
        <v>-339328.43039999995</v>
      </c>
    </row>
    <row r="53" spans="1:6">
      <c r="A53" s="61" t="s">
        <v>1273</v>
      </c>
      <c r="B53" s="95">
        <v>-31718.333300000002</v>
      </c>
      <c r="C53" s="95">
        <v>-1624.72136</v>
      </c>
      <c r="D53" s="95">
        <v>0</v>
      </c>
      <c r="E53" s="95">
        <v>0</v>
      </c>
      <c r="F53" s="95">
        <v>-33343.054660000002</v>
      </c>
    </row>
    <row r="54" spans="1:6">
      <c r="A54" s="58" t="s">
        <v>1299</v>
      </c>
      <c r="B54" s="95">
        <v>-8097.64966</v>
      </c>
      <c r="C54" s="95">
        <v>-965.53381000000002</v>
      </c>
      <c r="D54" s="95">
        <v>0</v>
      </c>
      <c r="E54" s="95">
        <v>0</v>
      </c>
      <c r="F54" s="95">
        <v>-9063.1834699999999</v>
      </c>
    </row>
    <row r="55" spans="1:6">
      <c r="A55" s="58" t="s">
        <v>1274</v>
      </c>
      <c r="B55" s="95">
        <v>-46825.149880000004</v>
      </c>
      <c r="C55" s="95">
        <v>-145.62639999999999</v>
      </c>
      <c r="D55" s="95">
        <v>0</v>
      </c>
      <c r="E55" s="95">
        <v>0</v>
      </c>
      <c r="F55" s="95">
        <v>-46970.776279999998</v>
      </c>
    </row>
    <row r="56" spans="1:6">
      <c r="A56" s="58" t="s">
        <v>1300</v>
      </c>
      <c r="B56" s="95">
        <v>-6762.0220300000001</v>
      </c>
      <c r="C56" s="95">
        <v>-35.696150000000003</v>
      </c>
      <c r="D56" s="95">
        <v>0</v>
      </c>
      <c r="E56" s="95">
        <v>0</v>
      </c>
      <c r="F56" s="95">
        <v>-6797.7181799999998</v>
      </c>
    </row>
    <row r="57" spans="1:6">
      <c r="A57" s="58" t="s">
        <v>1275</v>
      </c>
      <c r="B57" s="95">
        <v>-35503.340499999998</v>
      </c>
      <c r="C57" s="95">
        <v>-2173.2595099999999</v>
      </c>
      <c r="D57" s="95">
        <v>0</v>
      </c>
      <c r="E57" s="95">
        <v>0</v>
      </c>
      <c r="F57" s="95">
        <v>-37676.600009999995</v>
      </c>
    </row>
    <row r="58" spans="1:6">
      <c r="A58" s="58" t="s">
        <v>201</v>
      </c>
      <c r="B58" s="95">
        <v>-8769.7211099999986</v>
      </c>
      <c r="C58" s="95">
        <v>-2186.4602200000004</v>
      </c>
      <c r="D58" s="95">
        <v>0</v>
      </c>
      <c r="E58" s="95">
        <v>0</v>
      </c>
      <c r="F58" s="95">
        <v>-10956.181329999999</v>
      </c>
    </row>
    <row r="59" spans="1:6">
      <c r="A59" s="61" t="s">
        <v>202</v>
      </c>
      <c r="B59" s="95">
        <v>-131643.55693000002</v>
      </c>
      <c r="C59" s="95">
        <v>0</v>
      </c>
      <c r="D59" s="95">
        <v>0</v>
      </c>
      <c r="E59" s="95">
        <v>0</v>
      </c>
      <c r="F59" s="95">
        <v>-131643.55693000002</v>
      </c>
    </row>
    <row r="60" spans="1:6">
      <c r="A60" s="58" t="s">
        <v>203</v>
      </c>
      <c r="B60" s="95">
        <v>-48746.999369999998</v>
      </c>
      <c r="C60" s="95">
        <v>0</v>
      </c>
      <c r="D60" s="95">
        <v>0</v>
      </c>
      <c r="E60" s="95">
        <v>0</v>
      </c>
      <c r="F60" s="95">
        <v>-48746.999369999998</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1003</v>
      </c>
      <c r="B63" s="95">
        <v>-2546.57015</v>
      </c>
      <c r="C63" s="95">
        <v>-45.592179999999999</v>
      </c>
      <c r="D63" s="95">
        <v>0</v>
      </c>
      <c r="E63" s="95">
        <v>0</v>
      </c>
      <c r="F63" s="95">
        <v>-2592.1623300000001</v>
      </c>
    </row>
    <row r="64" spans="1:6">
      <c r="A64" s="58" t="s">
        <v>1004</v>
      </c>
      <c r="B64" s="95">
        <v>-2413.81158</v>
      </c>
      <c r="C64" s="95">
        <v>-111.73250999999999</v>
      </c>
      <c r="D64" s="95">
        <v>0</v>
      </c>
      <c r="E64" s="95">
        <v>0</v>
      </c>
      <c r="F64" s="95">
        <v>-2525.5440899999999</v>
      </c>
    </row>
    <row r="65" spans="1:6">
      <c r="A65" s="61" t="s">
        <v>1202</v>
      </c>
      <c r="B65" s="95">
        <v>-3866.64428</v>
      </c>
      <c r="C65" s="95">
        <v>-6.1508100000000008</v>
      </c>
      <c r="D65" s="95">
        <v>0</v>
      </c>
      <c r="E65" s="95">
        <v>0</v>
      </c>
      <c r="F65" s="95">
        <v>-3872.7950900000001</v>
      </c>
    </row>
    <row r="66" spans="1:6">
      <c r="A66" s="58" t="s">
        <v>1203</v>
      </c>
      <c r="B66" s="95">
        <v>-3155.98821</v>
      </c>
      <c r="C66" s="95">
        <v>-14.01882</v>
      </c>
      <c r="D66" s="95">
        <v>0</v>
      </c>
      <c r="E66" s="95">
        <v>0</v>
      </c>
      <c r="F66" s="95">
        <v>-3170.0070299999998</v>
      </c>
    </row>
    <row r="67" spans="1:6">
      <c r="A67" s="58" t="s">
        <v>1204</v>
      </c>
      <c r="B67" s="95">
        <v>-577.67743999999993</v>
      </c>
      <c r="C67" s="95">
        <v>-37.156980000000004</v>
      </c>
      <c r="D67" s="95">
        <v>0</v>
      </c>
      <c r="E67" s="95">
        <v>0</v>
      </c>
      <c r="F67" s="95">
        <v>-614.83442000000002</v>
      </c>
    </row>
    <row r="68" spans="1:6">
      <c r="A68" s="58" t="s">
        <v>1205</v>
      </c>
      <c r="B68" s="95">
        <v>-1313.8413700000001</v>
      </c>
      <c r="C68" s="95">
        <v>-41.175839999999994</v>
      </c>
      <c r="D68" s="95">
        <v>0</v>
      </c>
      <c r="E68" s="95">
        <v>0</v>
      </c>
      <c r="F68" s="95">
        <v>-1355.01721</v>
      </c>
    </row>
    <row r="69" spans="1:6">
      <c r="A69" s="187" t="s">
        <v>206</v>
      </c>
      <c r="B69" s="57">
        <v>62086.098409999999</v>
      </c>
      <c r="C69" s="57">
        <v>6722.0219000000006</v>
      </c>
      <c r="D69" s="57">
        <v>0</v>
      </c>
      <c r="E69" s="57">
        <v>0</v>
      </c>
      <c r="F69" s="57">
        <v>68808.120309999998</v>
      </c>
    </row>
    <row r="70" spans="1:6">
      <c r="A70" s="58" t="s">
        <v>207</v>
      </c>
      <c r="B70" s="95">
        <v>0</v>
      </c>
      <c r="C70" s="95">
        <v>0</v>
      </c>
      <c r="D70" s="95">
        <v>0</v>
      </c>
      <c r="E70" s="95">
        <v>0</v>
      </c>
      <c r="F70" s="95">
        <v>0</v>
      </c>
    </row>
    <row r="71" spans="1:6">
      <c r="A71" s="61" t="s">
        <v>208</v>
      </c>
      <c r="B71" s="95">
        <v>33414.834410000003</v>
      </c>
      <c r="C71" s="95">
        <v>2854.3587699999998</v>
      </c>
      <c r="D71" s="95">
        <v>0</v>
      </c>
      <c r="E71" s="95">
        <v>0</v>
      </c>
      <c r="F71" s="95">
        <v>36269.193180000002</v>
      </c>
    </row>
    <row r="72" spans="1:6">
      <c r="A72" s="58" t="s">
        <v>209</v>
      </c>
      <c r="B72" s="95">
        <v>32735.273280000001</v>
      </c>
      <c r="C72" s="95">
        <v>4720.9642300000005</v>
      </c>
      <c r="D72" s="95">
        <v>0</v>
      </c>
      <c r="E72" s="95">
        <v>0</v>
      </c>
      <c r="F72" s="95">
        <v>37456.237509999999</v>
      </c>
    </row>
    <row r="73" spans="1:6">
      <c r="A73" s="58" t="s">
        <v>210</v>
      </c>
      <c r="B73" s="95">
        <v>0</v>
      </c>
      <c r="C73" s="95">
        <v>0</v>
      </c>
      <c r="D73" s="95">
        <v>0</v>
      </c>
      <c r="E73" s="95">
        <v>0</v>
      </c>
      <c r="F73" s="95">
        <v>0</v>
      </c>
    </row>
    <row r="74" spans="1:6">
      <c r="A74" s="58" t="s">
        <v>211</v>
      </c>
      <c r="B74" s="95">
        <v>-4064.0092799999998</v>
      </c>
      <c r="C74" s="95">
        <v>-853.30110000000002</v>
      </c>
      <c r="D74" s="95">
        <v>0</v>
      </c>
      <c r="E74" s="95">
        <v>0</v>
      </c>
      <c r="F74" s="95">
        <v>-4917.3103799999999</v>
      </c>
    </row>
    <row r="75" spans="1:6">
      <c r="A75" s="187" t="s">
        <v>212</v>
      </c>
      <c r="B75" s="57">
        <v>686.39733999999999</v>
      </c>
      <c r="C75" s="57">
        <v>0</v>
      </c>
      <c r="D75" s="57">
        <v>0</v>
      </c>
      <c r="E75" s="57">
        <v>0</v>
      </c>
      <c r="F75" s="57">
        <v>686.39733999999999</v>
      </c>
    </row>
    <row r="76" spans="1:6">
      <c r="A76" s="58" t="s">
        <v>213</v>
      </c>
      <c r="B76" s="95">
        <v>0</v>
      </c>
      <c r="C76" s="95">
        <v>0</v>
      </c>
      <c r="D76" s="95">
        <v>0</v>
      </c>
      <c r="E76" s="95">
        <v>0</v>
      </c>
      <c r="F76" s="95">
        <v>0</v>
      </c>
    </row>
    <row r="77" spans="1:6">
      <c r="A77" s="58" t="s">
        <v>214</v>
      </c>
      <c r="B77" s="95">
        <v>6378.4580400000004</v>
      </c>
      <c r="C77" s="95">
        <v>0</v>
      </c>
      <c r="D77" s="95">
        <v>0</v>
      </c>
      <c r="E77" s="95">
        <v>0</v>
      </c>
      <c r="F77" s="95">
        <v>6378.4580400000004</v>
      </c>
    </row>
    <row r="78" spans="1:6">
      <c r="A78" s="58" t="s">
        <v>215</v>
      </c>
      <c r="B78" s="95">
        <v>840.94556</v>
      </c>
      <c r="C78" s="95">
        <v>0</v>
      </c>
      <c r="D78" s="95">
        <v>0</v>
      </c>
      <c r="E78" s="95">
        <v>0</v>
      </c>
      <c r="F78" s="95">
        <v>840.94556</v>
      </c>
    </row>
    <row r="79" spans="1:6">
      <c r="A79" s="58" t="s">
        <v>216</v>
      </c>
      <c r="B79" s="95">
        <v>1E-3</v>
      </c>
      <c r="C79" s="95">
        <v>0</v>
      </c>
      <c r="D79" s="95">
        <v>0</v>
      </c>
      <c r="E79" s="95">
        <v>0</v>
      </c>
      <c r="F79" s="95">
        <v>1E-3</v>
      </c>
    </row>
    <row r="80" spans="1:6">
      <c r="A80" s="58" t="s">
        <v>217</v>
      </c>
      <c r="B80" s="95">
        <v>-6533.0072599999994</v>
      </c>
      <c r="C80" s="95">
        <v>0</v>
      </c>
      <c r="D80" s="95">
        <v>0</v>
      </c>
      <c r="E80" s="95">
        <v>0</v>
      </c>
      <c r="F80" s="95">
        <v>-6533.0072599999994</v>
      </c>
    </row>
    <row r="81" spans="1:6">
      <c r="A81" s="187" t="s">
        <v>218</v>
      </c>
      <c r="B81" s="57">
        <v>95463.256699999998</v>
      </c>
      <c r="C81" s="57">
        <v>1326256.5974400002</v>
      </c>
      <c r="D81" s="57">
        <v>0</v>
      </c>
      <c r="E81" s="57">
        <v>0</v>
      </c>
      <c r="F81" s="57">
        <v>1421719.8541400002</v>
      </c>
    </row>
    <row r="82" spans="1:6">
      <c r="A82" s="58" t="s">
        <v>172</v>
      </c>
      <c r="B82" s="95">
        <v>0</v>
      </c>
      <c r="C82" s="95">
        <v>0</v>
      </c>
      <c r="D82" s="95">
        <v>0</v>
      </c>
      <c r="E82" s="95">
        <v>0</v>
      </c>
      <c r="F82" s="95">
        <v>0</v>
      </c>
    </row>
    <row r="83" spans="1:6">
      <c r="A83" s="58" t="s">
        <v>173</v>
      </c>
      <c r="B83" s="95">
        <v>55715.506009999997</v>
      </c>
      <c r="C83" s="95">
        <v>58310</v>
      </c>
      <c r="D83" s="95">
        <v>0</v>
      </c>
      <c r="E83" s="95">
        <v>0</v>
      </c>
      <c r="F83" s="95">
        <v>114025.50601000001</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1717.25172</v>
      </c>
      <c r="C86" s="95">
        <v>10.497819999999999</v>
      </c>
      <c r="D86" s="95">
        <v>0</v>
      </c>
      <c r="E86" s="95">
        <v>0</v>
      </c>
      <c r="F86" s="95">
        <v>1727.74954</v>
      </c>
    </row>
    <row r="87" spans="1:6">
      <c r="A87" s="58" t="s">
        <v>220</v>
      </c>
      <c r="B87" s="95">
        <v>110.10299999999999</v>
      </c>
      <c r="C87" s="95">
        <v>729.42084</v>
      </c>
      <c r="D87" s="95">
        <v>0</v>
      </c>
      <c r="E87" s="95">
        <v>0</v>
      </c>
      <c r="F87" s="95">
        <v>839.52383999999995</v>
      </c>
    </row>
    <row r="88" spans="1:6">
      <c r="A88" s="58" t="s">
        <v>177</v>
      </c>
      <c r="B88" s="95">
        <v>35126.664069999999</v>
      </c>
      <c r="C88" s="95">
        <v>1266697.5392400001</v>
      </c>
      <c r="D88" s="95">
        <v>0</v>
      </c>
      <c r="E88" s="95">
        <v>0</v>
      </c>
      <c r="F88" s="95">
        <v>1301824.20331</v>
      </c>
    </row>
    <row r="89" spans="1:6">
      <c r="A89" s="58" t="s">
        <v>221</v>
      </c>
      <c r="B89" s="95">
        <v>2793.7318999999998</v>
      </c>
      <c r="C89" s="95">
        <v>856.89701000000002</v>
      </c>
      <c r="D89" s="95">
        <v>0</v>
      </c>
      <c r="E89" s="95">
        <v>0</v>
      </c>
      <c r="F89" s="95">
        <v>3650.6289100000004</v>
      </c>
    </row>
    <row r="90" spans="1:6">
      <c r="A90" s="58" t="s">
        <v>222</v>
      </c>
      <c r="B90" s="95">
        <v>0</v>
      </c>
      <c r="C90" s="95">
        <v>-347.75746999999996</v>
      </c>
      <c r="D90" s="95">
        <v>0</v>
      </c>
      <c r="E90" s="95">
        <v>0</v>
      </c>
      <c r="F90" s="95">
        <v>-347.75746999999996</v>
      </c>
    </row>
    <row r="91" spans="1:6">
      <c r="A91" s="187" t="s">
        <v>223</v>
      </c>
      <c r="B91" s="57">
        <v>174973.91900999998</v>
      </c>
      <c r="C91" s="57">
        <v>0</v>
      </c>
      <c r="D91" s="57">
        <v>0</v>
      </c>
      <c r="E91" s="57">
        <v>0</v>
      </c>
      <c r="F91" s="57">
        <v>174973.91900999998</v>
      </c>
    </row>
    <row r="92" spans="1:6">
      <c r="A92" s="58" t="s">
        <v>224</v>
      </c>
      <c r="B92" s="95">
        <v>34042.735959999998</v>
      </c>
      <c r="C92" s="95">
        <v>0</v>
      </c>
      <c r="D92" s="95">
        <v>0</v>
      </c>
      <c r="E92" s="95">
        <v>0</v>
      </c>
      <c r="F92" s="95">
        <v>34042.735959999998</v>
      </c>
    </row>
    <row r="93" spans="1:6">
      <c r="A93" s="58" t="s">
        <v>225</v>
      </c>
      <c r="B93" s="95">
        <v>66039.168229999996</v>
      </c>
      <c r="C93" s="95">
        <v>0</v>
      </c>
      <c r="D93" s="95">
        <v>0</v>
      </c>
      <c r="E93" s="95">
        <v>0</v>
      </c>
      <c r="F93" s="95">
        <v>66039.168229999996</v>
      </c>
    </row>
    <row r="94" spans="1:6">
      <c r="A94" s="58" t="s">
        <v>226</v>
      </c>
      <c r="B94" s="95">
        <v>13680.44519</v>
      </c>
      <c r="C94" s="95">
        <v>0</v>
      </c>
      <c r="D94" s="95">
        <v>0</v>
      </c>
      <c r="E94" s="95">
        <v>0</v>
      </c>
      <c r="F94" s="95">
        <v>13680.44519</v>
      </c>
    </row>
    <row r="95" spans="1:6">
      <c r="A95" s="58" t="s">
        <v>227</v>
      </c>
      <c r="B95" s="95">
        <v>17298.601440000002</v>
      </c>
      <c r="C95" s="95">
        <v>0</v>
      </c>
      <c r="D95" s="95">
        <v>0</v>
      </c>
      <c r="E95" s="95">
        <v>0</v>
      </c>
      <c r="F95" s="95">
        <v>17298.601440000002</v>
      </c>
    </row>
    <row r="96" spans="1:6">
      <c r="A96" s="58" t="s">
        <v>228</v>
      </c>
      <c r="B96" s="95">
        <v>29586.939399999999</v>
      </c>
      <c r="C96" s="95">
        <v>0</v>
      </c>
      <c r="D96" s="95">
        <v>0</v>
      </c>
      <c r="E96" s="95">
        <v>0</v>
      </c>
      <c r="F96" s="95">
        <v>29586.939399999999</v>
      </c>
    </row>
    <row r="97" spans="1:6">
      <c r="A97" s="58" t="s">
        <v>229</v>
      </c>
      <c r="B97" s="95">
        <v>9639.1388100000004</v>
      </c>
      <c r="C97" s="95">
        <v>0</v>
      </c>
      <c r="D97" s="95">
        <v>0</v>
      </c>
      <c r="E97" s="95">
        <v>0</v>
      </c>
      <c r="F97" s="95">
        <v>9639.1388100000004</v>
      </c>
    </row>
    <row r="98" spans="1:6">
      <c r="A98" s="58" t="s">
        <v>230</v>
      </c>
      <c r="B98" s="95">
        <v>14.903459999999999</v>
      </c>
      <c r="C98" s="95">
        <v>0</v>
      </c>
      <c r="D98" s="95">
        <v>0</v>
      </c>
      <c r="E98" s="95">
        <v>0</v>
      </c>
      <c r="F98" s="95">
        <v>14.903459999999999</v>
      </c>
    </row>
    <row r="99" spans="1:6">
      <c r="A99" s="58" t="s">
        <v>231</v>
      </c>
      <c r="B99" s="95">
        <v>3734.2917200000002</v>
      </c>
      <c r="C99" s="95">
        <v>0</v>
      </c>
      <c r="D99" s="95">
        <v>0</v>
      </c>
      <c r="E99" s="95">
        <v>0</v>
      </c>
      <c r="F99" s="95">
        <v>3734.2917200000002</v>
      </c>
    </row>
    <row r="100" spans="1:6">
      <c r="A100" s="58" t="s">
        <v>232</v>
      </c>
      <c r="B100" s="95">
        <v>937.6948000000001</v>
      </c>
      <c r="C100" s="95">
        <v>0</v>
      </c>
      <c r="D100" s="95">
        <v>0</v>
      </c>
      <c r="E100" s="95">
        <v>0</v>
      </c>
      <c r="F100" s="95">
        <v>937.6948000000001</v>
      </c>
    </row>
    <row r="101" spans="1:6">
      <c r="A101" s="187" t="s">
        <v>233</v>
      </c>
      <c r="B101" s="57">
        <v>32297.138260000003</v>
      </c>
      <c r="C101" s="57">
        <v>80.096630000000005</v>
      </c>
      <c r="D101" s="57">
        <v>0</v>
      </c>
      <c r="E101" s="57">
        <v>0</v>
      </c>
      <c r="F101" s="57">
        <v>32377.23489</v>
      </c>
    </row>
    <row r="102" spans="1:6">
      <c r="A102" s="58" t="s">
        <v>234</v>
      </c>
      <c r="B102" s="95">
        <v>7099.2197100000003</v>
      </c>
      <c r="C102" s="95">
        <v>0</v>
      </c>
      <c r="D102" s="95">
        <v>0</v>
      </c>
      <c r="E102" s="95">
        <v>0</v>
      </c>
      <c r="F102" s="95">
        <v>7099.2197100000003</v>
      </c>
    </row>
    <row r="103" spans="1:6">
      <c r="A103" s="58" t="s">
        <v>235</v>
      </c>
      <c r="B103" s="95">
        <v>7107.1348899999994</v>
      </c>
      <c r="C103" s="95">
        <v>0</v>
      </c>
      <c r="D103" s="95">
        <v>0</v>
      </c>
      <c r="E103" s="95">
        <v>0</v>
      </c>
      <c r="F103" s="95">
        <v>7107.1348899999994</v>
      </c>
    </row>
    <row r="104" spans="1:6">
      <c r="A104" s="58" t="s">
        <v>236</v>
      </c>
      <c r="B104" s="95">
        <v>4278.6031800000001</v>
      </c>
      <c r="C104" s="95">
        <v>80.096630000000005</v>
      </c>
      <c r="D104" s="95">
        <v>0</v>
      </c>
      <c r="E104" s="95">
        <v>0</v>
      </c>
      <c r="F104" s="95">
        <v>4358.6998099999992</v>
      </c>
    </row>
    <row r="105" spans="1:6">
      <c r="A105" s="58" t="s">
        <v>237</v>
      </c>
      <c r="B105" s="95">
        <v>13812.180480000001</v>
      </c>
      <c r="C105" s="95">
        <v>0</v>
      </c>
      <c r="D105" s="95">
        <v>0</v>
      </c>
      <c r="E105" s="95">
        <v>0</v>
      </c>
      <c r="F105" s="95">
        <v>13812.180480000001</v>
      </c>
    </row>
    <row r="106" spans="1:6">
      <c r="A106" s="58" t="s">
        <v>238</v>
      </c>
      <c r="B106" s="95">
        <v>0</v>
      </c>
      <c r="C106" s="95">
        <v>0</v>
      </c>
      <c r="D106" s="95">
        <v>0</v>
      </c>
      <c r="E106" s="95">
        <v>0</v>
      </c>
      <c r="F106" s="95">
        <v>0</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6992142.0322599998</v>
      </c>
      <c r="C114" s="57">
        <v>1827319.4583699999</v>
      </c>
      <c r="D114" s="57">
        <v>0</v>
      </c>
      <c r="E114" s="57">
        <v>0</v>
      </c>
      <c r="F114" s="57">
        <v>8819461.490629999</v>
      </c>
    </row>
    <row r="115" spans="1:6">
      <c r="A115" s="177" t="s">
        <v>247</v>
      </c>
      <c r="B115" s="57">
        <v>703145.98010000004</v>
      </c>
      <c r="C115" s="57">
        <v>141673.47827000002</v>
      </c>
      <c r="D115" s="57">
        <v>0</v>
      </c>
      <c r="E115" s="57">
        <v>0</v>
      </c>
      <c r="F115" s="57">
        <v>844819.45837000001</v>
      </c>
    </row>
    <row r="116" spans="1:6">
      <c r="A116" s="64" t="s">
        <v>248</v>
      </c>
      <c r="B116" s="95">
        <v>355.08143999999999</v>
      </c>
      <c r="C116" s="95">
        <v>2.0280200000000002</v>
      </c>
      <c r="D116" s="95">
        <v>0</v>
      </c>
      <c r="E116" s="95">
        <v>0</v>
      </c>
      <c r="F116" s="95">
        <v>357.10946000000001</v>
      </c>
    </row>
    <row r="117" spans="1:6">
      <c r="A117" s="64" t="s">
        <v>249</v>
      </c>
      <c r="B117" s="95">
        <v>0</v>
      </c>
      <c r="C117" s="95">
        <v>0</v>
      </c>
      <c r="D117" s="95">
        <v>0</v>
      </c>
      <c r="E117" s="95">
        <v>0</v>
      </c>
      <c r="F117" s="95">
        <v>0</v>
      </c>
    </row>
    <row r="118" spans="1:6">
      <c r="A118" s="64" t="s">
        <v>250</v>
      </c>
      <c r="B118" s="95">
        <v>355.08143999999999</v>
      </c>
      <c r="C118" s="95">
        <v>2.0280200000000002</v>
      </c>
      <c r="D118" s="95">
        <v>0</v>
      </c>
      <c r="E118" s="95">
        <v>0</v>
      </c>
      <c r="F118" s="95">
        <v>357.10946000000001</v>
      </c>
    </row>
    <row r="119" spans="1:6">
      <c r="A119" s="64" t="s">
        <v>251</v>
      </c>
      <c r="B119" s="95">
        <v>248823.70244999998</v>
      </c>
      <c r="C119" s="95">
        <v>1255.98523</v>
      </c>
      <c r="D119" s="95">
        <v>0</v>
      </c>
      <c r="E119" s="95">
        <v>0</v>
      </c>
      <c r="F119" s="95">
        <v>250079.68768</v>
      </c>
    </row>
    <row r="120" spans="1:6">
      <c r="A120" s="64" t="s">
        <v>252</v>
      </c>
      <c r="B120" s="95">
        <v>17649.597300000001</v>
      </c>
      <c r="C120" s="95">
        <v>29087.50157</v>
      </c>
      <c r="D120" s="95">
        <v>0</v>
      </c>
      <c r="E120" s="95">
        <v>0</v>
      </c>
      <c r="F120" s="95">
        <v>46737.098869999994</v>
      </c>
    </row>
    <row r="121" spans="1:6">
      <c r="A121" s="65" t="s">
        <v>253</v>
      </c>
      <c r="B121" s="95">
        <v>387.20013</v>
      </c>
      <c r="C121" s="95">
        <v>17.584240000000001</v>
      </c>
      <c r="D121" s="95">
        <v>0</v>
      </c>
      <c r="E121" s="95">
        <v>0</v>
      </c>
      <c r="F121" s="95">
        <v>404.78436999999997</v>
      </c>
    </row>
    <row r="122" spans="1:6">
      <c r="A122" s="65" t="s">
        <v>254</v>
      </c>
      <c r="B122" s="95">
        <v>188.51282</v>
      </c>
      <c r="C122" s="95">
        <v>0</v>
      </c>
      <c r="D122" s="95">
        <v>0</v>
      </c>
      <c r="E122" s="95">
        <v>0</v>
      </c>
      <c r="F122" s="95">
        <v>188.51282</v>
      </c>
    </row>
    <row r="123" spans="1:6">
      <c r="A123" s="99" t="s">
        <v>255</v>
      </c>
      <c r="B123" s="95">
        <v>139.75442999999999</v>
      </c>
      <c r="C123" s="95">
        <v>0</v>
      </c>
      <c r="D123" s="95">
        <v>0</v>
      </c>
      <c r="E123" s="95">
        <v>0</v>
      </c>
      <c r="F123" s="95">
        <v>139.75442999999999</v>
      </c>
    </row>
    <row r="124" spans="1:6">
      <c r="A124" s="99" t="s">
        <v>256</v>
      </c>
      <c r="B124" s="95">
        <v>1584.74306</v>
      </c>
      <c r="C124" s="95">
        <v>141.41478000000001</v>
      </c>
      <c r="D124" s="95">
        <v>0</v>
      </c>
      <c r="E124" s="95">
        <v>0</v>
      </c>
      <c r="F124" s="95">
        <v>1726.1578400000001</v>
      </c>
    </row>
    <row r="125" spans="1:6">
      <c r="A125" s="99" t="s">
        <v>257</v>
      </c>
      <c r="B125" s="95">
        <v>6894.4357</v>
      </c>
      <c r="C125" s="95">
        <v>2734.4598700000001</v>
      </c>
      <c r="D125" s="95">
        <v>0</v>
      </c>
      <c r="E125" s="95">
        <v>0</v>
      </c>
      <c r="F125" s="95">
        <v>9628.8955700000006</v>
      </c>
    </row>
    <row r="126" spans="1:6">
      <c r="A126" s="99" t="s">
        <v>258</v>
      </c>
      <c r="B126" s="95">
        <v>5016.6314599999996</v>
      </c>
      <c r="C126" s="95">
        <v>18453.184379999999</v>
      </c>
      <c r="D126" s="95">
        <v>0</v>
      </c>
      <c r="E126" s="95">
        <v>0</v>
      </c>
      <c r="F126" s="95">
        <v>23469.815839999999</v>
      </c>
    </row>
    <row r="127" spans="1:6">
      <c r="A127" s="99" t="s">
        <v>1489</v>
      </c>
      <c r="B127" s="95">
        <v>3436.9197000000004</v>
      </c>
      <c r="C127" s="95">
        <v>7123.4583000000002</v>
      </c>
      <c r="D127" s="95">
        <v>0</v>
      </c>
      <c r="E127" s="95">
        <v>0</v>
      </c>
      <c r="F127" s="95">
        <v>10560.378000000001</v>
      </c>
    </row>
    <row r="128" spans="1:6">
      <c r="A128" s="99" t="s">
        <v>1490</v>
      </c>
      <c r="B128" s="95">
        <v>1.4</v>
      </c>
      <c r="C128" s="95">
        <v>617.4</v>
      </c>
      <c r="D128" s="95">
        <v>0</v>
      </c>
      <c r="E128" s="95">
        <v>0</v>
      </c>
      <c r="F128" s="95">
        <v>618.79999999999995</v>
      </c>
    </row>
    <row r="129" spans="1:6">
      <c r="A129" s="156" t="s">
        <v>261</v>
      </c>
      <c r="B129" s="95">
        <v>96.607119999999995</v>
      </c>
      <c r="C129" s="95">
        <v>205.84795000000003</v>
      </c>
      <c r="D129" s="95">
        <v>0</v>
      </c>
      <c r="E129" s="95">
        <v>0</v>
      </c>
      <c r="F129" s="95">
        <v>302.45507000000003</v>
      </c>
    </row>
    <row r="130" spans="1:6">
      <c r="A130" s="156" t="s">
        <v>262</v>
      </c>
      <c r="B130" s="95">
        <v>427350.51665000001</v>
      </c>
      <c r="C130" s="95">
        <v>108508.96477999999</v>
      </c>
      <c r="D130" s="95">
        <v>0</v>
      </c>
      <c r="E130" s="95">
        <v>0</v>
      </c>
      <c r="F130" s="95">
        <v>535859.48143000004</v>
      </c>
    </row>
    <row r="131" spans="1:6">
      <c r="A131" s="64" t="s">
        <v>263</v>
      </c>
      <c r="B131" s="95">
        <v>8870.4751400000005</v>
      </c>
      <c r="C131" s="95">
        <v>2613.1507200000001</v>
      </c>
      <c r="D131" s="95">
        <v>0</v>
      </c>
      <c r="E131" s="95">
        <v>0</v>
      </c>
      <c r="F131" s="95">
        <v>11483.62586</v>
      </c>
    </row>
    <row r="132" spans="1:6">
      <c r="A132" s="177" t="s">
        <v>264</v>
      </c>
      <c r="B132" s="57">
        <v>0</v>
      </c>
      <c r="C132" s="57">
        <v>0</v>
      </c>
      <c r="D132" s="57">
        <v>0</v>
      </c>
      <c r="E132" s="57">
        <v>0</v>
      </c>
      <c r="F132" s="57">
        <v>0</v>
      </c>
    </row>
    <row r="133" spans="1:6">
      <c r="A133" s="177" t="s">
        <v>455</v>
      </c>
      <c r="B133" s="57">
        <v>872.83682999999996</v>
      </c>
      <c r="C133" s="57">
        <v>0</v>
      </c>
      <c r="D133" s="57">
        <v>0</v>
      </c>
      <c r="E133" s="57">
        <v>0</v>
      </c>
      <c r="F133" s="57">
        <v>872.83682999999996</v>
      </c>
    </row>
    <row r="134" spans="1:6">
      <c r="A134" s="64" t="s">
        <v>456</v>
      </c>
      <c r="B134" s="95">
        <v>0</v>
      </c>
      <c r="C134" s="95">
        <v>0</v>
      </c>
      <c r="D134" s="95">
        <v>0</v>
      </c>
      <c r="E134" s="95">
        <v>0</v>
      </c>
      <c r="F134" s="95">
        <v>0</v>
      </c>
    </row>
    <row r="135" spans="1:6">
      <c r="A135" s="64" t="s">
        <v>457</v>
      </c>
      <c r="B135" s="95">
        <v>872.83682999999996</v>
      </c>
      <c r="C135" s="95">
        <v>0</v>
      </c>
      <c r="D135" s="95">
        <v>0</v>
      </c>
      <c r="E135" s="95">
        <v>0</v>
      </c>
      <c r="F135" s="95">
        <v>872.83682999999996</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4157089.4290999998</v>
      </c>
      <c r="C140" s="57">
        <v>1585989.00407</v>
      </c>
      <c r="D140" s="57">
        <v>0</v>
      </c>
      <c r="E140" s="57">
        <v>0</v>
      </c>
      <c r="F140" s="57">
        <v>5743078.4331700001</v>
      </c>
    </row>
    <row r="141" spans="1:6">
      <c r="A141" s="64" t="s">
        <v>266</v>
      </c>
      <c r="B141" s="95">
        <v>0</v>
      </c>
      <c r="C141" s="95">
        <v>0</v>
      </c>
      <c r="D141" s="95">
        <v>0</v>
      </c>
      <c r="E141" s="95">
        <v>0</v>
      </c>
      <c r="F141" s="95">
        <v>0</v>
      </c>
    </row>
    <row r="142" spans="1:6">
      <c r="A142" s="64" t="s">
        <v>267</v>
      </c>
      <c r="B142" s="95">
        <v>1265490.10619</v>
      </c>
      <c r="C142" s="95">
        <v>0</v>
      </c>
      <c r="D142" s="95">
        <v>0</v>
      </c>
      <c r="E142" s="95">
        <v>0</v>
      </c>
      <c r="F142" s="95">
        <v>1265490.10619</v>
      </c>
    </row>
    <row r="143" spans="1:6">
      <c r="A143" s="64" t="s">
        <v>268</v>
      </c>
      <c r="B143" s="95">
        <v>0</v>
      </c>
      <c r="C143" s="95">
        <v>0</v>
      </c>
      <c r="D143" s="95">
        <v>0</v>
      </c>
      <c r="E143" s="95">
        <v>0</v>
      </c>
      <c r="F143" s="95">
        <v>0</v>
      </c>
    </row>
    <row r="144" spans="1:6">
      <c r="A144" s="64" t="s">
        <v>269</v>
      </c>
      <c r="B144" s="95">
        <v>928523.45383000001</v>
      </c>
      <c r="C144" s="95">
        <v>1347.49937</v>
      </c>
      <c r="D144" s="95">
        <v>0</v>
      </c>
      <c r="E144" s="95">
        <v>0</v>
      </c>
      <c r="F144" s="95">
        <v>929870.95320000011</v>
      </c>
    </row>
    <row r="145" spans="1:6">
      <c r="A145" s="64" t="s">
        <v>1491</v>
      </c>
      <c r="B145" s="95">
        <v>1878740.51993</v>
      </c>
      <c r="C145" s="95">
        <v>8298.5419999999995</v>
      </c>
      <c r="D145" s="95">
        <v>0</v>
      </c>
      <c r="E145" s="95">
        <v>0</v>
      </c>
      <c r="F145" s="95">
        <v>1887039.0619300001</v>
      </c>
    </row>
    <row r="146" spans="1:6">
      <c r="A146" s="64" t="s">
        <v>271</v>
      </c>
      <c r="B146" s="95">
        <v>5439.2679800000005</v>
      </c>
      <c r="C146" s="95">
        <v>1029</v>
      </c>
      <c r="D146" s="95">
        <v>0</v>
      </c>
      <c r="E146" s="95">
        <v>0</v>
      </c>
      <c r="F146" s="95">
        <v>6468.2679800000005</v>
      </c>
    </row>
    <row r="147" spans="1:6">
      <c r="A147" s="64" t="s">
        <v>272</v>
      </c>
      <c r="B147" s="95">
        <v>51002.44354</v>
      </c>
      <c r="C147" s="95">
        <v>1547293.4893800002</v>
      </c>
      <c r="D147" s="95">
        <v>0</v>
      </c>
      <c r="E147" s="95">
        <v>0</v>
      </c>
      <c r="F147" s="95">
        <v>1598295.9329200001</v>
      </c>
    </row>
    <row r="148" spans="1:6">
      <c r="A148" s="64" t="s">
        <v>273</v>
      </c>
      <c r="B148" s="95">
        <v>27893.637629999997</v>
      </c>
      <c r="C148" s="95">
        <v>28020.473320000001</v>
      </c>
      <c r="D148" s="95">
        <v>0</v>
      </c>
      <c r="E148" s="95">
        <v>0</v>
      </c>
      <c r="F148" s="95">
        <v>55914.110950000002</v>
      </c>
    </row>
    <row r="149" spans="1:6">
      <c r="A149" s="177" t="s">
        <v>274</v>
      </c>
      <c r="B149" s="57">
        <v>218951.96771999999</v>
      </c>
      <c r="C149" s="57">
        <v>4607.2388499999997</v>
      </c>
      <c r="D149" s="57">
        <v>0</v>
      </c>
      <c r="E149" s="57">
        <v>0</v>
      </c>
      <c r="F149" s="57">
        <v>223559.20656999998</v>
      </c>
    </row>
    <row r="150" spans="1:6">
      <c r="A150" s="64" t="s">
        <v>207</v>
      </c>
      <c r="B150" s="95">
        <v>38.566830000000003</v>
      </c>
      <c r="C150" s="95">
        <v>1.5229200000000001</v>
      </c>
      <c r="D150" s="95">
        <v>0</v>
      </c>
      <c r="E150" s="95">
        <v>0</v>
      </c>
      <c r="F150" s="95">
        <v>40.089750000000002</v>
      </c>
    </row>
    <row r="151" spans="1:6">
      <c r="A151" s="64" t="s">
        <v>209</v>
      </c>
      <c r="B151" s="95">
        <v>57783.561390000003</v>
      </c>
      <c r="C151" s="95">
        <v>3900.9130599999999</v>
      </c>
      <c r="D151" s="95">
        <v>0</v>
      </c>
      <c r="E151" s="95">
        <v>0</v>
      </c>
      <c r="F151" s="95">
        <v>61684.474450000002</v>
      </c>
    </row>
    <row r="152" spans="1:6">
      <c r="A152" s="64" t="s">
        <v>275</v>
      </c>
      <c r="B152" s="95">
        <v>153897.19365</v>
      </c>
      <c r="C152" s="95">
        <v>688.15019999999993</v>
      </c>
      <c r="D152" s="95">
        <v>0</v>
      </c>
      <c r="E152" s="95">
        <v>0</v>
      </c>
      <c r="F152" s="95">
        <v>154585.34385</v>
      </c>
    </row>
    <row r="153" spans="1:6">
      <c r="A153" s="64" t="s">
        <v>236</v>
      </c>
      <c r="B153" s="95">
        <v>7232.6458499999999</v>
      </c>
      <c r="C153" s="95">
        <v>16.652669999999997</v>
      </c>
      <c r="D153" s="95">
        <v>0</v>
      </c>
      <c r="E153" s="95">
        <v>0</v>
      </c>
      <c r="F153" s="95">
        <v>7249.2985199999994</v>
      </c>
    </row>
    <row r="154" spans="1:6">
      <c r="A154" s="64" t="s">
        <v>276</v>
      </c>
      <c r="B154" s="95">
        <v>0</v>
      </c>
      <c r="C154" s="95">
        <v>0</v>
      </c>
      <c r="D154" s="95">
        <v>0</v>
      </c>
      <c r="E154" s="95">
        <v>0</v>
      </c>
      <c r="F154" s="95">
        <v>0</v>
      </c>
    </row>
    <row r="155" spans="1:6">
      <c r="A155" s="177" t="s">
        <v>277</v>
      </c>
      <c r="B155" s="57">
        <v>132652.71314000001</v>
      </c>
      <c r="C155" s="57">
        <v>2709.5256099999997</v>
      </c>
      <c r="D155" s="57">
        <v>0</v>
      </c>
      <c r="E155" s="57">
        <v>0</v>
      </c>
      <c r="F155" s="57">
        <v>135362.23874999999</v>
      </c>
    </row>
    <row r="156" spans="1:6">
      <c r="A156" s="64" t="s">
        <v>278</v>
      </c>
      <c r="B156" s="95">
        <v>0</v>
      </c>
      <c r="C156" s="95">
        <v>0</v>
      </c>
      <c r="D156" s="95">
        <v>0</v>
      </c>
      <c r="E156" s="95">
        <v>0</v>
      </c>
      <c r="F156" s="95">
        <v>0</v>
      </c>
    </row>
    <row r="157" spans="1:6">
      <c r="A157" s="64" t="s">
        <v>279</v>
      </c>
      <c r="B157" s="95">
        <v>0</v>
      </c>
      <c r="C157" s="95">
        <v>0</v>
      </c>
      <c r="D157" s="95">
        <v>0</v>
      </c>
      <c r="E157" s="95">
        <v>0</v>
      </c>
      <c r="F157" s="95">
        <v>0</v>
      </c>
    </row>
    <row r="158" spans="1:6">
      <c r="A158" s="64" t="s">
        <v>280</v>
      </c>
      <c r="B158" s="95">
        <v>31867.039510000002</v>
      </c>
      <c r="C158" s="95">
        <v>771.12179000000003</v>
      </c>
      <c r="D158" s="95">
        <v>0</v>
      </c>
      <c r="E158" s="95">
        <v>0</v>
      </c>
      <c r="F158" s="95">
        <v>32638.1613</v>
      </c>
    </row>
    <row r="159" spans="1:6">
      <c r="A159" s="64" t="s">
        <v>1301</v>
      </c>
      <c r="B159" s="95">
        <v>0</v>
      </c>
      <c r="C159" s="95">
        <v>0</v>
      </c>
      <c r="D159" s="95">
        <v>0</v>
      </c>
      <c r="E159" s="95">
        <v>0</v>
      </c>
      <c r="F159" s="95">
        <v>0</v>
      </c>
    </row>
    <row r="160" spans="1:6">
      <c r="A160" s="64" t="s">
        <v>281</v>
      </c>
      <c r="B160" s="95">
        <v>71922.434439999997</v>
      </c>
      <c r="C160" s="95">
        <v>1503.52944</v>
      </c>
      <c r="D160" s="95">
        <v>0</v>
      </c>
      <c r="E160" s="95">
        <v>0</v>
      </c>
      <c r="F160" s="95">
        <v>73425.963879999996</v>
      </c>
    </row>
    <row r="161" spans="1:6">
      <c r="A161" s="64" t="s">
        <v>282</v>
      </c>
      <c r="B161" s="95">
        <v>28863.23919</v>
      </c>
      <c r="C161" s="95">
        <v>434.87438000000003</v>
      </c>
      <c r="D161" s="95">
        <v>0</v>
      </c>
      <c r="E161" s="95">
        <v>0</v>
      </c>
      <c r="F161" s="95">
        <v>29298.113570000001</v>
      </c>
    </row>
    <row r="162" spans="1:6">
      <c r="A162" s="177" t="s">
        <v>283</v>
      </c>
      <c r="B162" s="57">
        <v>1779429.1053699998</v>
      </c>
      <c r="C162" s="57">
        <v>55929.2958</v>
      </c>
      <c r="D162" s="57">
        <v>0</v>
      </c>
      <c r="E162" s="57">
        <v>0</v>
      </c>
      <c r="F162" s="57">
        <v>1835358.40117</v>
      </c>
    </row>
    <row r="163" spans="1:6">
      <c r="A163" s="64" t="s">
        <v>284</v>
      </c>
      <c r="B163" s="95">
        <v>73898.11</v>
      </c>
      <c r="C163" s="95">
        <v>0</v>
      </c>
      <c r="D163" s="95">
        <v>0</v>
      </c>
      <c r="E163" s="95">
        <v>0</v>
      </c>
      <c r="F163" s="95">
        <v>73898.11</v>
      </c>
    </row>
    <row r="164" spans="1:6">
      <c r="A164" s="64" t="s">
        <v>285</v>
      </c>
      <c r="B164" s="95">
        <v>0</v>
      </c>
      <c r="C164" s="95">
        <v>0</v>
      </c>
      <c r="D164" s="95">
        <v>0</v>
      </c>
      <c r="E164" s="95">
        <v>0</v>
      </c>
      <c r="F164" s="95">
        <v>0</v>
      </c>
    </row>
    <row r="165" spans="1:6">
      <c r="A165" s="64" t="s">
        <v>1492</v>
      </c>
      <c r="B165" s="95">
        <v>1554922.88225</v>
      </c>
      <c r="C165" s="95">
        <v>52826.900099999999</v>
      </c>
      <c r="D165" s="95">
        <v>0</v>
      </c>
      <c r="E165" s="95">
        <v>0</v>
      </c>
      <c r="F165" s="95">
        <v>1607749.78235</v>
      </c>
    </row>
    <row r="166" spans="1:6">
      <c r="A166" s="64" t="s">
        <v>287</v>
      </c>
      <c r="B166" s="95">
        <v>150608.11311999999</v>
      </c>
      <c r="C166" s="95">
        <v>3102.3957</v>
      </c>
      <c r="D166" s="95">
        <v>0</v>
      </c>
      <c r="E166" s="95">
        <v>0</v>
      </c>
      <c r="F166" s="95">
        <v>153710.50881999999</v>
      </c>
    </row>
    <row r="167" spans="1:6">
      <c r="A167" s="177" t="s">
        <v>288</v>
      </c>
      <c r="B167" s="57">
        <v>0</v>
      </c>
      <c r="C167" s="57">
        <v>36410.915770000007</v>
      </c>
      <c r="D167" s="57">
        <v>0</v>
      </c>
      <c r="E167" s="57">
        <v>0</v>
      </c>
      <c r="F167" s="57">
        <v>36410.915770000007</v>
      </c>
    </row>
    <row r="168" spans="1:6">
      <c r="A168" s="64" t="s">
        <v>289</v>
      </c>
      <c r="B168" s="95">
        <v>0</v>
      </c>
      <c r="C168" s="95">
        <v>35918.946280000004</v>
      </c>
      <c r="D168" s="95">
        <v>0</v>
      </c>
      <c r="E168" s="95">
        <v>0</v>
      </c>
      <c r="F168" s="95">
        <v>35918.946280000004</v>
      </c>
    </row>
    <row r="169" spans="1:6">
      <c r="A169" s="64" t="s">
        <v>290</v>
      </c>
      <c r="B169" s="95">
        <v>0</v>
      </c>
      <c r="C169" s="95">
        <v>0</v>
      </c>
      <c r="D169" s="95">
        <v>0</v>
      </c>
      <c r="E169" s="95">
        <v>0</v>
      </c>
      <c r="F169" s="95">
        <v>0</v>
      </c>
    </row>
    <row r="170" spans="1:6">
      <c r="A170" s="64" t="s">
        <v>291</v>
      </c>
      <c r="B170" s="95">
        <v>0</v>
      </c>
      <c r="C170" s="95">
        <v>2737.6064799999999</v>
      </c>
      <c r="D170" s="95">
        <v>0</v>
      </c>
      <c r="E170" s="95">
        <v>0</v>
      </c>
      <c r="F170" s="95">
        <v>2737.6064799999999</v>
      </c>
    </row>
    <row r="171" spans="1:6">
      <c r="A171" s="64" t="s">
        <v>292</v>
      </c>
      <c r="B171" s="95">
        <v>0</v>
      </c>
      <c r="C171" s="95">
        <v>33181.339800000002</v>
      </c>
      <c r="D171" s="95">
        <v>0</v>
      </c>
      <c r="E171" s="95">
        <v>0</v>
      </c>
      <c r="F171" s="95">
        <v>33181.339800000002</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491.96949000000001</v>
      </c>
      <c r="D175" s="95">
        <v>0</v>
      </c>
      <c r="E175" s="95">
        <v>0</v>
      </c>
      <c r="F175" s="95">
        <v>491.96949000000001</v>
      </c>
    </row>
    <row r="176" spans="1:6">
      <c r="A176" s="155" t="s">
        <v>297</v>
      </c>
      <c r="B176" s="57">
        <v>1379233.5806300002</v>
      </c>
      <c r="C176" s="57">
        <v>0</v>
      </c>
      <c r="D176" s="57">
        <v>0</v>
      </c>
      <c r="E176" s="57">
        <v>0</v>
      </c>
      <c r="F176" s="57">
        <v>1379233.5806300002</v>
      </c>
    </row>
    <row r="177" spans="1:6">
      <c r="A177" s="63" t="s">
        <v>298</v>
      </c>
      <c r="B177" s="95">
        <v>1234942.6971500001</v>
      </c>
      <c r="C177" s="95">
        <v>0</v>
      </c>
      <c r="D177" s="95">
        <v>0</v>
      </c>
      <c r="E177" s="95">
        <v>0</v>
      </c>
      <c r="F177" s="95">
        <v>1234942.6971500001</v>
      </c>
    </row>
    <row r="178" spans="1:6">
      <c r="A178" s="64" t="s">
        <v>299</v>
      </c>
      <c r="B178" s="95">
        <v>1234942.6971500001</v>
      </c>
      <c r="C178" s="95">
        <v>0</v>
      </c>
      <c r="D178" s="95">
        <v>0</v>
      </c>
      <c r="E178" s="95">
        <v>0</v>
      </c>
      <c r="F178" s="95">
        <v>1234942.6971500001</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20805.438120000003</v>
      </c>
      <c r="C181" s="95">
        <v>0</v>
      </c>
      <c r="D181" s="95">
        <v>0</v>
      </c>
      <c r="E181" s="95">
        <v>0</v>
      </c>
      <c r="F181" s="95">
        <v>20805.438120000003</v>
      </c>
    </row>
    <row r="182" spans="1:6">
      <c r="A182" s="64" t="s">
        <v>303</v>
      </c>
      <c r="B182" s="95">
        <v>0</v>
      </c>
      <c r="C182" s="95">
        <v>0</v>
      </c>
      <c r="D182" s="95">
        <v>0</v>
      </c>
      <c r="E182" s="95">
        <v>0</v>
      </c>
      <c r="F182" s="95">
        <v>0</v>
      </c>
    </row>
    <row r="183" spans="1:6">
      <c r="A183" s="64" t="s">
        <v>304</v>
      </c>
      <c r="B183" s="95">
        <v>19189.280719999999</v>
      </c>
      <c r="C183" s="95">
        <v>0</v>
      </c>
      <c r="D183" s="95">
        <v>0</v>
      </c>
      <c r="E183" s="95">
        <v>0</v>
      </c>
      <c r="F183" s="95">
        <v>19189.280719999999</v>
      </c>
    </row>
    <row r="184" spans="1:6">
      <c r="A184" s="64" t="s">
        <v>305</v>
      </c>
      <c r="B184" s="95">
        <v>1616.1573999999998</v>
      </c>
      <c r="C184" s="95">
        <v>0</v>
      </c>
      <c r="D184" s="95">
        <v>0</v>
      </c>
      <c r="E184" s="95">
        <v>0</v>
      </c>
      <c r="F184" s="95">
        <v>1616.1573999999998</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122246.24525000001</v>
      </c>
      <c r="C187" s="95">
        <v>0</v>
      </c>
      <c r="D187" s="95">
        <v>0</v>
      </c>
      <c r="E187" s="95">
        <v>0</v>
      </c>
      <c r="F187" s="95">
        <v>122246.24525000001</v>
      </c>
    </row>
    <row r="188" spans="1:6">
      <c r="A188" s="64" t="s">
        <v>309</v>
      </c>
      <c r="B188" s="95">
        <v>65002.805209999999</v>
      </c>
      <c r="C188" s="95">
        <v>0</v>
      </c>
      <c r="D188" s="95">
        <v>0</v>
      </c>
      <c r="E188" s="95">
        <v>0</v>
      </c>
      <c r="F188" s="95">
        <v>65002.805209999999</v>
      </c>
    </row>
    <row r="189" spans="1:6">
      <c r="A189" s="64" t="s">
        <v>310</v>
      </c>
      <c r="B189" s="95">
        <v>57243.440040000001</v>
      </c>
      <c r="C189" s="95">
        <v>0</v>
      </c>
      <c r="D189" s="95">
        <v>0</v>
      </c>
      <c r="E189" s="95">
        <v>0</v>
      </c>
      <c r="F189" s="95">
        <v>57243.440040000001</v>
      </c>
    </row>
    <row r="190" spans="1:6">
      <c r="A190" s="64" t="s">
        <v>311</v>
      </c>
      <c r="B190" s="95">
        <v>0</v>
      </c>
      <c r="C190" s="95">
        <v>0</v>
      </c>
      <c r="D190" s="95">
        <v>0</v>
      </c>
      <c r="E190" s="95">
        <v>0</v>
      </c>
      <c r="F190" s="95">
        <v>0</v>
      </c>
    </row>
    <row r="191" spans="1:6">
      <c r="A191" s="63" t="s">
        <v>312</v>
      </c>
      <c r="B191" s="95">
        <v>1239.20011</v>
      </c>
      <c r="C191" s="95">
        <v>0</v>
      </c>
      <c r="D191" s="95">
        <v>0</v>
      </c>
      <c r="E191" s="95">
        <v>0</v>
      </c>
      <c r="F191" s="95">
        <v>1239.20011</v>
      </c>
    </row>
    <row r="192" spans="1:6">
      <c r="A192" s="64" t="s">
        <v>313</v>
      </c>
      <c r="B192" s="95">
        <v>-29296.262920000001</v>
      </c>
      <c r="C192" s="95">
        <v>0</v>
      </c>
      <c r="D192" s="95">
        <v>0</v>
      </c>
      <c r="E192" s="95">
        <v>0</v>
      </c>
      <c r="F192" s="95">
        <v>-29296.262920000001</v>
      </c>
    </row>
    <row r="193" spans="1:6">
      <c r="A193" s="64" t="s">
        <v>314</v>
      </c>
      <c r="B193" s="95">
        <v>30535.463030000003</v>
      </c>
      <c r="C193" s="95">
        <v>0</v>
      </c>
      <c r="D193" s="95">
        <v>0</v>
      </c>
      <c r="E193" s="95">
        <v>0</v>
      </c>
      <c r="F193" s="95">
        <v>30535.463030000003</v>
      </c>
    </row>
    <row r="194" spans="1:6">
      <c r="A194" s="72" t="s">
        <v>315</v>
      </c>
      <c r="B194" s="57">
        <v>8371375.6128900005</v>
      </c>
      <c r="C194" s="57">
        <v>1827319.4583699999</v>
      </c>
      <c r="D194" s="57">
        <v>0</v>
      </c>
      <c r="E194" s="57">
        <v>0</v>
      </c>
      <c r="F194" s="57">
        <v>10198695.07126</v>
      </c>
    </row>
    <row r="195" spans="1:6">
      <c r="A195" s="72" t="s">
        <v>316</v>
      </c>
      <c r="B195" s="57">
        <v>15686.267689999999</v>
      </c>
      <c r="C195" s="57">
        <v>0</v>
      </c>
      <c r="D195" s="57">
        <v>0</v>
      </c>
      <c r="E195" s="57">
        <v>0</v>
      </c>
      <c r="F195" s="57">
        <v>15686.267689999999</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0</v>
      </c>
      <c r="C202" s="95">
        <v>0</v>
      </c>
      <c r="D202" s="95">
        <v>0</v>
      </c>
      <c r="E202" s="95">
        <v>0</v>
      </c>
      <c r="F202" s="95">
        <v>0</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1493</v>
      </c>
      <c r="B205" s="95">
        <v>0</v>
      </c>
      <c r="C205" s="95">
        <v>0</v>
      </c>
      <c r="D205" s="95">
        <v>0</v>
      </c>
      <c r="E205" s="95">
        <v>0</v>
      </c>
      <c r="F205" s="95">
        <v>0</v>
      </c>
    </row>
    <row r="206" spans="1:6">
      <c r="A206" s="64" t="s">
        <v>327</v>
      </c>
      <c r="B206" s="95">
        <v>0</v>
      </c>
      <c r="C206" s="95">
        <v>0</v>
      </c>
      <c r="D206" s="95">
        <v>0</v>
      </c>
      <c r="E206" s="95">
        <v>0</v>
      </c>
      <c r="F206" s="95">
        <v>0</v>
      </c>
    </row>
    <row r="207" spans="1:6">
      <c r="A207" s="64" t="s">
        <v>328</v>
      </c>
      <c r="B207" s="95">
        <v>0</v>
      </c>
      <c r="C207" s="95">
        <v>0</v>
      </c>
      <c r="D207" s="95">
        <v>0</v>
      </c>
      <c r="E207" s="95">
        <v>0</v>
      </c>
      <c r="F207" s="95">
        <v>0</v>
      </c>
    </row>
    <row r="208" spans="1:6">
      <c r="A208" s="63" t="s">
        <v>329</v>
      </c>
      <c r="B208" s="95">
        <v>0</v>
      </c>
      <c r="C208" s="95">
        <v>0</v>
      </c>
      <c r="D208" s="95">
        <v>0</v>
      </c>
      <c r="E208" s="95">
        <v>0</v>
      </c>
      <c r="F208" s="95">
        <v>0</v>
      </c>
    </row>
    <row r="209" spans="1:6">
      <c r="A209" s="63" t="s">
        <v>330</v>
      </c>
      <c r="B209" s="95">
        <v>0</v>
      </c>
      <c r="C209" s="95">
        <v>0</v>
      </c>
      <c r="D209" s="95">
        <v>0</v>
      </c>
      <c r="E209" s="95">
        <v>0</v>
      </c>
      <c r="F209" s="95">
        <v>0</v>
      </c>
    </row>
    <row r="210" spans="1:6">
      <c r="A210" s="64" t="s">
        <v>331</v>
      </c>
      <c r="B210" s="95">
        <v>0</v>
      </c>
      <c r="C210" s="95">
        <v>0</v>
      </c>
      <c r="D210" s="95">
        <v>0</v>
      </c>
      <c r="E210" s="95">
        <v>0</v>
      </c>
      <c r="F210" s="95">
        <v>0</v>
      </c>
    </row>
    <row r="211" spans="1:6">
      <c r="A211" s="64" t="s">
        <v>332</v>
      </c>
      <c r="B211" s="95">
        <v>0</v>
      </c>
      <c r="C211" s="95">
        <v>0</v>
      </c>
      <c r="D211" s="95">
        <v>0</v>
      </c>
      <c r="E211" s="95">
        <v>0</v>
      </c>
      <c r="F211" s="95">
        <v>0</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15686.267689999999</v>
      </c>
      <c r="C214" s="95">
        <v>0</v>
      </c>
      <c r="D214" s="95">
        <v>0</v>
      </c>
      <c r="E214" s="95">
        <v>0</v>
      </c>
      <c r="F214" s="95">
        <v>15686.267689999999</v>
      </c>
    </row>
    <row r="215" spans="1:6">
      <c r="A215" s="177" t="s">
        <v>336</v>
      </c>
      <c r="B215" s="57">
        <v>6939046.0808500005</v>
      </c>
      <c r="C215" s="57">
        <v>2884410.03046</v>
      </c>
      <c r="D215" s="57">
        <v>0</v>
      </c>
      <c r="E215" s="57">
        <v>0</v>
      </c>
      <c r="F215" s="57">
        <v>9823456.1113099996</v>
      </c>
    </row>
    <row r="216" spans="1:6">
      <c r="A216" s="63" t="s">
        <v>337</v>
      </c>
      <c r="B216" s="95">
        <v>265755.35891999997</v>
      </c>
      <c r="C216" s="95">
        <v>0</v>
      </c>
      <c r="D216" s="95">
        <v>0</v>
      </c>
      <c r="E216" s="95">
        <v>0</v>
      </c>
      <c r="F216" s="95">
        <v>265755.35891999997</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265755.35891999997</v>
      </c>
      <c r="C219" s="95">
        <v>0</v>
      </c>
      <c r="D219" s="95">
        <v>0</v>
      </c>
      <c r="E219" s="95">
        <v>0</v>
      </c>
      <c r="F219" s="95">
        <v>265755.35891999997</v>
      </c>
    </row>
    <row r="220" spans="1:6">
      <c r="A220" s="63" t="s">
        <v>341</v>
      </c>
      <c r="B220" s="95">
        <v>6215.9176299999999</v>
      </c>
      <c r="C220" s="95">
        <v>0</v>
      </c>
      <c r="D220" s="95">
        <v>0</v>
      </c>
      <c r="E220" s="95">
        <v>0</v>
      </c>
      <c r="F220" s="95">
        <v>6215.9176299999999</v>
      </c>
    </row>
    <row r="221" spans="1:6">
      <c r="A221" s="64" t="s">
        <v>342</v>
      </c>
      <c r="B221" s="95">
        <v>0</v>
      </c>
      <c r="C221" s="95">
        <v>0</v>
      </c>
      <c r="D221" s="95">
        <v>0</v>
      </c>
      <c r="E221" s="95">
        <v>0</v>
      </c>
      <c r="F221" s="95">
        <v>0</v>
      </c>
    </row>
    <row r="222" spans="1:6">
      <c r="A222" s="64" t="s">
        <v>343</v>
      </c>
      <c r="B222" s="95">
        <v>6058.1424500000003</v>
      </c>
      <c r="C222" s="95">
        <v>0</v>
      </c>
      <c r="D222" s="95">
        <v>0</v>
      </c>
      <c r="E222" s="95">
        <v>0</v>
      </c>
      <c r="F222" s="95">
        <v>6058.1424500000003</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157.77518000000001</v>
      </c>
      <c r="C225" s="95">
        <v>0</v>
      </c>
      <c r="D225" s="95">
        <v>0</v>
      </c>
      <c r="E225" s="95">
        <v>0</v>
      </c>
      <c r="F225" s="95">
        <v>157.77518000000001</v>
      </c>
    </row>
    <row r="226" spans="1:6">
      <c r="A226" s="63" t="s">
        <v>347</v>
      </c>
      <c r="B226" s="95">
        <v>0</v>
      </c>
      <c r="C226" s="95">
        <v>167.51604</v>
      </c>
      <c r="D226" s="95">
        <v>0</v>
      </c>
      <c r="E226" s="95">
        <v>0</v>
      </c>
      <c r="F226" s="95">
        <v>167.51604</v>
      </c>
    </row>
    <row r="227" spans="1:6">
      <c r="A227" s="64" t="s">
        <v>348</v>
      </c>
      <c r="B227" s="95">
        <v>0</v>
      </c>
      <c r="C227" s="95">
        <v>167.51604</v>
      </c>
      <c r="D227" s="95">
        <v>0</v>
      </c>
      <c r="E227" s="95">
        <v>0</v>
      </c>
      <c r="F227" s="95">
        <v>167.51604</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4438101.3802399999</v>
      </c>
      <c r="C232" s="95">
        <v>1649782.9889799999</v>
      </c>
      <c r="D232" s="95">
        <v>0</v>
      </c>
      <c r="E232" s="95">
        <v>0</v>
      </c>
      <c r="F232" s="95">
        <v>6087884.3692200007</v>
      </c>
    </row>
    <row r="233" spans="1:6">
      <c r="A233" s="64" t="s">
        <v>354</v>
      </c>
      <c r="B233" s="95">
        <v>1286073.9705899998</v>
      </c>
      <c r="C233" s="95">
        <v>1169438.3648399999</v>
      </c>
      <c r="D233" s="95">
        <v>0</v>
      </c>
      <c r="E233" s="95">
        <v>0</v>
      </c>
      <c r="F233" s="95">
        <v>2455512.33543</v>
      </c>
    </row>
    <row r="234" spans="1:6">
      <c r="A234" s="64" t="s">
        <v>355</v>
      </c>
      <c r="B234" s="95">
        <v>0</v>
      </c>
      <c r="C234" s="95">
        <v>0</v>
      </c>
      <c r="D234" s="95">
        <v>0</v>
      </c>
      <c r="E234" s="95">
        <v>0</v>
      </c>
      <c r="F234" s="95">
        <v>0</v>
      </c>
    </row>
    <row r="235" spans="1:6">
      <c r="A235" s="64" t="s">
        <v>356</v>
      </c>
      <c r="B235" s="95">
        <v>1366723.4643699999</v>
      </c>
      <c r="C235" s="95">
        <v>319086.60488</v>
      </c>
      <c r="D235" s="95">
        <v>0</v>
      </c>
      <c r="E235" s="95">
        <v>0</v>
      </c>
      <c r="F235" s="95">
        <v>1685810.0692499999</v>
      </c>
    </row>
    <row r="236" spans="1:6">
      <c r="A236" s="64" t="s">
        <v>357</v>
      </c>
      <c r="B236" s="95">
        <v>0</v>
      </c>
      <c r="C236" s="95">
        <v>0</v>
      </c>
      <c r="D236" s="95">
        <v>0</v>
      </c>
      <c r="E236" s="95">
        <v>0</v>
      </c>
      <c r="F236" s="95">
        <v>0</v>
      </c>
    </row>
    <row r="237" spans="1:6">
      <c r="A237" s="64" t="s">
        <v>358</v>
      </c>
      <c r="B237" s="95">
        <v>38926.4133</v>
      </c>
      <c r="C237" s="95">
        <v>0</v>
      </c>
      <c r="D237" s="95">
        <v>0</v>
      </c>
      <c r="E237" s="95">
        <v>0</v>
      </c>
      <c r="F237" s="95">
        <v>38926.4133</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1746377.53198</v>
      </c>
      <c r="C240" s="95">
        <v>161258.01926</v>
      </c>
      <c r="D240" s="95">
        <v>0</v>
      </c>
      <c r="E240" s="95">
        <v>0</v>
      </c>
      <c r="F240" s="95">
        <v>1907635.5512399999</v>
      </c>
    </row>
    <row r="241" spans="1:6">
      <c r="A241" s="63" t="s">
        <v>362</v>
      </c>
      <c r="B241" s="95">
        <v>1529975.6743399999</v>
      </c>
      <c r="C241" s="95">
        <v>1234459.52544</v>
      </c>
      <c r="D241" s="95">
        <v>0</v>
      </c>
      <c r="E241" s="95">
        <v>0</v>
      </c>
      <c r="F241" s="95">
        <v>2764435.1997800004</v>
      </c>
    </row>
    <row r="242" spans="1:6">
      <c r="A242" s="64" t="s">
        <v>363</v>
      </c>
      <c r="B242" s="95">
        <v>66536.66588</v>
      </c>
      <c r="C242" s="95">
        <v>57654.373780000002</v>
      </c>
      <c r="D242" s="95">
        <v>0</v>
      </c>
      <c r="E242" s="95">
        <v>0</v>
      </c>
      <c r="F242" s="95">
        <v>124191.03965999999</v>
      </c>
    </row>
    <row r="243" spans="1:6">
      <c r="A243" s="64" t="s">
        <v>364</v>
      </c>
      <c r="B243" s="95">
        <v>874893.23962000001</v>
      </c>
      <c r="C243" s="95">
        <v>91238</v>
      </c>
      <c r="D243" s="95">
        <v>0</v>
      </c>
      <c r="E243" s="95">
        <v>0</v>
      </c>
      <c r="F243" s="95">
        <v>966131.23962000001</v>
      </c>
    </row>
    <row r="244" spans="1:6">
      <c r="A244" s="64" t="s">
        <v>365</v>
      </c>
      <c r="B244" s="95">
        <v>388055.12118000002</v>
      </c>
      <c r="C244" s="95">
        <v>79890.815150000009</v>
      </c>
      <c r="D244" s="95">
        <v>0</v>
      </c>
      <c r="E244" s="95">
        <v>0</v>
      </c>
      <c r="F244" s="95">
        <v>467945.93633</v>
      </c>
    </row>
    <row r="245" spans="1:6">
      <c r="A245" s="64" t="s">
        <v>366</v>
      </c>
      <c r="B245" s="95">
        <v>32397.468499999999</v>
      </c>
      <c r="C245" s="95">
        <v>5340.5067499999996</v>
      </c>
      <c r="D245" s="95">
        <v>0</v>
      </c>
      <c r="E245" s="95">
        <v>0</v>
      </c>
      <c r="F245" s="95">
        <v>37737.975250000003</v>
      </c>
    </row>
    <row r="246" spans="1:6">
      <c r="A246" s="64" t="s">
        <v>1494</v>
      </c>
      <c r="B246" s="95">
        <v>0</v>
      </c>
      <c r="C246" s="95">
        <v>0</v>
      </c>
      <c r="D246" s="95">
        <v>0</v>
      </c>
      <c r="E246" s="95">
        <v>0</v>
      </c>
      <c r="F246" s="95">
        <v>0</v>
      </c>
    </row>
    <row r="247" spans="1:6">
      <c r="A247" s="64" t="s">
        <v>367</v>
      </c>
      <c r="B247" s="95">
        <v>168093.17916</v>
      </c>
      <c r="C247" s="95">
        <v>1000335.82976</v>
      </c>
      <c r="D247" s="95">
        <v>0</v>
      </c>
      <c r="E247" s="95">
        <v>0</v>
      </c>
      <c r="F247" s="95">
        <v>1168429.0089200002</v>
      </c>
    </row>
    <row r="248" spans="1:6">
      <c r="A248" s="63" t="s">
        <v>368</v>
      </c>
      <c r="B248" s="95">
        <v>0</v>
      </c>
      <c r="C248" s="95">
        <v>0</v>
      </c>
      <c r="D248" s="95">
        <v>0</v>
      </c>
      <c r="E248" s="95">
        <v>0</v>
      </c>
      <c r="F248" s="95">
        <v>0</v>
      </c>
    </row>
    <row r="249" spans="1:6">
      <c r="A249" s="64" t="s">
        <v>369</v>
      </c>
      <c r="B249" s="95">
        <v>0</v>
      </c>
      <c r="C249" s="95">
        <v>0</v>
      </c>
      <c r="D249" s="95">
        <v>0</v>
      </c>
      <c r="E249" s="95">
        <v>0</v>
      </c>
      <c r="F249" s="95">
        <v>0</v>
      </c>
    </row>
    <row r="250" spans="1:6">
      <c r="A250" s="64" t="s">
        <v>370</v>
      </c>
      <c r="B250" s="95">
        <v>0</v>
      </c>
      <c r="C250" s="95">
        <v>0</v>
      </c>
      <c r="D250" s="95">
        <v>0</v>
      </c>
      <c r="E250" s="95">
        <v>0</v>
      </c>
      <c r="F250" s="95">
        <v>0</v>
      </c>
    </row>
    <row r="251" spans="1:6">
      <c r="A251" s="63" t="s">
        <v>371</v>
      </c>
      <c r="B251" s="95">
        <v>698997.74972000008</v>
      </c>
      <c r="C251" s="95">
        <v>0</v>
      </c>
      <c r="D251" s="95">
        <v>0</v>
      </c>
      <c r="E251" s="95">
        <v>0</v>
      </c>
      <c r="F251" s="95">
        <v>698997.74972000008</v>
      </c>
    </row>
    <row r="252" spans="1:6">
      <c r="A252" s="64" t="s">
        <v>369</v>
      </c>
      <c r="B252" s="95">
        <v>689770.55660999997</v>
      </c>
      <c r="C252" s="95">
        <v>0</v>
      </c>
      <c r="D252" s="95">
        <v>0</v>
      </c>
      <c r="E252" s="95">
        <v>0</v>
      </c>
      <c r="F252" s="95">
        <v>689770.55660999997</v>
      </c>
    </row>
    <row r="253" spans="1:6">
      <c r="A253" s="64" t="s">
        <v>370</v>
      </c>
      <c r="B253" s="95">
        <v>9227.1931100000002</v>
      </c>
      <c r="C253" s="95">
        <v>0</v>
      </c>
      <c r="D253" s="95">
        <v>0</v>
      </c>
      <c r="E253" s="95">
        <v>0</v>
      </c>
      <c r="F253" s="95">
        <v>9227.1931100000002</v>
      </c>
    </row>
    <row r="254" spans="1:6">
      <c r="A254" s="216" t="s">
        <v>372</v>
      </c>
      <c r="B254" s="57">
        <v>983939.82551999995</v>
      </c>
      <c r="C254" s="57">
        <v>11174.10247</v>
      </c>
      <c r="D254" s="57">
        <v>0</v>
      </c>
      <c r="E254" s="57">
        <v>0</v>
      </c>
      <c r="F254" s="57">
        <v>995113.92799</v>
      </c>
    </row>
    <row r="255" spans="1:6">
      <c r="A255" s="99" t="s">
        <v>373</v>
      </c>
      <c r="B255" s="95">
        <v>4685.2721600000004</v>
      </c>
      <c r="C255" s="95">
        <v>54.245599999999996</v>
      </c>
      <c r="D255" s="95">
        <v>0</v>
      </c>
      <c r="E255" s="95">
        <v>0</v>
      </c>
      <c r="F255" s="95">
        <v>4739.5177599999997</v>
      </c>
    </row>
    <row r="256" spans="1:6">
      <c r="A256" s="99" t="s">
        <v>374</v>
      </c>
      <c r="B256" s="95">
        <v>5249.6918800000003</v>
      </c>
      <c r="C256" s="95">
        <v>160.25070000000002</v>
      </c>
      <c r="D256" s="95">
        <v>0</v>
      </c>
      <c r="E256" s="95">
        <v>0</v>
      </c>
      <c r="F256" s="95">
        <v>5409.9425799999999</v>
      </c>
    </row>
    <row r="257" spans="1:6">
      <c r="A257" s="99" t="s">
        <v>375</v>
      </c>
      <c r="B257" s="95">
        <v>884935.95241999999</v>
      </c>
      <c r="C257" s="95">
        <v>6333.1011399999998</v>
      </c>
      <c r="D257" s="95">
        <v>0</v>
      </c>
      <c r="E257" s="95">
        <v>0</v>
      </c>
      <c r="F257" s="95">
        <v>891269.05355999991</v>
      </c>
    </row>
    <row r="258" spans="1:6">
      <c r="A258" s="99" t="s">
        <v>376</v>
      </c>
      <c r="B258" s="95">
        <v>75417.908260000011</v>
      </c>
      <c r="C258" s="95">
        <v>3663.4671600000001</v>
      </c>
      <c r="D258" s="95">
        <v>0</v>
      </c>
      <c r="E258" s="95">
        <v>0</v>
      </c>
      <c r="F258" s="95">
        <v>79081.375419999997</v>
      </c>
    </row>
    <row r="259" spans="1:6">
      <c r="A259" s="99" t="s">
        <v>377</v>
      </c>
      <c r="B259" s="95">
        <v>6957.5338099999999</v>
      </c>
      <c r="C259" s="95">
        <v>38.71452</v>
      </c>
      <c r="D259" s="95">
        <v>0</v>
      </c>
      <c r="E259" s="95">
        <v>0</v>
      </c>
      <c r="F259" s="95">
        <v>6996.2483300000004</v>
      </c>
    </row>
    <row r="260" spans="1:6">
      <c r="A260" s="99" t="s">
        <v>378</v>
      </c>
      <c r="B260" s="95">
        <v>1126.54666</v>
      </c>
      <c r="C260" s="95">
        <v>45.005660000000006</v>
      </c>
      <c r="D260" s="95">
        <v>0</v>
      </c>
      <c r="E260" s="95">
        <v>0</v>
      </c>
      <c r="F260" s="95">
        <v>1171.55232</v>
      </c>
    </row>
    <row r="261" spans="1:6">
      <c r="A261" s="99" t="s">
        <v>379</v>
      </c>
      <c r="B261" s="95">
        <v>2374.3429900000001</v>
      </c>
      <c r="C261" s="95">
        <v>83.679869999999994</v>
      </c>
      <c r="D261" s="95">
        <v>0</v>
      </c>
      <c r="E261" s="95">
        <v>0</v>
      </c>
      <c r="F261" s="95">
        <v>2458.02286</v>
      </c>
    </row>
    <row r="262" spans="1:6">
      <c r="A262" s="99" t="s">
        <v>380</v>
      </c>
      <c r="B262" s="95">
        <v>560.37406999999996</v>
      </c>
      <c r="C262" s="95">
        <v>3.9936799999999999</v>
      </c>
      <c r="D262" s="95">
        <v>0</v>
      </c>
      <c r="E262" s="95">
        <v>0</v>
      </c>
      <c r="F262" s="95">
        <v>564.36775</v>
      </c>
    </row>
    <row r="263" spans="1:6">
      <c r="A263" s="99" t="s">
        <v>381</v>
      </c>
      <c r="B263" s="95">
        <v>0</v>
      </c>
      <c r="C263" s="95">
        <v>0</v>
      </c>
      <c r="D263" s="95">
        <v>0</v>
      </c>
      <c r="E263" s="95">
        <v>0</v>
      </c>
      <c r="F263" s="95">
        <v>0</v>
      </c>
    </row>
    <row r="264" spans="1:6">
      <c r="A264" s="99" t="s">
        <v>382</v>
      </c>
      <c r="B264" s="95">
        <v>2630.6827499999999</v>
      </c>
      <c r="C264" s="95">
        <v>791.64413999999999</v>
      </c>
      <c r="D264" s="95">
        <v>0</v>
      </c>
      <c r="E264" s="95">
        <v>0</v>
      </c>
      <c r="F264" s="95">
        <v>3422.3268900000003</v>
      </c>
    </row>
    <row r="265" spans="1:6">
      <c r="A265" s="99" t="s">
        <v>383</v>
      </c>
      <c r="B265" s="95">
        <v>1.5205199999999999</v>
      </c>
      <c r="C265" s="95">
        <v>0</v>
      </c>
      <c r="D265" s="95">
        <v>0</v>
      </c>
      <c r="E265" s="95">
        <v>0</v>
      </c>
      <c r="F265" s="95">
        <v>1.5205199999999999</v>
      </c>
    </row>
    <row r="266" spans="1:6">
      <c r="A266" s="216" t="s">
        <v>384</v>
      </c>
      <c r="B266" s="57">
        <v>-194635.89835</v>
      </c>
      <c r="C266" s="57">
        <v>-80709.648279999994</v>
      </c>
      <c r="D266" s="57">
        <v>0</v>
      </c>
      <c r="E266" s="57">
        <v>0</v>
      </c>
      <c r="F266" s="57">
        <v>-275345.54663</v>
      </c>
    </row>
    <row r="267" spans="1:6">
      <c r="A267" s="99" t="s">
        <v>385</v>
      </c>
      <c r="B267" s="95">
        <v>-12539.848800000002</v>
      </c>
      <c r="C267" s="95">
        <v>-2771.0277999999998</v>
      </c>
      <c r="D267" s="95">
        <v>0</v>
      </c>
      <c r="E267" s="95">
        <v>0</v>
      </c>
      <c r="F267" s="95">
        <v>-15310.8766</v>
      </c>
    </row>
    <row r="268" spans="1:6">
      <c r="A268" s="99" t="s">
        <v>386</v>
      </c>
      <c r="B268" s="95">
        <v>0</v>
      </c>
      <c r="C268" s="95">
        <v>0</v>
      </c>
      <c r="D268" s="95">
        <v>0</v>
      </c>
      <c r="E268" s="95">
        <v>0</v>
      </c>
      <c r="F268" s="95">
        <v>0</v>
      </c>
    </row>
    <row r="269" spans="1:6">
      <c r="A269" s="99" t="s">
        <v>387</v>
      </c>
      <c r="B269" s="95">
        <v>-102144.77969</v>
      </c>
      <c r="C269" s="95">
        <v>-69855.839430000007</v>
      </c>
      <c r="D269" s="95">
        <v>0</v>
      </c>
      <c r="E269" s="95">
        <v>0</v>
      </c>
      <c r="F269" s="95">
        <v>-172000.61912000002</v>
      </c>
    </row>
    <row r="270" spans="1:6">
      <c r="A270" s="99" t="s">
        <v>388</v>
      </c>
      <c r="B270" s="95">
        <v>-428.57587999999998</v>
      </c>
      <c r="C270" s="95">
        <v>-2599.50027</v>
      </c>
      <c r="D270" s="95">
        <v>0</v>
      </c>
      <c r="E270" s="95">
        <v>0</v>
      </c>
      <c r="F270" s="95">
        <v>-3028.0761499999999</v>
      </c>
    </row>
    <row r="271" spans="1:6">
      <c r="A271" s="99" t="s">
        <v>389</v>
      </c>
      <c r="B271" s="95">
        <v>-79515.007150000005</v>
      </c>
      <c r="C271" s="95">
        <v>-2936.4458300000001</v>
      </c>
      <c r="D271" s="95">
        <v>0</v>
      </c>
      <c r="E271" s="95">
        <v>0</v>
      </c>
      <c r="F271" s="95">
        <v>-82451.452980000002</v>
      </c>
    </row>
    <row r="272" spans="1:6">
      <c r="A272" s="156" t="s">
        <v>390</v>
      </c>
      <c r="B272" s="95">
        <v>0</v>
      </c>
      <c r="C272" s="95">
        <v>-2546.8349500000004</v>
      </c>
      <c r="D272" s="95">
        <v>0</v>
      </c>
      <c r="E272" s="95">
        <v>0</v>
      </c>
      <c r="F272" s="95">
        <v>-2546.8349500000004</v>
      </c>
    </row>
    <row r="273" spans="1:6">
      <c r="A273" s="99" t="s">
        <v>461</v>
      </c>
      <c r="B273" s="95">
        <v>-7.6868299999999996</v>
      </c>
      <c r="C273" s="95">
        <v>0</v>
      </c>
      <c r="D273" s="95">
        <v>0</v>
      </c>
      <c r="E273" s="95">
        <v>0</v>
      </c>
      <c r="F273" s="95">
        <v>-7.6868299999999996</v>
      </c>
    </row>
    <row r="274" spans="1:6">
      <c r="A274" s="216" t="s">
        <v>975</v>
      </c>
      <c r="B274" s="57">
        <v>789303.92716999992</v>
      </c>
      <c r="C274" s="57">
        <v>-69535.545809999996</v>
      </c>
      <c r="D274" s="57">
        <v>0</v>
      </c>
      <c r="E274" s="57">
        <v>0</v>
      </c>
      <c r="F274" s="57">
        <v>719768.38136</v>
      </c>
    </row>
    <row r="275" spans="1:6">
      <c r="A275" s="69" t="s">
        <v>391</v>
      </c>
      <c r="B275" s="57">
        <v>21485.121230000001</v>
      </c>
      <c r="C275" s="57">
        <v>239.89760000000001</v>
      </c>
      <c r="D275" s="57">
        <v>0</v>
      </c>
      <c r="E275" s="57">
        <v>0</v>
      </c>
      <c r="F275" s="57">
        <v>21725.018829999997</v>
      </c>
    </row>
    <row r="276" spans="1:6">
      <c r="A276" s="99" t="s">
        <v>392</v>
      </c>
      <c r="B276" s="95">
        <v>11045.533439999999</v>
      </c>
      <c r="C276" s="95">
        <v>48.705199999999998</v>
      </c>
      <c r="D276" s="95">
        <v>0</v>
      </c>
      <c r="E276" s="95">
        <v>0</v>
      </c>
      <c r="F276" s="95">
        <v>11094.238640000001</v>
      </c>
    </row>
    <row r="277" spans="1:6">
      <c r="A277" s="99" t="s">
        <v>393</v>
      </c>
      <c r="B277" s="95">
        <v>1055.3456000000001</v>
      </c>
      <c r="C277" s="95">
        <v>122.17022</v>
      </c>
      <c r="D277" s="95">
        <v>0</v>
      </c>
      <c r="E277" s="95">
        <v>0</v>
      </c>
      <c r="F277" s="95">
        <v>1177.5158200000001</v>
      </c>
    </row>
    <row r="278" spans="1:6">
      <c r="A278" s="99" t="s">
        <v>394</v>
      </c>
      <c r="B278" s="95">
        <v>1204.45298</v>
      </c>
      <c r="C278" s="95">
        <v>0</v>
      </c>
      <c r="D278" s="95">
        <v>0</v>
      </c>
      <c r="E278" s="95">
        <v>0</v>
      </c>
      <c r="F278" s="95">
        <v>1204.45298</v>
      </c>
    </row>
    <row r="279" spans="1:6">
      <c r="A279" s="99" t="s">
        <v>395</v>
      </c>
      <c r="B279" s="95">
        <v>305.49311</v>
      </c>
      <c r="C279" s="95">
        <v>0</v>
      </c>
      <c r="D279" s="95">
        <v>0</v>
      </c>
      <c r="E279" s="95">
        <v>0</v>
      </c>
      <c r="F279" s="95">
        <v>305.49311</v>
      </c>
    </row>
    <row r="280" spans="1:6">
      <c r="A280" s="99" t="s">
        <v>396</v>
      </c>
      <c r="B280" s="95">
        <v>7874.2960999999996</v>
      </c>
      <c r="C280" s="95">
        <v>69.022179999999992</v>
      </c>
      <c r="D280" s="95">
        <v>0</v>
      </c>
      <c r="E280" s="95">
        <v>0</v>
      </c>
      <c r="F280" s="95">
        <v>7943.3182800000004</v>
      </c>
    </row>
    <row r="281" spans="1:6">
      <c r="A281" s="99" t="s">
        <v>397</v>
      </c>
      <c r="B281" s="95">
        <v>0</v>
      </c>
      <c r="C281" s="95">
        <v>0</v>
      </c>
      <c r="D281" s="95">
        <v>0</v>
      </c>
      <c r="E281" s="95">
        <v>0</v>
      </c>
      <c r="F281" s="95">
        <v>0</v>
      </c>
    </row>
    <row r="282" spans="1:6">
      <c r="A282" s="157" t="s">
        <v>398</v>
      </c>
      <c r="B282" s="57">
        <v>-20962.11519</v>
      </c>
      <c r="C282" s="57">
        <v>-701.46685000000002</v>
      </c>
      <c r="D282" s="57">
        <v>0</v>
      </c>
      <c r="E282" s="57">
        <v>0</v>
      </c>
      <c r="F282" s="57">
        <v>-21663.582039999998</v>
      </c>
    </row>
    <row r="283" spans="1:6">
      <c r="A283" s="99" t="s">
        <v>392</v>
      </c>
      <c r="B283" s="95">
        <v>-3761.3462799999998</v>
      </c>
      <c r="C283" s="95">
        <v>-547.25645999999995</v>
      </c>
      <c r="D283" s="95">
        <v>0</v>
      </c>
      <c r="E283" s="95">
        <v>0</v>
      </c>
      <c r="F283" s="95">
        <v>-4308.6027400000003</v>
      </c>
    </row>
    <row r="284" spans="1:6">
      <c r="A284" s="99" t="s">
        <v>399</v>
      </c>
      <c r="B284" s="95">
        <v>-420.11500000000001</v>
      </c>
      <c r="C284" s="95">
        <v>-1.0000000000000001E-5</v>
      </c>
      <c r="D284" s="95">
        <v>0</v>
      </c>
      <c r="E284" s="95">
        <v>0</v>
      </c>
      <c r="F284" s="95">
        <v>-420.11500999999998</v>
      </c>
    </row>
    <row r="285" spans="1:6">
      <c r="A285" s="99" t="s">
        <v>400</v>
      </c>
      <c r="B285" s="95">
        <v>-27.536210000000001</v>
      </c>
      <c r="C285" s="95">
        <v>0</v>
      </c>
      <c r="D285" s="95">
        <v>0</v>
      </c>
      <c r="E285" s="95">
        <v>0</v>
      </c>
      <c r="F285" s="95">
        <v>-27.536210000000001</v>
      </c>
    </row>
    <row r="286" spans="1:6">
      <c r="A286" s="99" t="s">
        <v>401</v>
      </c>
      <c r="B286" s="95">
        <v>0</v>
      </c>
      <c r="C286" s="95">
        <v>0</v>
      </c>
      <c r="D286" s="95">
        <v>0</v>
      </c>
      <c r="E286" s="95">
        <v>0</v>
      </c>
      <c r="F286" s="95">
        <v>0</v>
      </c>
    </row>
    <row r="287" spans="1:6">
      <c r="A287" s="99" t="s">
        <v>402</v>
      </c>
      <c r="B287" s="95">
        <v>-16753.117699999999</v>
      </c>
      <c r="C287" s="95">
        <v>-154.21038000000001</v>
      </c>
      <c r="D287" s="95">
        <v>0</v>
      </c>
      <c r="E287" s="95">
        <v>0</v>
      </c>
      <c r="F287" s="95">
        <v>-16907.328079999999</v>
      </c>
    </row>
    <row r="288" spans="1:6">
      <c r="A288" s="99" t="s">
        <v>403</v>
      </c>
      <c r="B288" s="95">
        <v>0</v>
      </c>
      <c r="C288" s="95">
        <v>0</v>
      </c>
      <c r="D288" s="95">
        <v>0</v>
      </c>
      <c r="E288" s="95">
        <v>0</v>
      </c>
      <c r="F288" s="95">
        <v>0</v>
      </c>
    </row>
    <row r="289" spans="1:6">
      <c r="A289" s="216" t="s">
        <v>974</v>
      </c>
      <c r="B289" s="57">
        <v>789826.93321000005</v>
      </c>
      <c r="C289" s="57">
        <v>-69997.115059999996</v>
      </c>
      <c r="D289" s="57">
        <v>0</v>
      </c>
      <c r="E289" s="57">
        <v>0</v>
      </c>
      <c r="F289" s="57">
        <v>719829.81814999995</v>
      </c>
    </row>
    <row r="290" spans="1:6">
      <c r="A290" s="99" t="s">
        <v>404</v>
      </c>
      <c r="B290" s="95">
        <v>89650.090479999999</v>
      </c>
      <c r="C290" s="95">
        <v>6147.3789200000001</v>
      </c>
      <c r="D290" s="95">
        <v>0</v>
      </c>
      <c r="E290" s="95">
        <v>0</v>
      </c>
      <c r="F290" s="95">
        <v>95797.469400000002</v>
      </c>
    </row>
    <row r="291" spans="1:6">
      <c r="A291" s="99" t="s">
        <v>405</v>
      </c>
      <c r="B291" s="95">
        <v>11046.624689999999</v>
      </c>
      <c r="C291" s="95">
        <v>1758.5974199999998</v>
      </c>
      <c r="D291" s="95">
        <v>0</v>
      </c>
      <c r="E291" s="95">
        <v>0</v>
      </c>
      <c r="F291" s="95">
        <v>12805.222109999999</v>
      </c>
    </row>
    <row r="292" spans="1:6">
      <c r="A292" s="99" t="s">
        <v>406</v>
      </c>
      <c r="B292" s="95">
        <v>78603.465790000002</v>
      </c>
      <c r="C292" s="95">
        <v>4388.7815000000001</v>
      </c>
      <c r="D292" s="95">
        <v>0</v>
      </c>
      <c r="E292" s="95">
        <v>0</v>
      </c>
      <c r="F292" s="95">
        <v>82992.247289999999</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-214833.90066999997</v>
      </c>
      <c r="C298" s="95">
        <v>-6354.30375</v>
      </c>
      <c r="D298" s="95">
        <v>0</v>
      </c>
      <c r="E298" s="95">
        <v>0</v>
      </c>
      <c r="F298" s="95">
        <v>-221188.20441999999</v>
      </c>
    </row>
    <row r="299" spans="1:6">
      <c r="A299" s="99" t="s">
        <v>413</v>
      </c>
      <c r="B299" s="95">
        <v>-192211.45</v>
      </c>
      <c r="C299" s="95">
        <v>-4149.31077</v>
      </c>
      <c r="D299" s="95">
        <v>0</v>
      </c>
      <c r="E299" s="95">
        <v>0</v>
      </c>
      <c r="F299" s="95">
        <v>-196360.76077000002</v>
      </c>
    </row>
    <row r="300" spans="1:6">
      <c r="A300" s="99" t="s">
        <v>414</v>
      </c>
      <c r="B300" s="95">
        <v>-45.19115</v>
      </c>
      <c r="C300" s="95">
        <v>-4.6999300000000002</v>
      </c>
      <c r="D300" s="95">
        <v>0</v>
      </c>
      <c r="E300" s="95">
        <v>0</v>
      </c>
      <c r="F300" s="95">
        <v>-49.891080000000002</v>
      </c>
    </row>
    <row r="301" spans="1:6">
      <c r="A301" s="99" t="s">
        <v>415</v>
      </c>
      <c r="B301" s="95">
        <v>0</v>
      </c>
      <c r="C301" s="95">
        <v>0</v>
      </c>
      <c r="D301" s="95">
        <v>0</v>
      </c>
      <c r="E301" s="95">
        <v>0</v>
      </c>
      <c r="F301" s="95">
        <v>0</v>
      </c>
    </row>
    <row r="302" spans="1:6">
      <c r="A302" s="156" t="s">
        <v>416</v>
      </c>
      <c r="B302" s="95">
        <v>-22577.25952</v>
      </c>
      <c r="C302" s="95">
        <v>-2200.2930499999998</v>
      </c>
      <c r="D302" s="95">
        <v>0</v>
      </c>
      <c r="E302" s="95">
        <v>0</v>
      </c>
      <c r="F302" s="95">
        <v>-24777.55257</v>
      </c>
    </row>
    <row r="303" spans="1:6">
      <c r="A303" s="156" t="s">
        <v>1495</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664643.12301999994</v>
      </c>
      <c r="C305" s="57">
        <v>-70204.03989</v>
      </c>
      <c r="D305" s="57">
        <v>0</v>
      </c>
      <c r="E305" s="57">
        <v>0</v>
      </c>
      <c r="F305" s="57">
        <v>594439.08313000004</v>
      </c>
    </row>
    <row r="306" spans="1:6">
      <c r="A306" s="216" t="s">
        <v>419</v>
      </c>
      <c r="B306" s="57">
        <v>-543496.04679999989</v>
      </c>
      <c r="C306" s="57">
        <v>-2716.6329799999999</v>
      </c>
      <c r="D306" s="57">
        <v>0</v>
      </c>
      <c r="E306" s="57">
        <v>0</v>
      </c>
      <c r="F306" s="57">
        <v>-546212.67978000001</v>
      </c>
    </row>
    <row r="307" spans="1:6">
      <c r="A307" s="99" t="s">
        <v>420</v>
      </c>
      <c r="B307" s="95">
        <v>-368154.84922999999</v>
      </c>
      <c r="C307" s="95">
        <v>-88.71596000000001</v>
      </c>
      <c r="D307" s="95">
        <v>0</v>
      </c>
      <c r="E307" s="95">
        <v>0</v>
      </c>
      <c r="F307" s="95">
        <v>-368243.56518999999</v>
      </c>
    </row>
    <row r="308" spans="1:6">
      <c r="A308" s="99" t="s">
        <v>421</v>
      </c>
      <c r="B308" s="95">
        <v>-38221.260179999997</v>
      </c>
      <c r="C308" s="95">
        <v>-168.19157000000001</v>
      </c>
      <c r="D308" s="95">
        <v>0</v>
      </c>
      <c r="E308" s="95">
        <v>0</v>
      </c>
      <c r="F308" s="95">
        <v>-38389.45175</v>
      </c>
    </row>
    <row r="309" spans="1:6">
      <c r="A309" s="99" t="s">
        <v>422</v>
      </c>
      <c r="B309" s="95">
        <v>-2508.0159600000002</v>
      </c>
      <c r="C309" s="95">
        <v>-1846.3917900000001</v>
      </c>
      <c r="D309" s="95">
        <v>0</v>
      </c>
      <c r="E309" s="95">
        <v>0</v>
      </c>
      <c r="F309" s="95">
        <v>-4354.4077500000003</v>
      </c>
    </row>
    <row r="310" spans="1:6">
      <c r="A310" s="99" t="s">
        <v>423</v>
      </c>
      <c r="B310" s="95">
        <v>-18915.101839999999</v>
      </c>
      <c r="C310" s="95">
        <v>-71.012950000000004</v>
      </c>
      <c r="D310" s="95">
        <v>0</v>
      </c>
      <c r="E310" s="95">
        <v>0</v>
      </c>
      <c r="F310" s="95">
        <v>-18986.11479</v>
      </c>
    </row>
    <row r="311" spans="1:6">
      <c r="A311" s="99" t="s">
        <v>424</v>
      </c>
      <c r="B311" s="95">
        <v>-20113.46789</v>
      </c>
      <c r="C311" s="95">
        <v>0</v>
      </c>
      <c r="D311" s="95">
        <v>0</v>
      </c>
      <c r="E311" s="95">
        <v>0</v>
      </c>
      <c r="F311" s="95">
        <v>-20113.46789</v>
      </c>
    </row>
    <row r="312" spans="1:6">
      <c r="A312" s="99" t="s">
        <v>425</v>
      </c>
      <c r="B312" s="95">
        <v>-9550.9325600000011</v>
      </c>
      <c r="C312" s="95">
        <v>0</v>
      </c>
      <c r="D312" s="95">
        <v>0</v>
      </c>
      <c r="E312" s="95">
        <v>0</v>
      </c>
      <c r="F312" s="95">
        <v>-9550.9325600000011</v>
      </c>
    </row>
    <row r="313" spans="1:6">
      <c r="A313" s="99" t="s">
        <v>426</v>
      </c>
      <c r="B313" s="95">
        <v>-18885.451929999999</v>
      </c>
      <c r="C313" s="95">
        <v>0</v>
      </c>
      <c r="D313" s="95">
        <v>0</v>
      </c>
      <c r="E313" s="95">
        <v>0</v>
      </c>
      <c r="F313" s="95">
        <v>-18885.451929999999</v>
      </c>
    </row>
    <row r="314" spans="1:6">
      <c r="A314" s="99" t="s">
        <v>427</v>
      </c>
      <c r="B314" s="95">
        <v>-10128.293599999999</v>
      </c>
      <c r="C314" s="95">
        <v>0</v>
      </c>
      <c r="D314" s="95">
        <v>0</v>
      </c>
      <c r="E314" s="95">
        <v>0</v>
      </c>
      <c r="F314" s="95">
        <v>-10128.293599999999</v>
      </c>
    </row>
    <row r="315" spans="1:6">
      <c r="A315" s="99" t="s">
        <v>428</v>
      </c>
      <c r="B315" s="95">
        <v>-57018.673609999998</v>
      </c>
      <c r="C315" s="95">
        <v>-542.32070999999996</v>
      </c>
      <c r="D315" s="95">
        <v>0</v>
      </c>
      <c r="E315" s="95">
        <v>0</v>
      </c>
      <c r="F315" s="95">
        <v>-57560.994319999998</v>
      </c>
    </row>
    <row r="316" spans="1:6">
      <c r="A316" s="69" t="s">
        <v>972</v>
      </c>
      <c r="B316" s="57">
        <v>121147.07622</v>
      </c>
      <c r="C316" s="57">
        <v>-72920.672870000009</v>
      </c>
      <c r="D316" s="57">
        <v>0</v>
      </c>
      <c r="E316" s="57">
        <v>0</v>
      </c>
      <c r="F316" s="57">
        <v>48226.403350000001</v>
      </c>
    </row>
    <row r="317" spans="1:6">
      <c r="A317" s="156" t="s">
        <v>429</v>
      </c>
      <c r="B317" s="95">
        <v>13.277760000000001</v>
      </c>
      <c r="C317" s="95">
        <v>0</v>
      </c>
      <c r="D317" s="95">
        <v>0</v>
      </c>
      <c r="E317" s="95">
        <v>0</v>
      </c>
      <c r="F317" s="95">
        <v>13.277760000000001</v>
      </c>
    </row>
    <row r="318" spans="1:6">
      <c r="A318" s="156" t="s">
        <v>430</v>
      </c>
      <c r="B318" s="95">
        <v>13.27764</v>
      </c>
      <c r="C318" s="95">
        <v>0</v>
      </c>
      <c r="D318" s="95">
        <v>0</v>
      </c>
      <c r="E318" s="95">
        <v>0</v>
      </c>
      <c r="F318" s="95">
        <v>13.27764</v>
      </c>
    </row>
    <row r="319" spans="1:6">
      <c r="A319" s="156" t="s">
        <v>431</v>
      </c>
      <c r="B319" s="95">
        <v>1.1999999999999999E-4</v>
      </c>
      <c r="C319" s="95">
        <v>0</v>
      </c>
      <c r="D319" s="95">
        <v>0</v>
      </c>
      <c r="E319" s="95">
        <v>0</v>
      </c>
      <c r="F319" s="95">
        <v>1.1999999999999999E-4</v>
      </c>
    </row>
    <row r="320" spans="1:6">
      <c r="A320" s="156" t="s">
        <v>432</v>
      </c>
      <c r="B320" s="95">
        <v>-5.8750799999999996</v>
      </c>
      <c r="C320" s="95">
        <v>924.6708000000001</v>
      </c>
      <c r="D320" s="95">
        <v>0</v>
      </c>
      <c r="E320" s="95">
        <v>0</v>
      </c>
      <c r="F320" s="95">
        <v>918.79571999999996</v>
      </c>
    </row>
    <row r="321" spans="1:7">
      <c r="A321" s="156" t="s">
        <v>433</v>
      </c>
      <c r="B321" s="95">
        <v>-5.87507</v>
      </c>
      <c r="C321" s="95">
        <v>85.753</v>
      </c>
      <c r="D321" s="95">
        <v>0</v>
      </c>
      <c r="E321" s="95">
        <v>0</v>
      </c>
      <c r="F321" s="95">
        <v>79.877929999999992</v>
      </c>
    </row>
    <row r="322" spans="1:7">
      <c r="A322" s="156" t="s">
        <v>434</v>
      </c>
      <c r="B322" s="95">
        <v>-1.0000000000000001E-5</v>
      </c>
      <c r="C322" s="95">
        <v>838.91780000000006</v>
      </c>
      <c r="D322" s="95">
        <v>0</v>
      </c>
      <c r="E322" s="95">
        <v>0</v>
      </c>
      <c r="F322" s="95">
        <v>838.91779000000008</v>
      </c>
    </row>
    <row r="323" spans="1:7">
      <c r="A323" s="155" t="s">
        <v>1240</v>
      </c>
      <c r="B323" s="57">
        <v>121154.4789</v>
      </c>
      <c r="C323" s="57">
        <v>-71996.002069999988</v>
      </c>
      <c r="D323" s="57">
        <v>0</v>
      </c>
      <c r="E323" s="57">
        <v>0</v>
      </c>
      <c r="F323" s="57">
        <v>49158.47683</v>
      </c>
    </row>
    <row r="324" spans="1:7">
      <c r="A324" s="99" t="s">
        <v>435</v>
      </c>
      <c r="B324" s="95">
        <v>-2063.2379099999998</v>
      </c>
      <c r="C324" s="95">
        <v>105.301</v>
      </c>
      <c r="D324" s="95">
        <v>0</v>
      </c>
      <c r="E324" s="95">
        <v>0</v>
      </c>
      <c r="F324" s="95">
        <v>-1957.9369099999999</v>
      </c>
    </row>
    <row r="325" spans="1:7">
      <c r="A325" s="69" t="s">
        <v>971</v>
      </c>
      <c r="B325" s="57">
        <v>119091.24098999999</v>
      </c>
      <c r="C325" s="57">
        <v>-71890.701069999996</v>
      </c>
      <c r="D325" s="57">
        <v>0</v>
      </c>
      <c r="E325" s="57">
        <v>0</v>
      </c>
      <c r="F325" s="57">
        <v>47200.539920000003</v>
      </c>
    </row>
    <row r="326" spans="1:7">
      <c r="A326" s="156" t="s">
        <v>436</v>
      </c>
      <c r="B326" s="95">
        <v>-201.88692</v>
      </c>
      <c r="C326" s="95">
        <v>0</v>
      </c>
      <c r="D326" s="95">
        <v>0</v>
      </c>
      <c r="E326" s="95">
        <v>0</v>
      </c>
      <c r="F326" s="95">
        <v>-201.88692</v>
      </c>
    </row>
    <row r="327" spans="1:7">
      <c r="A327" s="155" t="s">
        <v>1241</v>
      </c>
      <c r="B327" s="57">
        <v>118889.35406999999</v>
      </c>
      <c r="C327" s="57">
        <v>-71890.701069999996</v>
      </c>
      <c r="D327" s="57">
        <v>0</v>
      </c>
      <c r="E327" s="57">
        <v>0</v>
      </c>
      <c r="F327" s="57">
        <v>46998.652999999998</v>
      </c>
    </row>
    <row r="328" spans="1:7">
      <c r="A328" s="156" t="s">
        <v>437</v>
      </c>
      <c r="B328" s="95">
        <v>0</v>
      </c>
      <c r="C328" s="95">
        <v>0</v>
      </c>
      <c r="D328" s="95">
        <v>0</v>
      </c>
      <c r="E328" s="95">
        <v>0</v>
      </c>
      <c r="F328" s="95">
        <v>0</v>
      </c>
    </row>
    <row r="329" spans="1:7">
      <c r="A329" s="69" t="s">
        <v>970</v>
      </c>
      <c r="B329" s="57">
        <v>118889.35406999999</v>
      </c>
      <c r="C329" s="57">
        <v>-71890.701069999996</v>
      </c>
      <c r="D329" s="57">
        <v>0</v>
      </c>
      <c r="E329" s="57">
        <v>0</v>
      </c>
      <c r="F329" s="57">
        <v>46998.652999999998</v>
      </c>
    </row>
    <row r="330" spans="1:7">
      <c r="A330" s="156" t="s">
        <v>438</v>
      </c>
      <c r="B330" s="95">
        <v>-16463.189770000001</v>
      </c>
      <c r="C330" s="95">
        <v>0</v>
      </c>
      <c r="D330" s="95">
        <v>0</v>
      </c>
      <c r="E330" s="95">
        <v>0</v>
      </c>
      <c r="F330" s="95">
        <v>-16463.189770000001</v>
      </c>
    </row>
    <row r="331" spans="1:7">
      <c r="A331" s="69" t="s">
        <v>969</v>
      </c>
      <c r="B331" s="57">
        <v>102426.1643</v>
      </c>
      <c r="C331" s="57">
        <v>-71890.701069999996</v>
      </c>
      <c r="D331" s="57">
        <v>0</v>
      </c>
      <c r="E331" s="57">
        <v>0</v>
      </c>
      <c r="F331" s="57">
        <v>30535.463230000001</v>
      </c>
      <c r="G331" s="733"/>
    </row>
    <row r="332" spans="1:7" ht="3.75" customHeight="1" thickBot="1">
      <c r="A332" s="145"/>
      <c r="B332" s="208"/>
      <c r="C332" s="208"/>
      <c r="D332" s="208"/>
      <c r="E332" s="208"/>
      <c r="F332" s="208"/>
    </row>
    <row r="333" spans="1:7"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32"/>
  <sheetViews>
    <sheetView zoomScaleNormal="100" workbookViewId="0">
      <selection activeCell="A3" sqref="A3:K3"/>
    </sheetView>
  </sheetViews>
  <sheetFormatPr defaultRowHeight="15"/>
  <cols>
    <col min="1" max="1" width="104.42578125" style="5" customWidth="1"/>
    <col min="2" max="4" width="9.7109375" style="5" bestFit="1" customWidth="1"/>
    <col min="5" max="7" width="8.140625" style="5" bestFit="1" customWidth="1"/>
    <col min="8" max="8" width="7.140625" style="5" bestFit="1" customWidth="1"/>
    <col min="9" max="9" width="9.7109375" style="5" bestFit="1" customWidth="1"/>
    <col min="10" max="10" width="8.140625" style="5" bestFit="1" customWidth="1"/>
    <col min="11" max="11" width="10.7109375" style="5" bestFit="1" customWidth="1"/>
    <col min="12" max="16384" width="9.140625" style="5"/>
  </cols>
  <sheetData>
    <row r="1" spans="1:11" ht="30" customHeight="1">
      <c r="A1" s="735" t="s">
        <v>447</v>
      </c>
      <c r="B1" s="735"/>
      <c r="C1" s="735"/>
      <c r="D1" s="735"/>
      <c r="E1" s="735"/>
      <c r="F1" s="735"/>
      <c r="G1" s="735"/>
      <c r="H1" s="735"/>
      <c r="I1" s="735"/>
      <c r="J1" s="735"/>
      <c r="K1" s="735"/>
    </row>
    <row r="2" spans="1:11" ht="18">
      <c r="A2" s="736" t="s">
        <v>520</v>
      </c>
      <c r="B2" s="736"/>
      <c r="C2" s="736"/>
      <c r="D2" s="736"/>
      <c r="E2" s="736"/>
      <c r="F2" s="736"/>
      <c r="G2" s="736"/>
      <c r="H2" s="736"/>
      <c r="I2" s="736"/>
      <c r="J2" s="736"/>
      <c r="K2" s="736"/>
    </row>
    <row r="3" spans="1:11" ht="18">
      <c r="A3" s="736" t="s">
        <v>1502</v>
      </c>
      <c r="B3" s="736"/>
      <c r="C3" s="736"/>
      <c r="D3" s="736"/>
      <c r="E3" s="736"/>
      <c r="F3" s="736"/>
      <c r="G3" s="736"/>
      <c r="H3" s="736"/>
      <c r="I3" s="736"/>
      <c r="J3" s="736"/>
      <c r="K3" s="736"/>
    </row>
    <row r="4" spans="1:11" ht="30" customHeight="1">
      <c r="A4" s="740" t="s">
        <v>512</v>
      </c>
      <c r="B4" s="740"/>
      <c r="C4" s="740"/>
      <c r="D4" s="740"/>
      <c r="E4" s="740"/>
      <c r="F4" s="740"/>
      <c r="G4" s="740"/>
      <c r="H4" s="740"/>
      <c r="I4" s="740"/>
      <c r="J4" s="740"/>
      <c r="K4" s="740"/>
    </row>
    <row r="5" spans="1:11" ht="3.75" customHeight="1">
      <c r="A5" s="11"/>
      <c r="B5" s="11"/>
      <c r="C5" s="11"/>
      <c r="D5" s="11"/>
      <c r="E5" s="11"/>
      <c r="F5" s="11"/>
      <c r="G5" s="11"/>
      <c r="H5" s="11"/>
      <c r="I5" s="11"/>
      <c r="J5" s="11"/>
      <c r="K5" s="11"/>
    </row>
    <row r="6" spans="1:11" ht="30" customHeight="1" thickBot="1">
      <c r="A6" s="236"/>
      <c r="B6" s="236" t="s">
        <v>101</v>
      </c>
      <c r="C6" s="236" t="s">
        <v>103</v>
      </c>
      <c r="D6" s="236" t="s">
        <v>104</v>
      </c>
      <c r="E6" s="236" t="s">
        <v>106</v>
      </c>
      <c r="F6" s="236" t="s">
        <v>108</v>
      </c>
      <c r="G6" s="236" t="s">
        <v>110</v>
      </c>
      <c r="H6" s="236" t="s">
        <v>112</v>
      </c>
      <c r="I6" s="236" t="s">
        <v>114</v>
      </c>
      <c r="J6" s="236" t="s">
        <v>511</v>
      </c>
      <c r="K6" s="237" t="s">
        <v>519</v>
      </c>
    </row>
    <row r="7" spans="1:11">
      <c r="A7" s="428" t="s">
        <v>161</v>
      </c>
      <c r="B7" s="386">
        <v>1258423.3191</v>
      </c>
      <c r="C7" s="386">
        <v>3632590.2031300003</v>
      </c>
      <c r="D7" s="386">
        <v>2139452.0709500001</v>
      </c>
      <c r="E7" s="386">
        <v>64549.459340000001</v>
      </c>
      <c r="F7" s="386">
        <v>438804.93426999997</v>
      </c>
      <c r="G7" s="386">
        <v>647156.65188999998</v>
      </c>
      <c r="H7" s="386">
        <v>41306.835319999998</v>
      </c>
      <c r="I7" s="386">
        <v>1351047.84075</v>
      </c>
      <c r="J7" s="386">
        <v>625363.75650999998</v>
      </c>
      <c r="K7" s="386">
        <v>10198695.07126</v>
      </c>
    </row>
    <row r="8" spans="1:11">
      <c r="A8" s="177" t="s">
        <v>162</v>
      </c>
      <c r="B8" s="57">
        <v>46445.354719999996</v>
      </c>
      <c r="C8" s="57">
        <v>115219.85748000001</v>
      </c>
      <c r="D8" s="57">
        <v>100214.30365999999</v>
      </c>
      <c r="E8" s="57">
        <v>1730.21966</v>
      </c>
      <c r="F8" s="57">
        <v>20844.175859999999</v>
      </c>
      <c r="G8" s="57">
        <v>36098.442520000004</v>
      </c>
      <c r="H8" s="57">
        <v>2085.8119200000001</v>
      </c>
      <c r="I8" s="57">
        <v>148378.58473</v>
      </c>
      <c r="J8" s="57">
        <v>19910.866579999998</v>
      </c>
      <c r="K8" s="57">
        <v>490927.61712999997</v>
      </c>
    </row>
    <row r="9" spans="1:11">
      <c r="A9" s="64" t="s">
        <v>163</v>
      </c>
      <c r="B9" s="95">
        <v>3584.7356</v>
      </c>
      <c r="C9" s="95">
        <v>24373.909829999997</v>
      </c>
      <c r="D9" s="95">
        <v>32285.464399999997</v>
      </c>
      <c r="E9" s="95">
        <v>674.86843999999996</v>
      </c>
      <c r="F9" s="95">
        <v>7501.6450500000001</v>
      </c>
      <c r="G9" s="95">
        <v>2614.2226800000003</v>
      </c>
      <c r="H9" s="95">
        <v>684.92966000000001</v>
      </c>
      <c r="I9" s="95">
        <v>10806.42476</v>
      </c>
      <c r="J9" s="95">
        <v>5526.9359699999995</v>
      </c>
      <c r="K9" s="95">
        <v>88053.13639</v>
      </c>
    </row>
    <row r="10" spans="1:11">
      <c r="A10" s="64" t="s">
        <v>164</v>
      </c>
      <c r="B10" s="95">
        <v>13387.067160000001</v>
      </c>
      <c r="C10" s="95">
        <v>10854.030510000001</v>
      </c>
      <c r="D10" s="95">
        <v>1695.17624</v>
      </c>
      <c r="E10" s="95">
        <v>33.02637</v>
      </c>
      <c r="F10" s="95">
        <v>117.80958</v>
      </c>
      <c r="G10" s="95">
        <v>5344.7407899999998</v>
      </c>
      <c r="H10" s="95">
        <v>1224.60646</v>
      </c>
      <c r="I10" s="95">
        <v>5186.28964</v>
      </c>
      <c r="J10" s="95">
        <v>77.022449999999992</v>
      </c>
      <c r="K10" s="95">
        <v>37919.769200000002</v>
      </c>
    </row>
    <row r="11" spans="1:11">
      <c r="A11" s="64" t="s">
        <v>165</v>
      </c>
      <c r="B11" s="95">
        <v>29375.68131</v>
      </c>
      <c r="C11" s="95">
        <v>79991.917140000005</v>
      </c>
      <c r="D11" s="95">
        <v>66233.663020000007</v>
      </c>
      <c r="E11" s="95">
        <v>1022.32485</v>
      </c>
      <c r="F11" s="95">
        <v>13224.721230000001</v>
      </c>
      <c r="G11" s="95">
        <v>28139.479050000002</v>
      </c>
      <c r="H11" s="95">
        <v>176.27579999999998</v>
      </c>
      <c r="I11" s="95">
        <v>132385.87033000001</v>
      </c>
      <c r="J11" s="95">
        <v>14306.908160000001</v>
      </c>
      <c r="K11" s="95">
        <v>364856.84088999999</v>
      </c>
    </row>
    <row r="12" spans="1:11">
      <c r="A12" s="64" t="s">
        <v>166</v>
      </c>
      <c r="B12" s="95">
        <v>0</v>
      </c>
      <c r="C12" s="95">
        <v>0</v>
      </c>
      <c r="D12" s="95">
        <v>0</v>
      </c>
      <c r="E12" s="95">
        <v>0</v>
      </c>
      <c r="F12" s="95">
        <v>0</v>
      </c>
      <c r="G12" s="95">
        <v>0</v>
      </c>
      <c r="H12" s="95">
        <v>0</v>
      </c>
      <c r="I12" s="95">
        <v>0</v>
      </c>
      <c r="J12" s="95">
        <v>0</v>
      </c>
      <c r="K12" s="95">
        <v>0</v>
      </c>
    </row>
    <row r="13" spans="1:11">
      <c r="A13" s="64" t="s">
        <v>167</v>
      </c>
      <c r="B13" s="95">
        <v>0</v>
      </c>
      <c r="C13" s="95">
        <v>0</v>
      </c>
      <c r="D13" s="95">
        <v>0</v>
      </c>
      <c r="E13" s="95">
        <v>0</v>
      </c>
      <c r="F13" s="95">
        <v>0</v>
      </c>
      <c r="G13" s="95">
        <v>0</v>
      </c>
      <c r="H13" s="95">
        <v>0</v>
      </c>
      <c r="I13" s="95">
        <v>0</v>
      </c>
      <c r="J13" s="95">
        <v>0</v>
      </c>
      <c r="K13" s="95">
        <v>0</v>
      </c>
    </row>
    <row r="14" spans="1:11">
      <c r="A14" s="64" t="s">
        <v>1488</v>
      </c>
      <c r="B14" s="95">
        <v>0</v>
      </c>
      <c r="C14" s="95">
        <v>0</v>
      </c>
      <c r="D14" s="95">
        <v>0</v>
      </c>
      <c r="E14" s="95">
        <v>0</v>
      </c>
      <c r="F14" s="95">
        <v>0</v>
      </c>
      <c r="G14" s="95">
        <v>0</v>
      </c>
      <c r="H14" s="95">
        <v>0</v>
      </c>
      <c r="I14" s="95">
        <v>0</v>
      </c>
      <c r="J14" s="95">
        <v>0</v>
      </c>
      <c r="K14" s="95">
        <v>0</v>
      </c>
    </row>
    <row r="15" spans="1:11">
      <c r="A15" s="64" t="s">
        <v>169</v>
      </c>
      <c r="B15" s="95">
        <v>97.870649999999998</v>
      </c>
      <c r="C15" s="95">
        <v>0</v>
      </c>
      <c r="D15" s="95">
        <v>0</v>
      </c>
      <c r="E15" s="95">
        <v>0</v>
      </c>
      <c r="F15" s="95">
        <v>0</v>
      </c>
      <c r="G15" s="95">
        <v>0</v>
      </c>
      <c r="H15" s="95">
        <v>0</v>
      </c>
      <c r="I15" s="95">
        <v>0</v>
      </c>
      <c r="J15" s="95">
        <v>0</v>
      </c>
      <c r="K15" s="95">
        <v>97.870649999999998</v>
      </c>
    </row>
    <row r="16" spans="1:11">
      <c r="A16" s="64" t="s">
        <v>170</v>
      </c>
      <c r="B16" s="95">
        <v>0</v>
      </c>
      <c r="C16" s="95">
        <v>0</v>
      </c>
      <c r="D16" s="95">
        <v>0</v>
      </c>
      <c r="E16" s="95">
        <v>0</v>
      </c>
      <c r="F16" s="95">
        <v>0</v>
      </c>
      <c r="G16" s="95">
        <v>0</v>
      </c>
      <c r="H16" s="95">
        <v>0</v>
      </c>
      <c r="I16" s="95">
        <v>0</v>
      </c>
      <c r="J16" s="95">
        <v>0</v>
      </c>
      <c r="K16" s="95">
        <v>0</v>
      </c>
    </row>
    <row r="17" spans="1:11">
      <c r="A17" s="177" t="s">
        <v>171</v>
      </c>
      <c r="B17" s="57">
        <v>31291.817129999999</v>
      </c>
      <c r="C17" s="57">
        <v>77210.937090000007</v>
      </c>
      <c r="D17" s="57">
        <v>57575.307759999996</v>
      </c>
      <c r="E17" s="57">
        <v>5.6457799999999994</v>
      </c>
      <c r="F17" s="57">
        <v>161.93149</v>
      </c>
      <c r="G17" s="57">
        <v>20283.597819999999</v>
      </c>
      <c r="H17" s="57">
        <v>150.10426999999999</v>
      </c>
      <c r="I17" s="57">
        <v>56863.438689999995</v>
      </c>
      <c r="J17" s="57">
        <v>0</v>
      </c>
      <c r="K17" s="57">
        <v>243542.78002999999</v>
      </c>
    </row>
    <row r="18" spans="1:11">
      <c r="A18" s="64" t="s">
        <v>172</v>
      </c>
      <c r="B18" s="95">
        <v>0</v>
      </c>
      <c r="C18" s="95">
        <v>0</v>
      </c>
      <c r="D18" s="95">
        <v>0</v>
      </c>
      <c r="E18" s="95">
        <v>0</v>
      </c>
      <c r="F18" s="95">
        <v>0</v>
      </c>
      <c r="G18" s="95">
        <v>0</v>
      </c>
      <c r="H18" s="95">
        <v>0</v>
      </c>
      <c r="I18" s="95">
        <v>0</v>
      </c>
      <c r="J18" s="95">
        <v>0</v>
      </c>
      <c r="K18" s="95">
        <v>0</v>
      </c>
    </row>
    <row r="19" spans="1:11">
      <c r="A19" s="64" t="s">
        <v>173</v>
      </c>
      <c r="B19" s="95">
        <v>27654.080559999999</v>
      </c>
      <c r="C19" s="95">
        <v>40880.595009999997</v>
      </c>
      <c r="D19" s="95">
        <v>52470.607259999997</v>
      </c>
      <c r="E19" s="95">
        <v>2.5688</v>
      </c>
      <c r="F19" s="95">
        <v>0</v>
      </c>
      <c r="G19" s="95">
        <v>12165.23681</v>
      </c>
      <c r="H19" s="95">
        <v>5.9977499999999999</v>
      </c>
      <c r="I19" s="95">
        <v>31843.459179999998</v>
      </c>
      <c r="J19" s="95">
        <v>0</v>
      </c>
      <c r="K19" s="95">
        <v>165022.54537000001</v>
      </c>
    </row>
    <row r="20" spans="1:11">
      <c r="A20" s="64" t="s">
        <v>174</v>
      </c>
      <c r="B20" s="95">
        <v>0</v>
      </c>
      <c r="C20" s="95">
        <v>0</v>
      </c>
      <c r="D20" s="95">
        <v>0</v>
      </c>
      <c r="E20" s="95">
        <v>0</v>
      </c>
      <c r="F20" s="95">
        <v>0</v>
      </c>
      <c r="G20" s="95">
        <v>0</v>
      </c>
      <c r="H20" s="95">
        <v>0</v>
      </c>
      <c r="I20" s="95">
        <v>0</v>
      </c>
      <c r="J20" s="95">
        <v>0</v>
      </c>
      <c r="K20" s="95">
        <v>0</v>
      </c>
    </row>
    <row r="21" spans="1:11">
      <c r="A21" s="64" t="s">
        <v>175</v>
      </c>
      <c r="B21" s="95">
        <v>0</v>
      </c>
      <c r="C21" s="95">
        <v>0</v>
      </c>
      <c r="D21" s="95">
        <v>0</v>
      </c>
      <c r="E21" s="95">
        <v>0</v>
      </c>
      <c r="F21" s="95">
        <v>0</v>
      </c>
      <c r="G21" s="95">
        <v>0</v>
      </c>
      <c r="H21" s="95">
        <v>0</v>
      </c>
      <c r="I21" s="95">
        <v>0</v>
      </c>
      <c r="J21" s="95">
        <v>0</v>
      </c>
      <c r="K21" s="95">
        <v>0</v>
      </c>
    </row>
    <row r="22" spans="1:11">
      <c r="A22" s="64" t="s">
        <v>220</v>
      </c>
      <c r="B22" s="95">
        <v>77.909279999999995</v>
      </c>
      <c r="C22" s="95">
        <v>16747.500789999998</v>
      </c>
      <c r="D22" s="95">
        <v>4624.2632699999995</v>
      </c>
      <c r="E22" s="95">
        <v>0.82613000000000003</v>
      </c>
      <c r="F22" s="95">
        <v>161.93149</v>
      </c>
      <c r="G22" s="95">
        <v>33.027920000000002</v>
      </c>
      <c r="H22" s="95">
        <v>12.762040000000001</v>
      </c>
      <c r="I22" s="95">
        <v>91.776270000000011</v>
      </c>
      <c r="J22" s="95">
        <v>0</v>
      </c>
      <c r="K22" s="95">
        <v>21749.997190000002</v>
      </c>
    </row>
    <row r="23" spans="1:11">
      <c r="A23" s="64" t="s">
        <v>177</v>
      </c>
      <c r="B23" s="95">
        <v>3437.15553</v>
      </c>
      <c r="C23" s="95">
        <v>19582.84129</v>
      </c>
      <c r="D23" s="95">
        <v>480.43723</v>
      </c>
      <c r="E23" s="95">
        <v>2.2508499999999998</v>
      </c>
      <c r="F23" s="95">
        <v>0</v>
      </c>
      <c r="G23" s="95">
        <v>8059.7293799999998</v>
      </c>
      <c r="H23" s="95">
        <v>131.34448</v>
      </c>
      <c r="I23" s="95">
        <v>24847.60989</v>
      </c>
      <c r="J23" s="95">
        <v>0</v>
      </c>
      <c r="K23" s="95">
        <v>56541.368649999997</v>
      </c>
    </row>
    <row r="24" spans="1:11">
      <c r="A24" s="64" t="s">
        <v>178</v>
      </c>
      <c r="B24" s="95">
        <v>122.67175999999999</v>
      </c>
      <c r="C24" s="95">
        <v>0</v>
      </c>
      <c r="D24" s="95">
        <v>0</v>
      </c>
      <c r="E24" s="95">
        <v>0</v>
      </c>
      <c r="F24" s="95">
        <v>0</v>
      </c>
      <c r="G24" s="95">
        <v>25.60371</v>
      </c>
      <c r="H24" s="95">
        <v>0</v>
      </c>
      <c r="I24" s="95">
        <v>80.593350000000001</v>
      </c>
      <c r="J24" s="95">
        <v>0</v>
      </c>
      <c r="K24" s="95">
        <v>228.86882</v>
      </c>
    </row>
    <row r="25" spans="1:11">
      <c r="A25" s="64" t="s">
        <v>179</v>
      </c>
      <c r="B25" s="95">
        <v>0</v>
      </c>
      <c r="C25" s="95">
        <v>0</v>
      </c>
      <c r="D25" s="95">
        <v>0</v>
      </c>
      <c r="E25" s="95">
        <v>0</v>
      </c>
      <c r="F25" s="95">
        <v>0</v>
      </c>
      <c r="G25" s="95">
        <v>0</v>
      </c>
      <c r="H25" s="95">
        <v>0</v>
      </c>
      <c r="I25" s="95">
        <v>0</v>
      </c>
      <c r="J25" s="95">
        <v>0</v>
      </c>
      <c r="K25" s="95">
        <v>0</v>
      </c>
    </row>
    <row r="26" spans="1:11">
      <c r="A26" s="177" t="s">
        <v>180</v>
      </c>
      <c r="B26" s="57">
        <v>961766.19565999997</v>
      </c>
      <c r="C26" s="57">
        <v>2712667.86473</v>
      </c>
      <c r="D26" s="57">
        <v>1692869.8823299999</v>
      </c>
      <c r="E26" s="57">
        <v>57407.843959999998</v>
      </c>
      <c r="F26" s="57">
        <v>411674.25330000004</v>
      </c>
      <c r="G26" s="57">
        <v>432792.32695000002</v>
      </c>
      <c r="H26" s="57">
        <v>31448.74437</v>
      </c>
      <c r="I26" s="57">
        <v>1020029.46629</v>
      </c>
      <c r="J26" s="57">
        <v>445002.57081999996</v>
      </c>
      <c r="K26" s="57">
        <v>7765659.1484099999</v>
      </c>
    </row>
    <row r="27" spans="1:11">
      <c r="A27" s="63" t="s">
        <v>181</v>
      </c>
      <c r="B27" s="95">
        <v>825859.20757000009</v>
      </c>
      <c r="C27" s="95">
        <v>2652460.6285700002</v>
      </c>
      <c r="D27" s="95">
        <v>1610071.4513099999</v>
      </c>
      <c r="E27" s="95">
        <v>51504.659879999999</v>
      </c>
      <c r="F27" s="95">
        <v>400119.62364999996</v>
      </c>
      <c r="G27" s="95">
        <v>406376.73907000001</v>
      </c>
      <c r="H27" s="95">
        <v>29926.32676</v>
      </c>
      <c r="I27" s="95">
        <v>1005870.86098</v>
      </c>
      <c r="J27" s="95">
        <v>409348.17063999997</v>
      </c>
      <c r="K27" s="95">
        <v>7391537.6684300005</v>
      </c>
    </row>
    <row r="28" spans="1:11">
      <c r="A28" s="64" t="s">
        <v>182</v>
      </c>
      <c r="B28" s="95">
        <v>765056.25017000001</v>
      </c>
      <c r="C28" s="95">
        <v>2326819.53308</v>
      </c>
      <c r="D28" s="95">
        <v>1392793.8091099998</v>
      </c>
      <c r="E28" s="95">
        <v>34676.799129999999</v>
      </c>
      <c r="F28" s="95">
        <v>378568.52735000005</v>
      </c>
      <c r="G28" s="95">
        <v>332677.59266000002</v>
      </c>
      <c r="H28" s="95">
        <v>25799.470550000002</v>
      </c>
      <c r="I28" s="95">
        <v>930071.08082000003</v>
      </c>
      <c r="J28" s="95">
        <v>386322.27992</v>
      </c>
      <c r="K28" s="95">
        <v>6572785.3427900001</v>
      </c>
    </row>
    <row r="29" spans="1:11">
      <c r="A29" s="64" t="s">
        <v>183</v>
      </c>
      <c r="B29" s="95">
        <v>53129.921219999997</v>
      </c>
      <c r="C29" s="95">
        <v>245972.08950999999</v>
      </c>
      <c r="D29" s="95">
        <v>174905.0619</v>
      </c>
      <c r="E29" s="95">
        <v>14430.83404</v>
      </c>
      <c r="F29" s="95">
        <v>13875.576999999999</v>
      </c>
      <c r="G29" s="95">
        <v>56995.728130000003</v>
      </c>
      <c r="H29" s="95">
        <v>2450.0298199999997</v>
      </c>
      <c r="I29" s="95">
        <v>42354.940200000005</v>
      </c>
      <c r="J29" s="95">
        <v>20026.69097</v>
      </c>
      <c r="K29" s="95">
        <v>624140.87278999994</v>
      </c>
    </row>
    <row r="30" spans="1:11">
      <c r="A30" s="64" t="s">
        <v>184</v>
      </c>
      <c r="B30" s="95">
        <v>7673.0361800000001</v>
      </c>
      <c r="C30" s="95">
        <v>79669.005980000002</v>
      </c>
      <c r="D30" s="95">
        <v>42372.580299999994</v>
      </c>
      <c r="E30" s="95">
        <v>2397.0267100000001</v>
      </c>
      <c r="F30" s="95">
        <v>7675.5192999999999</v>
      </c>
      <c r="G30" s="95">
        <v>16703.418279999998</v>
      </c>
      <c r="H30" s="95">
        <v>1676.8263899999999</v>
      </c>
      <c r="I30" s="95">
        <v>33444.839959999998</v>
      </c>
      <c r="J30" s="95">
        <v>2999.1997500000002</v>
      </c>
      <c r="K30" s="95">
        <v>194611.45285</v>
      </c>
    </row>
    <row r="31" spans="1:11">
      <c r="A31" s="63" t="s">
        <v>185</v>
      </c>
      <c r="B31" s="95">
        <v>8632.3960299999999</v>
      </c>
      <c r="C31" s="95">
        <v>13866.663929999999</v>
      </c>
      <c r="D31" s="95">
        <v>19665.48791</v>
      </c>
      <c r="E31" s="95">
        <v>209.52804999999998</v>
      </c>
      <c r="F31" s="95">
        <v>2023.6240500000001</v>
      </c>
      <c r="G31" s="95">
        <v>3500.80159</v>
      </c>
      <c r="H31" s="95">
        <v>504.28613000000001</v>
      </c>
      <c r="I31" s="95">
        <v>33800.85383</v>
      </c>
      <c r="J31" s="95">
        <v>4126.6579199999996</v>
      </c>
      <c r="K31" s="95">
        <v>86330.299440000003</v>
      </c>
    </row>
    <row r="32" spans="1:11">
      <c r="A32" s="64" t="s">
        <v>186</v>
      </c>
      <c r="B32" s="95">
        <v>7516.3942500000003</v>
      </c>
      <c r="C32" s="95">
        <v>10723.1335</v>
      </c>
      <c r="D32" s="95">
        <v>11065.90374</v>
      </c>
      <c r="E32" s="95">
        <v>145.46439999999998</v>
      </c>
      <c r="F32" s="95">
        <v>1758.5980099999999</v>
      </c>
      <c r="G32" s="95">
        <v>2454.0443999999998</v>
      </c>
      <c r="H32" s="95">
        <v>369.69175999999999</v>
      </c>
      <c r="I32" s="95">
        <v>32905.392309999996</v>
      </c>
      <c r="J32" s="95">
        <v>3726.5665099999997</v>
      </c>
      <c r="K32" s="95">
        <v>70665.188880000002</v>
      </c>
    </row>
    <row r="33" spans="1:11">
      <c r="A33" s="64" t="s">
        <v>187</v>
      </c>
      <c r="B33" s="95">
        <v>779.79496999999992</v>
      </c>
      <c r="C33" s="95">
        <v>1876.7228400000001</v>
      </c>
      <c r="D33" s="95">
        <v>5584.2640999999994</v>
      </c>
      <c r="E33" s="95">
        <v>11.32423</v>
      </c>
      <c r="F33" s="95">
        <v>118.1369</v>
      </c>
      <c r="G33" s="95">
        <v>767.8059300000001</v>
      </c>
      <c r="H33" s="95">
        <v>106.17045</v>
      </c>
      <c r="I33" s="95">
        <v>441.45843000000002</v>
      </c>
      <c r="J33" s="95">
        <v>394.13290999999998</v>
      </c>
      <c r="K33" s="95">
        <v>10079.81076</v>
      </c>
    </row>
    <row r="34" spans="1:11">
      <c r="A34" s="65" t="s">
        <v>188</v>
      </c>
      <c r="B34" s="95">
        <v>336.20681000000002</v>
      </c>
      <c r="C34" s="95">
        <v>1266.8075900000001</v>
      </c>
      <c r="D34" s="95">
        <v>3015.3200699999998</v>
      </c>
      <c r="E34" s="95">
        <v>52.739419999999996</v>
      </c>
      <c r="F34" s="95">
        <v>146.88914000000003</v>
      </c>
      <c r="G34" s="95">
        <v>278.95125999999999</v>
      </c>
      <c r="H34" s="95">
        <v>28.423919999999999</v>
      </c>
      <c r="I34" s="95">
        <v>454.00309000000004</v>
      </c>
      <c r="J34" s="95">
        <v>5.9584999999999999</v>
      </c>
      <c r="K34" s="95">
        <v>5585.2997999999998</v>
      </c>
    </row>
    <row r="35" spans="1:11">
      <c r="A35" s="63" t="s">
        <v>189</v>
      </c>
      <c r="B35" s="95">
        <v>16160.123599999999</v>
      </c>
      <c r="C35" s="95">
        <v>18234.291440000001</v>
      </c>
      <c r="D35" s="95">
        <v>7308.99226</v>
      </c>
      <c r="E35" s="95">
        <v>1013.14325</v>
      </c>
      <c r="F35" s="95">
        <v>4206.7969400000002</v>
      </c>
      <c r="G35" s="95">
        <v>2424.9724100000003</v>
      </c>
      <c r="H35" s="95">
        <v>0</v>
      </c>
      <c r="I35" s="95">
        <v>14215.148060000001</v>
      </c>
      <c r="J35" s="95">
        <v>4354.7718199999999</v>
      </c>
      <c r="K35" s="95">
        <v>67918.239780000004</v>
      </c>
    </row>
    <row r="36" spans="1:11">
      <c r="A36" s="64" t="s">
        <v>190</v>
      </c>
      <c r="B36" s="95">
        <v>10794.820699999998</v>
      </c>
      <c r="C36" s="95">
        <v>10770.111500000001</v>
      </c>
      <c r="D36" s="95">
        <v>5133.7824299999993</v>
      </c>
      <c r="E36" s="95">
        <v>301.67528999999996</v>
      </c>
      <c r="F36" s="95">
        <v>3482.9953999999998</v>
      </c>
      <c r="G36" s="95">
        <v>1781.3602800000001</v>
      </c>
      <c r="H36" s="95">
        <v>0</v>
      </c>
      <c r="I36" s="95">
        <v>12982.14662</v>
      </c>
      <c r="J36" s="95">
        <v>2855.5271499999999</v>
      </c>
      <c r="K36" s="95">
        <v>48102.419369999996</v>
      </c>
    </row>
    <row r="37" spans="1:11">
      <c r="A37" s="64" t="s">
        <v>191</v>
      </c>
      <c r="B37" s="95">
        <v>5232.1663099999996</v>
      </c>
      <c r="C37" s="95">
        <v>5821.5500700000002</v>
      </c>
      <c r="D37" s="95">
        <v>1937.43902</v>
      </c>
      <c r="E37" s="95">
        <v>575.76111000000003</v>
      </c>
      <c r="F37" s="95">
        <v>537.93471999999997</v>
      </c>
      <c r="G37" s="95">
        <v>605.67418999999995</v>
      </c>
      <c r="H37" s="95">
        <v>0</v>
      </c>
      <c r="I37" s="95">
        <v>376.91881000000001</v>
      </c>
      <c r="J37" s="95">
        <v>1499.2446699999998</v>
      </c>
      <c r="K37" s="95">
        <v>16586.688900000001</v>
      </c>
    </row>
    <row r="38" spans="1:11">
      <c r="A38" s="64" t="s">
        <v>192</v>
      </c>
      <c r="B38" s="95">
        <v>133.13658999999998</v>
      </c>
      <c r="C38" s="95">
        <v>1642.6298700000002</v>
      </c>
      <c r="D38" s="95">
        <v>237.77081000000001</v>
      </c>
      <c r="E38" s="95">
        <v>135.70685</v>
      </c>
      <c r="F38" s="95">
        <v>185.86682000000002</v>
      </c>
      <c r="G38" s="95">
        <v>37.937940000000005</v>
      </c>
      <c r="H38" s="95">
        <v>0</v>
      </c>
      <c r="I38" s="95">
        <v>856.08262999999999</v>
      </c>
      <c r="J38" s="95">
        <v>0</v>
      </c>
      <c r="K38" s="95">
        <v>3229.1315099999997</v>
      </c>
    </row>
    <row r="39" spans="1:11">
      <c r="A39" s="63" t="s">
        <v>193</v>
      </c>
      <c r="B39" s="95">
        <v>141597.68905000002</v>
      </c>
      <c r="C39" s="95">
        <v>150094.21597999998</v>
      </c>
      <c r="D39" s="95">
        <v>124925.67487999999</v>
      </c>
      <c r="E39" s="95">
        <v>6310.9988700000004</v>
      </c>
      <c r="F39" s="95">
        <v>20215.673309999998</v>
      </c>
      <c r="G39" s="95">
        <v>37894.82099</v>
      </c>
      <c r="H39" s="95">
        <v>3181.4168799999998</v>
      </c>
      <c r="I39" s="95">
        <v>39804.548630000005</v>
      </c>
      <c r="J39" s="95">
        <v>35176.332569999999</v>
      </c>
      <c r="K39" s="95">
        <v>559201.37115999998</v>
      </c>
    </row>
    <row r="40" spans="1:11">
      <c r="A40" s="65" t="s">
        <v>194</v>
      </c>
      <c r="B40" s="95">
        <v>61841.528100000003</v>
      </c>
      <c r="C40" s="95">
        <v>57338.407890000002</v>
      </c>
      <c r="D40" s="95">
        <v>15617.06731</v>
      </c>
      <c r="E40" s="95">
        <v>1318.6396000000002</v>
      </c>
      <c r="F40" s="95">
        <v>7311.89041</v>
      </c>
      <c r="G40" s="95">
        <v>6588.7095499999996</v>
      </c>
      <c r="H40" s="95">
        <v>1199.6983400000001</v>
      </c>
      <c r="I40" s="95">
        <v>13694.03629</v>
      </c>
      <c r="J40" s="95">
        <v>15601.929689999999</v>
      </c>
      <c r="K40" s="95">
        <v>180511.90718000001</v>
      </c>
    </row>
    <row r="41" spans="1:11">
      <c r="A41" s="64" t="s">
        <v>195</v>
      </c>
      <c r="B41" s="95">
        <v>11599.534220000001</v>
      </c>
      <c r="C41" s="95">
        <v>4802.8537100000003</v>
      </c>
      <c r="D41" s="95">
        <v>23574.96817</v>
      </c>
      <c r="E41" s="95">
        <v>2556.7650800000001</v>
      </c>
      <c r="F41" s="95">
        <v>2428.54558</v>
      </c>
      <c r="G41" s="95">
        <v>3953.3584799999999</v>
      </c>
      <c r="H41" s="95">
        <v>337.19078999999999</v>
      </c>
      <c r="I41" s="95">
        <v>9795.3846599999997</v>
      </c>
      <c r="J41" s="95">
        <v>3498.2979700000001</v>
      </c>
      <c r="K41" s="95">
        <v>62546.898659999999</v>
      </c>
    </row>
    <row r="42" spans="1:11">
      <c r="A42" s="64" t="s">
        <v>196</v>
      </c>
      <c r="B42" s="95">
        <v>278.25986</v>
      </c>
      <c r="C42" s="95">
        <v>154.6892</v>
      </c>
      <c r="D42" s="95">
        <v>48.0471</v>
      </c>
      <c r="E42" s="95">
        <v>0.82455999999999996</v>
      </c>
      <c r="F42" s="95">
        <v>5.3493500000000003</v>
      </c>
      <c r="G42" s="95">
        <v>35.794890000000002</v>
      </c>
      <c r="H42" s="95">
        <v>5.8851899999999997</v>
      </c>
      <c r="I42" s="95">
        <v>106.92069000000001</v>
      </c>
      <c r="J42" s="95">
        <v>27.645439999999997</v>
      </c>
      <c r="K42" s="95">
        <v>663.41628000000003</v>
      </c>
    </row>
    <row r="43" spans="1:11">
      <c r="A43" s="64" t="s">
        <v>197</v>
      </c>
      <c r="B43" s="95">
        <v>52.056400000000004</v>
      </c>
      <c r="C43" s="95">
        <v>13.46175</v>
      </c>
      <c r="D43" s="95">
        <v>259.14402000000001</v>
      </c>
      <c r="E43" s="95">
        <v>0.25253999999999999</v>
      </c>
      <c r="F43" s="95">
        <v>3.5778699999999999</v>
      </c>
      <c r="G43" s="95">
        <v>14.90682</v>
      </c>
      <c r="H43" s="95">
        <v>6.4965600000000006</v>
      </c>
      <c r="I43" s="95">
        <v>0.64537999999999995</v>
      </c>
      <c r="J43" s="95">
        <v>0.77446999999999999</v>
      </c>
      <c r="K43" s="95">
        <v>351.31581</v>
      </c>
    </row>
    <row r="44" spans="1:11">
      <c r="A44" s="64" t="s">
        <v>198</v>
      </c>
      <c r="B44" s="95">
        <v>5.0125999999999999</v>
      </c>
      <c r="C44" s="95">
        <v>172.96606</v>
      </c>
      <c r="D44" s="95">
        <v>25.51052</v>
      </c>
      <c r="E44" s="95">
        <v>0</v>
      </c>
      <c r="F44" s="95">
        <v>2.1168499999999999</v>
      </c>
      <c r="G44" s="95">
        <v>0</v>
      </c>
      <c r="H44" s="95">
        <v>0</v>
      </c>
      <c r="I44" s="95">
        <v>0</v>
      </c>
      <c r="J44" s="95">
        <v>0</v>
      </c>
      <c r="K44" s="95">
        <v>205.60603</v>
      </c>
    </row>
    <row r="45" spans="1:11">
      <c r="A45" s="99" t="s">
        <v>199</v>
      </c>
      <c r="B45" s="95">
        <v>0</v>
      </c>
      <c r="C45" s="95">
        <v>21.425419999999999</v>
      </c>
      <c r="D45" s="95">
        <v>24.46687</v>
      </c>
      <c r="E45" s="95">
        <v>0</v>
      </c>
      <c r="F45" s="95">
        <v>0</v>
      </c>
      <c r="G45" s="95">
        <v>0</v>
      </c>
      <c r="H45" s="95">
        <v>0</v>
      </c>
      <c r="I45" s="95">
        <v>0</v>
      </c>
      <c r="J45" s="95">
        <v>0</v>
      </c>
      <c r="K45" s="95">
        <v>45.892290000000003</v>
      </c>
    </row>
    <row r="46" spans="1:11">
      <c r="A46" s="65" t="s">
        <v>1194</v>
      </c>
      <c r="B46" s="95">
        <v>59156.741750000001</v>
      </c>
      <c r="C46" s="95">
        <v>43961.433270000001</v>
      </c>
      <c r="D46" s="95">
        <v>50098.243090000004</v>
      </c>
      <c r="E46" s="95">
        <v>693.91345999999999</v>
      </c>
      <c r="F46" s="95">
        <v>6555.7483000000002</v>
      </c>
      <c r="G46" s="95">
        <v>8915.8354099999997</v>
      </c>
      <c r="H46" s="95">
        <v>800.66211999999996</v>
      </c>
      <c r="I46" s="95">
        <v>4908.5742599999994</v>
      </c>
      <c r="J46" s="95">
        <v>12051.995510000001</v>
      </c>
      <c r="K46" s="95">
        <v>187143.14716999998</v>
      </c>
    </row>
    <row r="47" spans="1:11">
      <c r="A47" s="64" t="s">
        <v>1195</v>
      </c>
      <c r="B47" s="95">
        <v>7893.6564400000007</v>
      </c>
      <c r="C47" s="95">
        <v>43129.751819999998</v>
      </c>
      <c r="D47" s="95">
        <v>34715.281569999999</v>
      </c>
      <c r="E47" s="95">
        <v>1739.22804</v>
      </c>
      <c r="F47" s="95">
        <v>3896.89147</v>
      </c>
      <c r="G47" s="95">
        <v>18276.642449999999</v>
      </c>
      <c r="H47" s="95">
        <v>818.99079000000006</v>
      </c>
      <c r="I47" s="95">
        <v>11298.98734</v>
      </c>
      <c r="J47" s="95">
        <v>3989.5847899999999</v>
      </c>
      <c r="K47" s="95">
        <v>125759.01470999999</v>
      </c>
    </row>
    <row r="48" spans="1:11">
      <c r="A48" s="64" t="s">
        <v>1200</v>
      </c>
      <c r="B48" s="95">
        <v>335.30162000000001</v>
      </c>
      <c r="C48" s="95">
        <v>148.54760000000002</v>
      </c>
      <c r="D48" s="95">
        <v>159.43620000000001</v>
      </c>
      <c r="E48" s="95">
        <v>0</v>
      </c>
      <c r="F48" s="95">
        <v>4.6183100000000001</v>
      </c>
      <c r="G48" s="95">
        <v>3.86768</v>
      </c>
      <c r="H48" s="95">
        <v>0</v>
      </c>
      <c r="I48" s="95">
        <v>1.0000000000000001E-5</v>
      </c>
      <c r="J48" s="95">
        <v>6.1047000000000002</v>
      </c>
      <c r="K48" s="95">
        <v>657.87612000000001</v>
      </c>
    </row>
    <row r="49" spans="1:11">
      <c r="A49" s="64" t="s">
        <v>1201</v>
      </c>
      <c r="B49" s="95">
        <v>40.474170000000001</v>
      </c>
      <c r="C49" s="95">
        <v>148.15998000000002</v>
      </c>
      <c r="D49" s="95">
        <v>339.87834999999995</v>
      </c>
      <c r="E49" s="95">
        <v>1.3755899999999999</v>
      </c>
      <c r="F49" s="95">
        <v>6.9351700000000003</v>
      </c>
      <c r="G49" s="95">
        <v>105.70571000000001</v>
      </c>
      <c r="H49" s="95">
        <v>12.49309</v>
      </c>
      <c r="I49" s="95">
        <v>0</v>
      </c>
      <c r="J49" s="95">
        <v>0</v>
      </c>
      <c r="K49" s="95">
        <v>655.02206000000001</v>
      </c>
    </row>
    <row r="50" spans="1:11">
      <c r="A50" s="64" t="s">
        <v>1219</v>
      </c>
      <c r="B50" s="95">
        <v>395.12389000000002</v>
      </c>
      <c r="C50" s="95">
        <v>3.52182</v>
      </c>
      <c r="D50" s="95">
        <v>41.815280000000001</v>
      </c>
      <c r="E50" s="95">
        <v>0</v>
      </c>
      <c r="F50" s="95">
        <v>0</v>
      </c>
      <c r="G50" s="95">
        <v>0</v>
      </c>
      <c r="H50" s="95">
        <v>0</v>
      </c>
      <c r="I50" s="95">
        <v>0</v>
      </c>
      <c r="J50" s="95">
        <v>0</v>
      </c>
      <c r="K50" s="95">
        <v>440.46098999999998</v>
      </c>
    </row>
    <row r="51" spans="1:11">
      <c r="A51" s="99" t="s">
        <v>1239</v>
      </c>
      <c r="B51" s="95">
        <v>0</v>
      </c>
      <c r="C51" s="95">
        <v>198.99745999999999</v>
      </c>
      <c r="D51" s="95">
        <v>21.816400000000002</v>
      </c>
      <c r="E51" s="95">
        <v>0</v>
      </c>
      <c r="F51" s="95">
        <v>0</v>
      </c>
      <c r="G51" s="95">
        <v>0</v>
      </c>
      <c r="H51" s="95">
        <v>0</v>
      </c>
      <c r="I51" s="95">
        <v>0</v>
      </c>
      <c r="J51" s="95">
        <v>0</v>
      </c>
      <c r="K51" s="95">
        <v>220.81385999999998</v>
      </c>
    </row>
    <row r="52" spans="1:11">
      <c r="A52" s="101" t="s">
        <v>200</v>
      </c>
      <c r="B52" s="95">
        <v>-30483.220590000001</v>
      </c>
      <c r="C52" s="95">
        <v>-121987.93519</v>
      </c>
      <c r="D52" s="95">
        <v>-69101.724029999998</v>
      </c>
      <c r="E52" s="95">
        <v>-1630.4860900000001</v>
      </c>
      <c r="F52" s="95">
        <v>-14891.46465</v>
      </c>
      <c r="G52" s="95">
        <v>-17405.007109999999</v>
      </c>
      <c r="H52" s="95">
        <v>-2163.2853999999998</v>
      </c>
      <c r="I52" s="95">
        <v>-73661.945209999991</v>
      </c>
      <c r="J52" s="95">
        <v>-8003.3621299999995</v>
      </c>
      <c r="K52" s="95">
        <v>-339328.43039999995</v>
      </c>
    </row>
    <row r="53" spans="1:11">
      <c r="A53" s="64" t="s">
        <v>1273</v>
      </c>
      <c r="B53" s="95">
        <v>-3938.3369300000004</v>
      </c>
      <c r="C53" s="95">
        <v>-8393.2451000000001</v>
      </c>
      <c r="D53" s="95">
        <v>-15266.248180000001</v>
      </c>
      <c r="E53" s="95">
        <v>-86.090199999999996</v>
      </c>
      <c r="F53" s="95">
        <v>-545.77449999999999</v>
      </c>
      <c r="G53" s="95">
        <v>-930.42390999999998</v>
      </c>
      <c r="H53" s="95">
        <v>-170.14882</v>
      </c>
      <c r="I53" s="95">
        <v>-3647.46902</v>
      </c>
      <c r="J53" s="95">
        <v>-365.31799999999998</v>
      </c>
      <c r="K53" s="95">
        <v>-33343.054660000002</v>
      </c>
    </row>
    <row r="54" spans="1:11">
      <c r="A54" s="64" t="s">
        <v>1299</v>
      </c>
      <c r="B54" s="95">
        <v>-603.4941</v>
      </c>
      <c r="C54" s="95">
        <v>-4325.5117099999998</v>
      </c>
      <c r="D54" s="95">
        <v>-2975.0363900000002</v>
      </c>
      <c r="E54" s="95">
        <v>-25.2745</v>
      </c>
      <c r="F54" s="95">
        <v>-34.152650000000001</v>
      </c>
      <c r="G54" s="95">
        <v>-536.77092000000005</v>
      </c>
      <c r="H54" s="95">
        <v>-36.97336</v>
      </c>
      <c r="I54" s="95">
        <v>-500.59739000000002</v>
      </c>
      <c r="J54" s="95">
        <v>-25.372450000000001</v>
      </c>
      <c r="K54" s="95">
        <v>-9063.1834699999999</v>
      </c>
    </row>
    <row r="55" spans="1:11">
      <c r="A55" s="64" t="s">
        <v>1274</v>
      </c>
      <c r="B55" s="95">
        <v>-3667.4840899999999</v>
      </c>
      <c r="C55" s="95">
        <v>-6065.0532300000004</v>
      </c>
      <c r="D55" s="95">
        <v>-6561.2627599999996</v>
      </c>
      <c r="E55" s="95">
        <v>-85.344839999999991</v>
      </c>
      <c r="F55" s="95">
        <v>-1075.9163999999998</v>
      </c>
      <c r="G55" s="95">
        <v>-1511.0051799999999</v>
      </c>
      <c r="H55" s="95">
        <v>-219.28061</v>
      </c>
      <c r="I55" s="95">
        <v>-24873.418249999999</v>
      </c>
      <c r="J55" s="95">
        <v>-2912.0109199999997</v>
      </c>
      <c r="K55" s="95">
        <v>-46970.776279999998</v>
      </c>
    </row>
    <row r="56" spans="1:11">
      <c r="A56" s="64" t="s">
        <v>1300</v>
      </c>
      <c r="B56" s="95">
        <v>-556.78492000000006</v>
      </c>
      <c r="C56" s="95">
        <v>-1179.8589999999999</v>
      </c>
      <c r="D56" s="95">
        <v>-3847.6661800000002</v>
      </c>
      <c r="E56" s="95">
        <v>-27.14734</v>
      </c>
      <c r="F56" s="95">
        <v>-82.697789999999998</v>
      </c>
      <c r="G56" s="95">
        <v>-432.26443999999998</v>
      </c>
      <c r="H56" s="95">
        <v>-82.692610000000002</v>
      </c>
      <c r="I56" s="95">
        <v>-379.13713000000001</v>
      </c>
      <c r="J56" s="95">
        <v>-209.46876999999998</v>
      </c>
      <c r="K56" s="95">
        <v>-6797.7181799999998</v>
      </c>
    </row>
    <row r="57" spans="1:11">
      <c r="A57" s="64" t="s">
        <v>1275</v>
      </c>
      <c r="B57" s="95">
        <v>-6468.98621</v>
      </c>
      <c r="C57" s="95">
        <v>-8121.2093399999994</v>
      </c>
      <c r="D57" s="95">
        <v>-3924.3200099999999</v>
      </c>
      <c r="E57" s="95">
        <v>-175.65695000000002</v>
      </c>
      <c r="F57" s="95">
        <v>-3179.4041499999998</v>
      </c>
      <c r="G57" s="95">
        <v>-1446.49899</v>
      </c>
      <c r="H57" s="95">
        <v>0</v>
      </c>
      <c r="I57" s="95">
        <v>-12517.878349999999</v>
      </c>
      <c r="J57" s="95">
        <v>-1842.6460099999999</v>
      </c>
      <c r="K57" s="95">
        <v>-37676.600009999995</v>
      </c>
    </row>
    <row r="58" spans="1:11">
      <c r="A58" s="64" t="s">
        <v>201</v>
      </c>
      <c r="B58" s="95">
        <v>-2832.0497999999998</v>
      </c>
      <c r="C58" s="95">
        <v>-4024.0586699999999</v>
      </c>
      <c r="D58" s="95">
        <v>-1315.60241</v>
      </c>
      <c r="E58" s="95">
        <v>-347.33007000000003</v>
      </c>
      <c r="F58" s="95">
        <v>-530.28767000000005</v>
      </c>
      <c r="G58" s="95">
        <v>-450.82115000000005</v>
      </c>
      <c r="H58" s="95">
        <v>0</v>
      </c>
      <c r="I58" s="95">
        <v>-335.51610999999997</v>
      </c>
      <c r="J58" s="95">
        <v>-1120.5154499999999</v>
      </c>
      <c r="K58" s="95">
        <v>-10956.181329999999</v>
      </c>
    </row>
    <row r="59" spans="1:11">
      <c r="A59" s="64" t="s">
        <v>202</v>
      </c>
      <c r="B59" s="95">
        <v>-10951.879000000001</v>
      </c>
      <c r="C59" s="95">
        <v>-53949.510999999999</v>
      </c>
      <c r="D59" s="95">
        <v>-30005.190999999999</v>
      </c>
      <c r="E59" s="95">
        <v>-792.55399999999997</v>
      </c>
      <c r="F59" s="95">
        <v>-7084.08</v>
      </c>
      <c r="G59" s="95">
        <v>-3140.74197</v>
      </c>
      <c r="H59" s="95">
        <v>-1654.19</v>
      </c>
      <c r="I59" s="95">
        <v>-23096.504960000002</v>
      </c>
      <c r="J59" s="95">
        <v>-968.90499999999997</v>
      </c>
      <c r="K59" s="95">
        <v>-131643.55693000002</v>
      </c>
    </row>
    <row r="60" spans="1:11">
      <c r="A60" s="64" t="s">
        <v>203</v>
      </c>
      <c r="B60" s="95">
        <v>0</v>
      </c>
      <c r="C60" s="95">
        <v>-32196.140879999999</v>
      </c>
      <c r="D60" s="95">
        <v>-613.37857999999994</v>
      </c>
      <c r="E60" s="95">
        <v>0</v>
      </c>
      <c r="F60" s="95">
        <v>-1586.5088899999998</v>
      </c>
      <c r="G60" s="95">
        <v>-8575</v>
      </c>
      <c r="H60" s="95">
        <v>0</v>
      </c>
      <c r="I60" s="95">
        <v>-5229.2510599999996</v>
      </c>
      <c r="J60" s="95">
        <v>-546.71996000000001</v>
      </c>
      <c r="K60" s="95">
        <v>-48746.999369999998</v>
      </c>
    </row>
    <row r="61" spans="1:11">
      <c r="A61" s="64" t="s">
        <v>204</v>
      </c>
      <c r="B61" s="95">
        <v>0</v>
      </c>
      <c r="C61" s="95">
        <v>0</v>
      </c>
      <c r="D61" s="95">
        <v>0</v>
      </c>
      <c r="E61" s="95">
        <v>0</v>
      </c>
      <c r="F61" s="95">
        <v>0</v>
      </c>
      <c r="G61" s="95">
        <v>0</v>
      </c>
      <c r="H61" s="95">
        <v>0</v>
      </c>
      <c r="I61" s="95">
        <v>0</v>
      </c>
      <c r="J61" s="95">
        <v>0</v>
      </c>
      <c r="K61" s="95">
        <v>0</v>
      </c>
    </row>
    <row r="62" spans="1:11">
      <c r="A62" s="64" t="s">
        <v>205</v>
      </c>
      <c r="B62" s="95">
        <v>0</v>
      </c>
      <c r="C62" s="95">
        <v>0</v>
      </c>
      <c r="D62" s="95">
        <v>0</v>
      </c>
      <c r="E62" s="95">
        <v>0</v>
      </c>
      <c r="F62" s="95">
        <v>0</v>
      </c>
      <c r="G62" s="95">
        <v>0</v>
      </c>
      <c r="H62" s="95">
        <v>0</v>
      </c>
      <c r="I62" s="95">
        <v>0</v>
      </c>
      <c r="J62" s="95">
        <v>0</v>
      </c>
      <c r="K62" s="95">
        <v>0</v>
      </c>
    </row>
    <row r="63" spans="1:11">
      <c r="A63" s="64" t="s">
        <v>1003</v>
      </c>
      <c r="B63" s="95">
        <v>0</v>
      </c>
      <c r="C63" s="95">
        <v>-1714.40977</v>
      </c>
      <c r="D63" s="95">
        <v>0</v>
      </c>
      <c r="E63" s="95">
        <v>-23.26886</v>
      </c>
      <c r="F63" s="95">
        <v>0</v>
      </c>
      <c r="G63" s="95">
        <v>0</v>
      </c>
      <c r="H63" s="95">
        <v>0</v>
      </c>
      <c r="I63" s="95">
        <v>-854.4837</v>
      </c>
      <c r="J63" s="95">
        <v>0</v>
      </c>
      <c r="K63" s="95">
        <v>-2592.1623300000001</v>
      </c>
    </row>
    <row r="64" spans="1:11">
      <c r="A64" s="64" t="s">
        <v>1004</v>
      </c>
      <c r="B64" s="95">
        <v>0</v>
      </c>
      <c r="C64" s="95">
        <v>-2018.93649</v>
      </c>
      <c r="D64" s="95">
        <v>0</v>
      </c>
      <c r="E64" s="95">
        <v>-57.681539999999998</v>
      </c>
      <c r="F64" s="95">
        <v>0</v>
      </c>
      <c r="G64" s="95">
        <v>0</v>
      </c>
      <c r="H64" s="95">
        <v>0</v>
      </c>
      <c r="I64" s="95">
        <v>-448.92606000000001</v>
      </c>
      <c r="J64" s="95">
        <v>0</v>
      </c>
      <c r="K64" s="95">
        <v>-2525.5440899999999</v>
      </c>
    </row>
    <row r="65" spans="1:11">
      <c r="A65" s="64" t="s">
        <v>1202</v>
      </c>
      <c r="B65" s="95">
        <v>-854.92448999999999</v>
      </c>
      <c r="C65" s="95">
        <v>0</v>
      </c>
      <c r="D65" s="95">
        <v>-2165.5813199999998</v>
      </c>
      <c r="E65" s="95">
        <v>-0.17258000000000001</v>
      </c>
      <c r="F65" s="95">
        <v>-323.72859999999997</v>
      </c>
      <c r="G65" s="95">
        <v>-146.40038000000001</v>
      </c>
      <c r="H65" s="95">
        <v>0</v>
      </c>
      <c r="I65" s="95">
        <v>-375.54065000000003</v>
      </c>
      <c r="J65" s="95">
        <v>-6.4470700000000001</v>
      </c>
      <c r="K65" s="95">
        <v>-3872.7950900000001</v>
      </c>
    </row>
    <row r="66" spans="1:11">
      <c r="A66" s="64" t="s">
        <v>1203</v>
      </c>
      <c r="B66" s="95">
        <v>-249.18132</v>
      </c>
      <c r="C66" s="95">
        <v>0</v>
      </c>
      <c r="D66" s="95">
        <v>-2175.5297999999998</v>
      </c>
      <c r="E66" s="95">
        <v>-1.43658</v>
      </c>
      <c r="F66" s="95">
        <v>-122.06209</v>
      </c>
      <c r="G66" s="95">
        <v>-174.06186</v>
      </c>
      <c r="H66" s="95">
        <v>0</v>
      </c>
      <c r="I66" s="95">
        <v>-441.77688000000001</v>
      </c>
      <c r="J66" s="95">
        <v>-5.9584999999999999</v>
      </c>
      <c r="K66" s="95">
        <v>-3170.0070299999998</v>
      </c>
    </row>
    <row r="67" spans="1:11">
      <c r="A67" s="64" t="s">
        <v>1204</v>
      </c>
      <c r="B67" s="95">
        <v>-278.375</v>
      </c>
      <c r="C67" s="95">
        <v>0</v>
      </c>
      <c r="D67" s="95">
        <v>-62.766249999999999</v>
      </c>
      <c r="E67" s="95">
        <v>-0.12472</v>
      </c>
      <c r="F67" s="95">
        <v>-142.30629000000002</v>
      </c>
      <c r="G67" s="95">
        <v>-25.899139999999999</v>
      </c>
      <c r="H67" s="95">
        <v>0</v>
      </c>
      <c r="I67" s="95">
        <v>-105.36302000000001</v>
      </c>
      <c r="J67" s="95">
        <v>0</v>
      </c>
      <c r="K67" s="95">
        <v>-614.83442000000002</v>
      </c>
    </row>
    <row r="68" spans="1:11">
      <c r="A68" s="64" t="s">
        <v>1205</v>
      </c>
      <c r="B68" s="95">
        <v>-81.724729999999994</v>
      </c>
      <c r="C68" s="95">
        <v>0</v>
      </c>
      <c r="D68" s="95">
        <v>-189.14114999999998</v>
      </c>
      <c r="E68" s="95">
        <v>-8.4039099999999998</v>
      </c>
      <c r="F68" s="95">
        <v>-184.54561999999999</v>
      </c>
      <c r="G68" s="95">
        <v>-35.119169999999997</v>
      </c>
      <c r="H68" s="95">
        <v>0</v>
      </c>
      <c r="I68" s="95">
        <v>-856.08262999999999</v>
      </c>
      <c r="J68" s="95">
        <v>0</v>
      </c>
      <c r="K68" s="95">
        <v>-1355.01721</v>
      </c>
    </row>
    <row r="69" spans="1:11">
      <c r="A69" s="177" t="s">
        <v>206</v>
      </c>
      <c r="B69" s="57">
        <v>8102.8984600000003</v>
      </c>
      <c r="C69" s="57">
        <v>20096.42482</v>
      </c>
      <c r="D69" s="57">
        <v>24410.796899999998</v>
      </c>
      <c r="E69" s="57">
        <v>1225.77017</v>
      </c>
      <c r="F69" s="57">
        <v>1340.7546599999998</v>
      </c>
      <c r="G69" s="57">
        <v>2068.8960999999999</v>
      </c>
      <c r="H69" s="57">
        <v>1077.7413200000001</v>
      </c>
      <c r="I69" s="57">
        <v>6989.9096</v>
      </c>
      <c r="J69" s="57">
        <v>3494.9282799999996</v>
      </c>
      <c r="K69" s="57">
        <v>68808.120309999998</v>
      </c>
    </row>
    <row r="70" spans="1:11">
      <c r="A70" s="64" t="s">
        <v>207</v>
      </c>
      <c r="B70" s="95">
        <v>0</v>
      </c>
      <c r="C70" s="95">
        <v>0</v>
      </c>
      <c r="D70" s="95">
        <v>0</v>
      </c>
      <c r="E70" s="95">
        <v>0</v>
      </c>
      <c r="F70" s="95">
        <v>0</v>
      </c>
      <c r="G70" s="95">
        <v>0</v>
      </c>
      <c r="H70" s="95">
        <v>0</v>
      </c>
      <c r="I70" s="95">
        <v>0</v>
      </c>
      <c r="J70" s="95">
        <v>0</v>
      </c>
      <c r="K70" s="95">
        <v>0</v>
      </c>
    </row>
    <row r="71" spans="1:11">
      <c r="A71" s="64" t="s">
        <v>208</v>
      </c>
      <c r="B71" s="95">
        <v>2330.8615</v>
      </c>
      <c r="C71" s="95">
        <v>17764.297750000002</v>
      </c>
      <c r="D71" s="95">
        <v>9811.3954900000008</v>
      </c>
      <c r="E71" s="95">
        <v>283.16172999999998</v>
      </c>
      <c r="F71" s="95">
        <v>465.09805</v>
      </c>
      <c r="G71" s="95">
        <v>1439.1017899999999</v>
      </c>
      <c r="H71" s="95">
        <v>110.60402000000001</v>
      </c>
      <c r="I71" s="95">
        <v>3233.7755099999999</v>
      </c>
      <c r="J71" s="95">
        <v>830.89733999999999</v>
      </c>
      <c r="K71" s="95">
        <v>36269.193180000002</v>
      </c>
    </row>
    <row r="72" spans="1:11">
      <c r="A72" s="64" t="s">
        <v>209</v>
      </c>
      <c r="B72" s="95">
        <v>5772.0369600000004</v>
      </c>
      <c r="C72" s="95">
        <v>2883.2009700000003</v>
      </c>
      <c r="D72" s="95">
        <v>14599.40141</v>
      </c>
      <c r="E72" s="95">
        <v>2186.8110899999997</v>
      </c>
      <c r="F72" s="95">
        <v>1254.7942399999999</v>
      </c>
      <c r="G72" s="95">
        <v>1448.8533799999998</v>
      </c>
      <c r="H72" s="95">
        <v>967.1373000000001</v>
      </c>
      <c r="I72" s="95">
        <v>4834.1212599999999</v>
      </c>
      <c r="J72" s="95">
        <v>3509.8809000000001</v>
      </c>
      <c r="K72" s="95">
        <v>37456.237509999999</v>
      </c>
    </row>
    <row r="73" spans="1:11">
      <c r="A73" s="64" t="s">
        <v>210</v>
      </c>
      <c r="B73" s="95">
        <v>0</v>
      </c>
      <c r="C73" s="95">
        <v>0</v>
      </c>
      <c r="D73" s="95">
        <v>0</v>
      </c>
      <c r="E73" s="95">
        <v>0</v>
      </c>
      <c r="F73" s="95">
        <v>0</v>
      </c>
      <c r="G73" s="95">
        <v>0</v>
      </c>
      <c r="H73" s="95">
        <v>0</v>
      </c>
      <c r="I73" s="95">
        <v>0</v>
      </c>
      <c r="J73" s="95">
        <v>0</v>
      </c>
      <c r="K73" s="95">
        <v>0</v>
      </c>
    </row>
    <row r="74" spans="1:11">
      <c r="A74" s="64" t="s">
        <v>211</v>
      </c>
      <c r="B74" s="95">
        <v>0</v>
      </c>
      <c r="C74" s="95">
        <v>-551.07389999999998</v>
      </c>
      <c r="D74" s="95">
        <v>0</v>
      </c>
      <c r="E74" s="95">
        <v>-1244.2026499999999</v>
      </c>
      <c r="F74" s="95">
        <v>-379.13763</v>
      </c>
      <c r="G74" s="95">
        <v>-819.05906999999991</v>
      </c>
      <c r="H74" s="95">
        <v>0</v>
      </c>
      <c r="I74" s="95">
        <v>-1077.9871699999999</v>
      </c>
      <c r="J74" s="95">
        <v>-845.84996000000001</v>
      </c>
      <c r="K74" s="95">
        <v>-4917.3103799999999</v>
      </c>
    </row>
    <row r="75" spans="1:11">
      <c r="A75" s="177" t="s">
        <v>212</v>
      </c>
      <c r="B75" s="57">
        <v>14.592120000000001</v>
      </c>
      <c r="C75" s="57">
        <v>47.96557</v>
      </c>
      <c r="D75" s="57">
        <v>367.36422999999996</v>
      </c>
      <c r="E75" s="57">
        <v>4.0000000000000001E-3</v>
      </c>
      <c r="F75" s="57">
        <v>1E-3</v>
      </c>
      <c r="G75" s="57">
        <v>256.46842000000004</v>
      </c>
      <c r="H75" s="57">
        <v>0</v>
      </c>
      <c r="I75" s="57">
        <v>0</v>
      </c>
      <c r="J75" s="57">
        <v>2E-3</v>
      </c>
      <c r="K75" s="57">
        <v>686.39733999999999</v>
      </c>
    </row>
    <row r="76" spans="1:11">
      <c r="A76" s="64" t="s">
        <v>213</v>
      </c>
      <c r="B76" s="95">
        <v>0</v>
      </c>
      <c r="C76" s="95">
        <v>0</v>
      </c>
      <c r="D76" s="95">
        <v>0</v>
      </c>
      <c r="E76" s="95">
        <v>0</v>
      </c>
      <c r="F76" s="95">
        <v>0</v>
      </c>
      <c r="G76" s="95">
        <v>0</v>
      </c>
      <c r="H76" s="95">
        <v>0</v>
      </c>
      <c r="I76" s="95">
        <v>0</v>
      </c>
      <c r="J76" s="95">
        <v>0</v>
      </c>
      <c r="K76" s="95">
        <v>0</v>
      </c>
    </row>
    <row r="77" spans="1:11">
      <c r="A77" s="64" t="s">
        <v>214</v>
      </c>
      <c r="B77" s="95">
        <v>3194.9769200000001</v>
      </c>
      <c r="C77" s="95">
        <v>140.60685999999998</v>
      </c>
      <c r="D77" s="95">
        <v>588.26205000000004</v>
      </c>
      <c r="E77" s="95">
        <v>154.76913000000002</v>
      </c>
      <c r="F77" s="95">
        <v>243.34889999999999</v>
      </c>
      <c r="G77" s="95">
        <v>2022.95469</v>
      </c>
      <c r="H77" s="95">
        <v>0</v>
      </c>
      <c r="I77" s="95">
        <v>0</v>
      </c>
      <c r="J77" s="95">
        <v>33.539490000000001</v>
      </c>
      <c r="K77" s="95">
        <v>6378.4580400000004</v>
      </c>
    </row>
    <row r="78" spans="1:11">
      <c r="A78" s="64" t="s">
        <v>215</v>
      </c>
      <c r="B78" s="95">
        <v>86.395099999999999</v>
      </c>
      <c r="C78" s="95">
        <v>0</v>
      </c>
      <c r="D78" s="95">
        <v>308.66775000000001</v>
      </c>
      <c r="E78" s="95">
        <v>0</v>
      </c>
      <c r="F78" s="95">
        <v>0</v>
      </c>
      <c r="G78" s="95">
        <v>409.85546999999997</v>
      </c>
      <c r="H78" s="95">
        <v>0</v>
      </c>
      <c r="I78" s="95">
        <v>36.027239999999999</v>
      </c>
      <c r="J78" s="95">
        <v>0</v>
      </c>
      <c r="K78" s="95">
        <v>840.94556</v>
      </c>
    </row>
    <row r="79" spans="1:11">
      <c r="A79" s="64" t="s">
        <v>216</v>
      </c>
      <c r="B79" s="95">
        <v>0</v>
      </c>
      <c r="C79" s="95">
        <v>0</v>
      </c>
      <c r="D79" s="95">
        <v>0</v>
      </c>
      <c r="E79" s="95">
        <v>0</v>
      </c>
      <c r="F79" s="95">
        <v>0</v>
      </c>
      <c r="G79" s="95">
        <v>0</v>
      </c>
      <c r="H79" s="95">
        <v>0</v>
      </c>
      <c r="I79" s="95">
        <v>0</v>
      </c>
      <c r="J79" s="95">
        <v>1E-3</v>
      </c>
      <c r="K79" s="95">
        <v>1E-3</v>
      </c>
    </row>
    <row r="80" spans="1:11">
      <c r="A80" s="64" t="s">
        <v>217</v>
      </c>
      <c r="B80" s="95">
        <v>-3266.7799</v>
      </c>
      <c r="C80" s="95">
        <v>-92.641289999999998</v>
      </c>
      <c r="D80" s="95">
        <v>-529.56556999999998</v>
      </c>
      <c r="E80" s="95">
        <v>-154.76513</v>
      </c>
      <c r="F80" s="95">
        <v>-243.34789999999998</v>
      </c>
      <c r="G80" s="95">
        <v>-2176.3417400000003</v>
      </c>
      <c r="H80" s="95">
        <v>0</v>
      </c>
      <c r="I80" s="95">
        <v>-36.027239999999999</v>
      </c>
      <c r="J80" s="95">
        <v>-33.538489999999996</v>
      </c>
      <c r="K80" s="95">
        <v>-6533.0072599999994</v>
      </c>
    </row>
    <row r="81" spans="1:11">
      <c r="A81" s="177" t="s">
        <v>218</v>
      </c>
      <c r="B81" s="57">
        <v>191996.11619</v>
      </c>
      <c r="C81" s="57">
        <v>642084.06064000004</v>
      </c>
      <c r="D81" s="57">
        <v>186835.20649000001</v>
      </c>
      <c r="E81" s="57">
        <v>114.38914</v>
      </c>
      <c r="F81" s="57">
        <v>42.014400000000002</v>
      </c>
      <c r="G81" s="57">
        <v>151264.73874</v>
      </c>
      <c r="H81" s="57">
        <v>4852.1043200000004</v>
      </c>
      <c r="I81" s="57">
        <v>102991.36614</v>
      </c>
      <c r="J81" s="57">
        <v>141539.85808000001</v>
      </c>
      <c r="K81" s="57">
        <v>1421719.8541400002</v>
      </c>
    </row>
    <row r="82" spans="1:11">
      <c r="A82" s="64" t="s">
        <v>172</v>
      </c>
      <c r="B82" s="95">
        <v>0</v>
      </c>
      <c r="C82" s="95">
        <v>0</v>
      </c>
      <c r="D82" s="95">
        <v>0</v>
      </c>
      <c r="E82" s="95">
        <v>0</v>
      </c>
      <c r="F82" s="95">
        <v>0</v>
      </c>
      <c r="G82" s="95">
        <v>0</v>
      </c>
      <c r="H82" s="95">
        <v>0</v>
      </c>
      <c r="I82" s="95">
        <v>0</v>
      </c>
      <c r="J82" s="95">
        <v>0</v>
      </c>
      <c r="K82" s="95">
        <v>0</v>
      </c>
    </row>
    <row r="83" spans="1:11">
      <c r="A83" s="64" t="s">
        <v>173</v>
      </c>
      <c r="B83" s="95">
        <v>39567.506009999997</v>
      </c>
      <c r="C83" s="95">
        <v>74458</v>
      </c>
      <c r="D83" s="95">
        <v>0</v>
      </c>
      <c r="E83" s="95">
        <v>0</v>
      </c>
      <c r="F83" s="95">
        <v>0</v>
      </c>
      <c r="G83" s="95">
        <v>0</v>
      </c>
      <c r="H83" s="95">
        <v>0</v>
      </c>
      <c r="I83" s="95">
        <v>0</v>
      </c>
      <c r="J83" s="95">
        <v>0</v>
      </c>
      <c r="K83" s="95">
        <v>114025.50601000001</v>
      </c>
    </row>
    <row r="84" spans="1:11">
      <c r="A84" s="64" t="s">
        <v>174</v>
      </c>
      <c r="B84" s="95">
        <v>0</v>
      </c>
      <c r="C84" s="95">
        <v>0</v>
      </c>
      <c r="D84" s="95">
        <v>0</v>
      </c>
      <c r="E84" s="95">
        <v>0</v>
      </c>
      <c r="F84" s="95">
        <v>0</v>
      </c>
      <c r="G84" s="95">
        <v>0</v>
      </c>
      <c r="H84" s="95">
        <v>0</v>
      </c>
      <c r="I84" s="95">
        <v>0</v>
      </c>
      <c r="J84" s="95">
        <v>0</v>
      </c>
      <c r="K84" s="95">
        <v>0</v>
      </c>
    </row>
    <row r="85" spans="1:11">
      <c r="A85" s="64" t="s">
        <v>175</v>
      </c>
      <c r="B85" s="95">
        <v>0</v>
      </c>
      <c r="C85" s="95">
        <v>0</v>
      </c>
      <c r="D85" s="95">
        <v>0</v>
      </c>
      <c r="E85" s="95">
        <v>0</v>
      </c>
      <c r="F85" s="95">
        <v>0</v>
      </c>
      <c r="G85" s="95">
        <v>0</v>
      </c>
      <c r="H85" s="95">
        <v>0</v>
      </c>
      <c r="I85" s="95">
        <v>0</v>
      </c>
      <c r="J85" s="95">
        <v>0</v>
      </c>
      <c r="K85" s="95">
        <v>0</v>
      </c>
    </row>
    <row r="86" spans="1:11">
      <c r="A86" s="64" t="s">
        <v>219</v>
      </c>
      <c r="B86" s="95">
        <v>0</v>
      </c>
      <c r="C86" s="95">
        <v>323.95661000000001</v>
      </c>
      <c r="D86" s="95">
        <v>495.6</v>
      </c>
      <c r="E86" s="95">
        <v>0</v>
      </c>
      <c r="F86" s="95">
        <v>0</v>
      </c>
      <c r="G86" s="95">
        <v>292.10000000000002</v>
      </c>
      <c r="H86" s="95">
        <v>1.9412100000000001</v>
      </c>
      <c r="I86" s="95">
        <v>602.29999999999995</v>
      </c>
      <c r="J86" s="95">
        <v>11.851719999999998</v>
      </c>
      <c r="K86" s="95">
        <v>1727.74954</v>
      </c>
    </row>
    <row r="87" spans="1:11">
      <c r="A87" s="64" t="s">
        <v>220</v>
      </c>
      <c r="B87" s="95">
        <v>175.54104999999998</v>
      </c>
      <c r="C87" s="95">
        <v>53.508000000000003</v>
      </c>
      <c r="D87" s="95">
        <v>125.98922</v>
      </c>
      <c r="E87" s="95">
        <v>112.95366</v>
      </c>
      <c r="F87" s="95">
        <v>85.406999999999996</v>
      </c>
      <c r="G87" s="95">
        <v>163.41836999999998</v>
      </c>
      <c r="H87" s="95">
        <v>12.603540000000001</v>
      </c>
      <c r="I87" s="95">
        <v>0</v>
      </c>
      <c r="J87" s="95">
        <v>110.10299999999999</v>
      </c>
      <c r="K87" s="95">
        <v>839.52383999999995</v>
      </c>
    </row>
    <row r="88" spans="1:11">
      <c r="A88" s="64" t="s">
        <v>177</v>
      </c>
      <c r="B88" s="95">
        <v>152196.99184</v>
      </c>
      <c r="C88" s="95">
        <v>563903.28373999998</v>
      </c>
      <c r="D88" s="95">
        <v>186158.19918</v>
      </c>
      <c r="E88" s="95">
        <v>1.4354800000000001</v>
      </c>
      <c r="F88" s="95">
        <v>0</v>
      </c>
      <c r="G88" s="95">
        <v>150910.28253999999</v>
      </c>
      <c r="H88" s="95">
        <v>4847.0410300000003</v>
      </c>
      <c r="I88" s="95">
        <v>102389.06614</v>
      </c>
      <c r="J88" s="95">
        <v>141417.90336000003</v>
      </c>
      <c r="K88" s="95">
        <v>1301824.20331</v>
      </c>
    </row>
    <row r="89" spans="1:11">
      <c r="A89" s="64" t="s">
        <v>221</v>
      </c>
      <c r="B89" s="95">
        <v>173.31710000000001</v>
      </c>
      <c r="C89" s="95">
        <v>3347.7132900000001</v>
      </c>
      <c r="D89" s="95">
        <v>128.51523</v>
      </c>
      <c r="E89" s="95">
        <v>0</v>
      </c>
      <c r="F89" s="95">
        <v>0</v>
      </c>
      <c r="G89" s="95">
        <v>0.82199999999999995</v>
      </c>
      <c r="H89" s="95">
        <v>0.26129000000000002</v>
      </c>
      <c r="I89" s="95">
        <v>0</v>
      </c>
      <c r="J89" s="95">
        <v>0</v>
      </c>
      <c r="K89" s="95">
        <v>3650.6289100000004</v>
      </c>
    </row>
    <row r="90" spans="1:11">
      <c r="A90" s="64" t="s">
        <v>222</v>
      </c>
      <c r="B90" s="95">
        <v>-117.23980999999999</v>
      </c>
      <c r="C90" s="95">
        <v>-2.4009999999999998</v>
      </c>
      <c r="D90" s="95">
        <v>-73.097139999999996</v>
      </c>
      <c r="E90" s="95">
        <v>0</v>
      </c>
      <c r="F90" s="95">
        <v>-43.392600000000002</v>
      </c>
      <c r="G90" s="95">
        <v>-101.88417</v>
      </c>
      <c r="H90" s="95">
        <v>-9.7427499999999991</v>
      </c>
      <c r="I90" s="95">
        <v>0</v>
      </c>
      <c r="J90" s="95">
        <v>0</v>
      </c>
      <c r="K90" s="95">
        <v>-347.75746999999996</v>
      </c>
    </row>
    <row r="91" spans="1:11">
      <c r="A91" s="177" t="s">
        <v>223</v>
      </c>
      <c r="B91" s="57">
        <v>17204.891179999999</v>
      </c>
      <c r="C91" s="57">
        <v>56103.76612</v>
      </c>
      <c r="D91" s="57">
        <v>65270.182630000003</v>
      </c>
      <c r="E91" s="57">
        <v>3904.9149300000004</v>
      </c>
      <c r="F91" s="57">
        <v>4008.44382</v>
      </c>
      <c r="G91" s="57">
        <v>3514.4547699999998</v>
      </c>
      <c r="H91" s="57">
        <v>1212.1840500000001</v>
      </c>
      <c r="I91" s="57">
        <v>10953.005580000001</v>
      </c>
      <c r="J91" s="57">
        <v>12802.075929999999</v>
      </c>
      <c r="K91" s="57">
        <v>174973.91900999998</v>
      </c>
    </row>
    <row r="92" spans="1:11">
      <c r="A92" s="64" t="s">
        <v>224</v>
      </c>
      <c r="B92" s="95">
        <v>7557.2098499999993</v>
      </c>
      <c r="C92" s="95">
        <v>9362.2161099999994</v>
      </c>
      <c r="D92" s="95">
        <v>11173.8267</v>
      </c>
      <c r="E92" s="95">
        <v>1803.92912</v>
      </c>
      <c r="F92" s="95">
        <v>0</v>
      </c>
      <c r="G92" s="95">
        <v>729.74800000000005</v>
      </c>
      <c r="H92" s="95">
        <v>359</v>
      </c>
      <c r="I92" s="95">
        <v>0</v>
      </c>
      <c r="J92" s="95">
        <v>3056.80618</v>
      </c>
      <c r="K92" s="95">
        <v>34042.735959999998</v>
      </c>
    </row>
    <row r="93" spans="1:11">
      <c r="A93" s="64" t="s">
        <v>225</v>
      </c>
      <c r="B93" s="95">
        <v>4856.2266799999998</v>
      </c>
      <c r="C93" s="95">
        <v>27526.129760000003</v>
      </c>
      <c r="D93" s="95">
        <v>26325.867480000001</v>
      </c>
      <c r="E93" s="95">
        <v>1826.2257400000001</v>
      </c>
      <c r="F93" s="95">
        <v>0</v>
      </c>
      <c r="G93" s="95">
        <v>550.77273000000002</v>
      </c>
      <c r="H93" s="95">
        <v>475.90787999999998</v>
      </c>
      <c r="I93" s="95">
        <v>1743.8237099999999</v>
      </c>
      <c r="J93" s="95">
        <v>2734.21425</v>
      </c>
      <c r="K93" s="95">
        <v>66039.168229999996</v>
      </c>
    </row>
    <row r="94" spans="1:11">
      <c r="A94" s="64" t="s">
        <v>226</v>
      </c>
      <c r="B94" s="95">
        <v>977.96516000000008</v>
      </c>
      <c r="C94" s="95">
        <v>3842.5594599999999</v>
      </c>
      <c r="D94" s="95">
        <v>4449.0922799999998</v>
      </c>
      <c r="E94" s="95">
        <v>124.18678999999999</v>
      </c>
      <c r="F94" s="95">
        <v>1531.0578500000001</v>
      </c>
      <c r="G94" s="95">
        <v>587.32921999999996</v>
      </c>
      <c r="H94" s="95">
        <v>116.80871</v>
      </c>
      <c r="I94" s="95">
        <v>1191.6362900000001</v>
      </c>
      <c r="J94" s="95">
        <v>859.80943000000002</v>
      </c>
      <c r="K94" s="95">
        <v>13680.44519</v>
      </c>
    </row>
    <row r="95" spans="1:11">
      <c r="A95" s="64" t="s">
        <v>227</v>
      </c>
      <c r="B95" s="95">
        <v>804.74941000000001</v>
      </c>
      <c r="C95" s="95">
        <v>4315.5464400000001</v>
      </c>
      <c r="D95" s="95">
        <v>6331.2382300000008</v>
      </c>
      <c r="E95" s="95">
        <v>137.85549</v>
      </c>
      <c r="F95" s="95">
        <v>689.42426999999998</v>
      </c>
      <c r="G95" s="95">
        <v>189.05413000000001</v>
      </c>
      <c r="H95" s="95">
        <v>74.437060000000002</v>
      </c>
      <c r="I95" s="95">
        <v>3796.8621800000001</v>
      </c>
      <c r="J95" s="95">
        <v>959.43422999999996</v>
      </c>
      <c r="K95" s="95">
        <v>17298.601440000002</v>
      </c>
    </row>
    <row r="96" spans="1:11">
      <c r="A96" s="64" t="s">
        <v>228</v>
      </c>
      <c r="B96" s="95">
        <v>995.22708999999998</v>
      </c>
      <c r="C96" s="95">
        <v>6157.9942899999996</v>
      </c>
      <c r="D96" s="95">
        <v>14695.91029</v>
      </c>
      <c r="E96" s="95">
        <v>12.70307</v>
      </c>
      <c r="F96" s="95">
        <v>1449.3837800000001</v>
      </c>
      <c r="G96" s="95">
        <v>1075.4834099999998</v>
      </c>
      <c r="H96" s="95">
        <v>110.04689</v>
      </c>
      <c r="I96" s="95">
        <v>3711.2790399999999</v>
      </c>
      <c r="J96" s="95">
        <v>1378.9115400000001</v>
      </c>
      <c r="K96" s="95">
        <v>29586.939399999999</v>
      </c>
    </row>
    <row r="97" spans="1:11">
      <c r="A97" s="64" t="s">
        <v>229</v>
      </c>
      <c r="B97" s="95">
        <v>2000.4640400000001</v>
      </c>
      <c r="C97" s="95">
        <v>4899.32006</v>
      </c>
      <c r="D97" s="95">
        <v>1356.55285</v>
      </c>
      <c r="E97" s="95">
        <v>1.472E-2</v>
      </c>
      <c r="F97" s="95">
        <v>338.57792000000001</v>
      </c>
      <c r="G97" s="95">
        <v>382.06728000000004</v>
      </c>
      <c r="H97" s="95">
        <v>74.129000000000005</v>
      </c>
      <c r="I97" s="95">
        <v>509.40436</v>
      </c>
      <c r="J97" s="95">
        <v>78.608580000000003</v>
      </c>
      <c r="K97" s="95">
        <v>9639.1388100000004</v>
      </c>
    </row>
    <row r="98" spans="1:11">
      <c r="A98" s="64" t="s">
        <v>230</v>
      </c>
      <c r="B98" s="95">
        <v>13.048950000000001</v>
      </c>
      <c r="C98" s="95">
        <v>0</v>
      </c>
      <c r="D98" s="95">
        <v>0</v>
      </c>
      <c r="E98" s="95">
        <v>0</v>
      </c>
      <c r="F98" s="95">
        <v>0</v>
      </c>
      <c r="G98" s="95">
        <v>0</v>
      </c>
      <c r="H98" s="95">
        <v>1.8545099999999999</v>
      </c>
      <c r="I98" s="95">
        <v>0</v>
      </c>
      <c r="J98" s="95">
        <v>0</v>
      </c>
      <c r="K98" s="95">
        <v>14.903459999999999</v>
      </c>
    </row>
    <row r="99" spans="1:11">
      <c r="A99" s="64" t="s">
        <v>231</v>
      </c>
      <c r="B99" s="95">
        <v>0</v>
      </c>
      <c r="C99" s="95">
        <v>0</v>
      </c>
      <c r="D99" s="95">
        <v>0</v>
      </c>
      <c r="E99" s="95">
        <v>0</v>
      </c>
      <c r="F99" s="95">
        <v>0</v>
      </c>
      <c r="G99" s="95">
        <v>0</v>
      </c>
      <c r="H99" s="95">
        <v>0</v>
      </c>
      <c r="I99" s="95">
        <v>0</v>
      </c>
      <c r="J99" s="95">
        <v>3734.2917200000002</v>
      </c>
      <c r="K99" s="95">
        <v>3734.2917200000002</v>
      </c>
    </row>
    <row r="100" spans="1:11">
      <c r="A100" s="64" t="s">
        <v>232</v>
      </c>
      <c r="B100" s="95">
        <v>0</v>
      </c>
      <c r="C100" s="95">
        <v>0</v>
      </c>
      <c r="D100" s="95">
        <v>937.6948000000001</v>
      </c>
      <c r="E100" s="95">
        <v>0</v>
      </c>
      <c r="F100" s="95">
        <v>0</v>
      </c>
      <c r="G100" s="95">
        <v>0</v>
      </c>
      <c r="H100" s="95">
        <v>0</v>
      </c>
      <c r="I100" s="95">
        <v>0</v>
      </c>
      <c r="J100" s="95">
        <v>0</v>
      </c>
      <c r="K100" s="95">
        <v>937.6948000000001</v>
      </c>
    </row>
    <row r="101" spans="1:11">
      <c r="A101" s="177" t="s">
        <v>233</v>
      </c>
      <c r="B101" s="57">
        <v>1601.45364</v>
      </c>
      <c r="C101" s="57">
        <v>9159.3266800000001</v>
      </c>
      <c r="D101" s="57">
        <v>11909.026949999999</v>
      </c>
      <c r="E101" s="57">
        <v>160.67170000000002</v>
      </c>
      <c r="F101" s="57">
        <v>733.35973999999999</v>
      </c>
      <c r="G101" s="57">
        <v>877.72656999999992</v>
      </c>
      <c r="H101" s="57">
        <v>480.14507000000003</v>
      </c>
      <c r="I101" s="57">
        <v>4842.0697199999995</v>
      </c>
      <c r="J101" s="57">
        <v>2613.4548199999999</v>
      </c>
      <c r="K101" s="57">
        <v>32377.23489</v>
      </c>
    </row>
    <row r="102" spans="1:11">
      <c r="A102" s="64" t="s">
        <v>234</v>
      </c>
      <c r="B102" s="95">
        <v>274.75853999999998</v>
      </c>
      <c r="C102" s="95">
        <v>3377.7840699999997</v>
      </c>
      <c r="D102" s="95">
        <v>2555.5251000000003</v>
      </c>
      <c r="E102" s="95">
        <v>56.922139999999999</v>
      </c>
      <c r="F102" s="95">
        <v>452.04548999999997</v>
      </c>
      <c r="G102" s="95">
        <v>0</v>
      </c>
      <c r="H102" s="95">
        <v>33.36504</v>
      </c>
      <c r="I102" s="95">
        <v>154.76576</v>
      </c>
      <c r="J102" s="95">
        <v>194.05357000000001</v>
      </c>
      <c r="K102" s="95">
        <v>7099.2197100000003</v>
      </c>
    </row>
    <row r="103" spans="1:11">
      <c r="A103" s="64" t="s">
        <v>235</v>
      </c>
      <c r="B103" s="95">
        <v>402.89656000000002</v>
      </c>
      <c r="C103" s="95">
        <v>1647.9170100000001</v>
      </c>
      <c r="D103" s="95">
        <v>2556.3870999999999</v>
      </c>
      <c r="E103" s="95">
        <v>4.8857900000000001</v>
      </c>
      <c r="F103" s="95">
        <v>199.01745000000003</v>
      </c>
      <c r="G103" s="95">
        <v>293.27837</v>
      </c>
      <c r="H103" s="95">
        <v>174.52135999999999</v>
      </c>
      <c r="I103" s="95">
        <v>1116.34833</v>
      </c>
      <c r="J103" s="95">
        <v>711.88292000000001</v>
      </c>
      <c r="K103" s="95">
        <v>7107.1348899999994</v>
      </c>
    </row>
    <row r="104" spans="1:11">
      <c r="A104" s="64" t="s">
        <v>236</v>
      </c>
      <c r="B104" s="95">
        <v>0</v>
      </c>
      <c r="C104" s="95">
        <v>4128.8236400000005</v>
      </c>
      <c r="D104" s="95">
        <v>0</v>
      </c>
      <c r="E104" s="95">
        <v>34.862540000000003</v>
      </c>
      <c r="F104" s="95">
        <v>1.6779999999999999</v>
      </c>
      <c r="G104" s="95">
        <v>1.96</v>
      </c>
      <c r="H104" s="95">
        <v>0</v>
      </c>
      <c r="I104" s="95">
        <v>44.684849999999997</v>
      </c>
      <c r="J104" s="95">
        <v>146.69077999999999</v>
      </c>
      <c r="K104" s="95">
        <v>4358.6998099999992</v>
      </c>
    </row>
    <row r="105" spans="1:11">
      <c r="A105" s="64" t="s">
        <v>237</v>
      </c>
      <c r="B105" s="95">
        <v>923.79854</v>
      </c>
      <c r="C105" s="95">
        <v>4.8019600000000002</v>
      </c>
      <c r="D105" s="95">
        <v>6797.1147499999997</v>
      </c>
      <c r="E105" s="95">
        <v>64.001230000000007</v>
      </c>
      <c r="F105" s="95">
        <v>80.618800000000007</v>
      </c>
      <c r="G105" s="95">
        <v>582.48820000000001</v>
      </c>
      <c r="H105" s="95">
        <v>272.25867</v>
      </c>
      <c r="I105" s="95">
        <v>3526.2707799999998</v>
      </c>
      <c r="J105" s="95">
        <v>1560.82755</v>
      </c>
      <c r="K105" s="95">
        <v>13812.180480000001</v>
      </c>
    </row>
    <row r="106" spans="1:11">
      <c r="A106" s="99" t="s">
        <v>238</v>
      </c>
      <c r="B106" s="95">
        <v>0</v>
      </c>
      <c r="C106" s="95">
        <v>0</v>
      </c>
      <c r="D106" s="95">
        <v>0</v>
      </c>
      <c r="E106" s="95">
        <v>0</v>
      </c>
      <c r="F106" s="95">
        <v>0</v>
      </c>
      <c r="G106" s="95">
        <v>0</v>
      </c>
      <c r="H106" s="95">
        <v>0</v>
      </c>
      <c r="I106" s="95">
        <v>0</v>
      </c>
      <c r="J106" s="95">
        <v>0</v>
      </c>
      <c r="K106" s="95">
        <v>0</v>
      </c>
    </row>
    <row r="107" spans="1:11">
      <c r="A107" s="177" t="s">
        <v>239</v>
      </c>
      <c r="B107" s="57">
        <v>0</v>
      </c>
      <c r="C107" s="57">
        <v>0</v>
      </c>
      <c r="D107" s="57">
        <v>0</v>
      </c>
      <c r="E107" s="57">
        <v>0</v>
      </c>
      <c r="F107" s="57">
        <v>0</v>
      </c>
      <c r="G107" s="57">
        <v>0</v>
      </c>
      <c r="H107" s="57">
        <v>0</v>
      </c>
      <c r="I107" s="57">
        <v>0</v>
      </c>
      <c r="J107" s="57">
        <v>0</v>
      </c>
      <c r="K107" s="57">
        <v>0</v>
      </c>
    </row>
    <row r="108" spans="1:11">
      <c r="A108" s="64" t="s">
        <v>240</v>
      </c>
      <c r="B108" s="95">
        <v>0</v>
      </c>
      <c r="C108" s="95">
        <v>0</v>
      </c>
      <c r="D108" s="95">
        <v>0</v>
      </c>
      <c r="E108" s="95">
        <v>0</v>
      </c>
      <c r="F108" s="95">
        <v>0</v>
      </c>
      <c r="G108" s="95">
        <v>0</v>
      </c>
      <c r="H108" s="95">
        <v>0</v>
      </c>
      <c r="I108" s="95">
        <v>0</v>
      </c>
      <c r="J108" s="95">
        <v>0</v>
      </c>
      <c r="K108" s="95">
        <v>0</v>
      </c>
    </row>
    <row r="109" spans="1:11">
      <c r="A109" s="64" t="s">
        <v>241</v>
      </c>
      <c r="B109" s="95">
        <v>0</v>
      </c>
      <c r="C109" s="95">
        <v>0</v>
      </c>
      <c r="D109" s="95">
        <v>0</v>
      </c>
      <c r="E109" s="95">
        <v>0</v>
      </c>
      <c r="F109" s="95">
        <v>0</v>
      </c>
      <c r="G109" s="95">
        <v>0</v>
      </c>
      <c r="H109" s="95">
        <v>0</v>
      </c>
      <c r="I109" s="95">
        <v>0</v>
      </c>
      <c r="J109" s="95">
        <v>0</v>
      </c>
      <c r="K109" s="95">
        <v>0</v>
      </c>
    </row>
    <row r="110" spans="1:11">
      <c r="A110" s="64" t="s">
        <v>242</v>
      </c>
      <c r="B110" s="95">
        <v>0</v>
      </c>
      <c r="C110" s="95">
        <v>0</v>
      </c>
      <c r="D110" s="95">
        <v>0</v>
      </c>
      <c r="E110" s="95">
        <v>0</v>
      </c>
      <c r="F110" s="95">
        <v>0</v>
      </c>
      <c r="G110" s="95">
        <v>0</v>
      </c>
      <c r="H110" s="95">
        <v>0</v>
      </c>
      <c r="I110" s="95">
        <v>0</v>
      </c>
      <c r="J110" s="95">
        <v>0</v>
      </c>
      <c r="K110" s="95">
        <v>0</v>
      </c>
    </row>
    <row r="111" spans="1:11">
      <c r="A111" s="64" t="s">
        <v>243</v>
      </c>
      <c r="B111" s="95">
        <v>0</v>
      </c>
      <c r="C111" s="95">
        <v>0</v>
      </c>
      <c r="D111" s="95">
        <v>0</v>
      </c>
      <c r="E111" s="95">
        <v>0</v>
      </c>
      <c r="F111" s="95">
        <v>0</v>
      </c>
      <c r="G111" s="95">
        <v>0</v>
      </c>
      <c r="H111" s="95">
        <v>0</v>
      </c>
      <c r="I111" s="95">
        <v>0</v>
      </c>
      <c r="J111" s="95">
        <v>0</v>
      </c>
      <c r="K111" s="95">
        <v>0</v>
      </c>
    </row>
    <row r="112" spans="1:11">
      <c r="A112" s="64" t="s">
        <v>244</v>
      </c>
      <c r="B112" s="95">
        <v>0</v>
      </c>
      <c r="C112" s="95">
        <v>0</v>
      </c>
      <c r="D112" s="95">
        <v>0</v>
      </c>
      <c r="E112" s="95">
        <v>0</v>
      </c>
      <c r="F112" s="95">
        <v>0</v>
      </c>
      <c r="G112" s="95">
        <v>0</v>
      </c>
      <c r="H112" s="95">
        <v>0</v>
      </c>
      <c r="I112" s="95">
        <v>0</v>
      </c>
      <c r="J112" s="95">
        <v>0</v>
      </c>
      <c r="K112" s="95">
        <v>0</v>
      </c>
    </row>
    <row r="113" spans="1:11">
      <c r="A113" s="99" t="s">
        <v>245</v>
      </c>
      <c r="B113" s="95">
        <v>0</v>
      </c>
      <c r="C113" s="95">
        <v>0</v>
      </c>
      <c r="D113" s="95">
        <v>0</v>
      </c>
      <c r="E113" s="95">
        <v>0</v>
      </c>
      <c r="F113" s="95">
        <v>0</v>
      </c>
      <c r="G113" s="95">
        <v>0</v>
      </c>
      <c r="H113" s="95">
        <v>0</v>
      </c>
      <c r="I113" s="95">
        <v>0</v>
      </c>
      <c r="J113" s="95">
        <v>0</v>
      </c>
      <c r="K113" s="95">
        <v>0</v>
      </c>
    </row>
    <row r="114" spans="1:11">
      <c r="A114" s="177" t="s">
        <v>246</v>
      </c>
      <c r="B114" s="57">
        <v>1164532.3481400001</v>
      </c>
      <c r="C114" s="57">
        <v>3200477.96985</v>
      </c>
      <c r="D114" s="57">
        <v>1654562.7213900001</v>
      </c>
      <c r="E114" s="57">
        <v>50673.592549999994</v>
      </c>
      <c r="F114" s="57">
        <v>368507.73294000002</v>
      </c>
      <c r="G114" s="57">
        <v>589853.87566999998</v>
      </c>
      <c r="H114" s="57">
        <v>37198.723969999999</v>
      </c>
      <c r="I114" s="57">
        <v>1175759.69025</v>
      </c>
      <c r="J114" s="57">
        <v>577894.83586999995</v>
      </c>
      <c r="K114" s="57">
        <v>8819461.490629999</v>
      </c>
    </row>
    <row r="115" spans="1:11">
      <c r="A115" s="177" t="s">
        <v>247</v>
      </c>
      <c r="B115" s="57">
        <v>56195.358850000004</v>
      </c>
      <c r="C115" s="57">
        <v>602402.90185000002</v>
      </c>
      <c r="D115" s="57">
        <v>185533.88071999999</v>
      </c>
      <c r="E115" s="57">
        <v>43.406040000000004</v>
      </c>
      <c r="F115" s="57">
        <v>0</v>
      </c>
      <c r="G115" s="57">
        <v>0</v>
      </c>
      <c r="H115" s="57">
        <v>0</v>
      </c>
      <c r="I115" s="57">
        <v>643.91091000000006</v>
      </c>
      <c r="J115" s="57">
        <v>0</v>
      </c>
      <c r="K115" s="57">
        <v>844819.45837000001</v>
      </c>
    </row>
    <row r="116" spans="1:11">
      <c r="A116" s="64" t="s">
        <v>248</v>
      </c>
      <c r="B116" s="95">
        <v>0</v>
      </c>
      <c r="C116" s="95">
        <v>9.0500000000000007</v>
      </c>
      <c r="D116" s="95">
        <v>304.65341999999998</v>
      </c>
      <c r="E116" s="95">
        <v>43.406040000000004</v>
      </c>
      <c r="F116" s="95">
        <v>0</v>
      </c>
      <c r="G116" s="95">
        <v>0</v>
      </c>
      <c r="H116" s="95">
        <v>0</v>
      </c>
      <c r="I116" s="95">
        <v>0</v>
      </c>
      <c r="J116" s="95">
        <v>0</v>
      </c>
      <c r="K116" s="95">
        <v>357.10946000000001</v>
      </c>
    </row>
    <row r="117" spans="1:11">
      <c r="A117" s="64" t="s">
        <v>249</v>
      </c>
      <c r="B117" s="95">
        <v>0</v>
      </c>
      <c r="C117" s="95">
        <v>0</v>
      </c>
      <c r="D117" s="95">
        <v>0</v>
      </c>
      <c r="E117" s="95">
        <v>0</v>
      </c>
      <c r="F117" s="95">
        <v>0</v>
      </c>
      <c r="G117" s="95">
        <v>0</v>
      </c>
      <c r="H117" s="95">
        <v>0</v>
      </c>
      <c r="I117" s="95">
        <v>0</v>
      </c>
      <c r="J117" s="95">
        <v>0</v>
      </c>
      <c r="K117" s="95">
        <v>0</v>
      </c>
    </row>
    <row r="118" spans="1:11">
      <c r="A118" s="64" t="s">
        <v>250</v>
      </c>
      <c r="B118" s="95">
        <v>0</v>
      </c>
      <c r="C118" s="95">
        <v>9.0500000000000007</v>
      </c>
      <c r="D118" s="95">
        <v>304.65341999999998</v>
      </c>
      <c r="E118" s="95">
        <v>43.406040000000004</v>
      </c>
      <c r="F118" s="95">
        <v>0</v>
      </c>
      <c r="G118" s="95">
        <v>0</v>
      </c>
      <c r="H118" s="95">
        <v>0</v>
      </c>
      <c r="I118" s="95">
        <v>0</v>
      </c>
      <c r="J118" s="95">
        <v>0</v>
      </c>
      <c r="K118" s="95">
        <v>357.10946000000001</v>
      </c>
    </row>
    <row r="119" spans="1:11">
      <c r="A119" s="64" t="s">
        <v>251</v>
      </c>
      <c r="B119" s="95">
        <v>8773.8446899999999</v>
      </c>
      <c r="C119" s="95">
        <v>230049.65489999999</v>
      </c>
      <c r="D119" s="95">
        <v>10612.902789999998</v>
      </c>
      <c r="E119" s="95">
        <v>0</v>
      </c>
      <c r="F119" s="95">
        <v>0</v>
      </c>
      <c r="G119" s="95">
        <v>0</v>
      </c>
      <c r="H119" s="95">
        <v>0</v>
      </c>
      <c r="I119" s="95">
        <v>643.28530000000001</v>
      </c>
      <c r="J119" s="95">
        <v>0</v>
      </c>
      <c r="K119" s="95">
        <v>250079.68768</v>
      </c>
    </row>
    <row r="120" spans="1:11">
      <c r="A120" s="64" t="s">
        <v>252</v>
      </c>
      <c r="B120" s="95">
        <v>46737.098869999994</v>
      </c>
      <c r="C120" s="95">
        <v>0</v>
      </c>
      <c r="D120" s="95">
        <v>0</v>
      </c>
      <c r="E120" s="95">
        <v>0</v>
      </c>
      <c r="F120" s="95">
        <v>0</v>
      </c>
      <c r="G120" s="95">
        <v>0</v>
      </c>
      <c r="H120" s="95">
        <v>0</v>
      </c>
      <c r="I120" s="95">
        <v>0</v>
      </c>
      <c r="J120" s="95">
        <v>0</v>
      </c>
      <c r="K120" s="95">
        <v>46737.098869999994</v>
      </c>
    </row>
    <row r="121" spans="1:11">
      <c r="A121" s="65" t="s">
        <v>253</v>
      </c>
      <c r="B121" s="95">
        <v>404.78436999999997</v>
      </c>
      <c r="C121" s="95">
        <v>0</v>
      </c>
      <c r="D121" s="95">
        <v>0</v>
      </c>
      <c r="E121" s="95">
        <v>0</v>
      </c>
      <c r="F121" s="95">
        <v>0</v>
      </c>
      <c r="G121" s="95">
        <v>0</v>
      </c>
      <c r="H121" s="95">
        <v>0</v>
      </c>
      <c r="I121" s="95">
        <v>0</v>
      </c>
      <c r="J121" s="95">
        <v>0</v>
      </c>
      <c r="K121" s="95">
        <v>404.78436999999997</v>
      </c>
    </row>
    <row r="122" spans="1:11">
      <c r="A122" s="99" t="s">
        <v>254</v>
      </c>
      <c r="B122" s="95">
        <v>188.51282</v>
      </c>
      <c r="C122" s="95">
        <v>0</v>
      </c>
      <c r="D122" s="95">
        <v>0</v>
      </c>
      <c r="E122" s="95">
        <v>0</v>
      </c>
      <c r="F122" s="95">
        <v>0</v>
      </c>
      <c r="G122" s="95">
        <v>0</v>
      </c>
      <c r="H122" s="95">
        <v>0</v>
      </c>
      <c r="I122" s="95">
        <v>0</v>
      </c>
      <c r="J122" s="95">
        <v>0</v>
      </c>
      <c r="K122" s="95">
        <v>188.51282</v>
      </c>
    </row>
    <row r="123" spans="1:11">
      <c r="A123" s="99" t="s">
        <v>255</v>
      </c>
      <c r="B123" s="95">
        <v>139.75442999999999</v>
      </c>
      <c r="C123" s="95">
        <v>0</v>
      </c>
      <c r="D123" s="95">
        <v>0</v>
      </c>
      <c r="E123" s="95">
        <v>0</v>
      </c>
      <c r="F123" s="95">
        <v>0</v>
      </c>
      <c r="G123" s="95">
        <v>0</v>
      </c>
      <c r="H123" s="95">
        <v>0</v>
      </c>
      <c r="I123" s="95">
        <v>0</v>
      </c>
      <c r="J123" s="95">
        <v>0</v>
      </c>
      <c r="K123" s="95">
        <v>139.75442999999999</v>
      </c>
    </row>
    <row r="124" spans="1:11">
      <c r="A124" s="99" t="s">
        <v>256</v>
      </c>
      <c r="B124" s="95">
        <v>1726.1578400000001</v>
      </c>
      <c r="C124" s="95">
        <v>0</v>
      </c>
      <c r="D124" s="95">
        <v>0</v>
      </c>
      <c r="E124" s="95">
        <v>0</v>
      </c>
      <c r="F124" s="95">
        <v>0</v>
      </c>
      <c r="G124" s="95">
        <v>0</v>
      </c>
      <c r="H124" s="95">
        <v>0</v>
      </c>
      <c r="I124" s="95">
        <v>0</v>
      </c>
      <c r="J124" s="95">
        <v>0</v>
      </c>
      <c r="K124" s="95">
        <v>1726.1578400000001</v>
      </c>
    </row>
    <row r="125" spans="1:11">
      <c r="A125" s="99" t="s">
        <v>257</v>
      </c>
      <c r="B125" s="95">
        <v>9628.8955700000006</v>
      </c>
      <c r="C125" s="95">
        <v>0</v>
      </c>
      <c r="D125" s="95">
        <v>0</v>
      </c>
      <c r="E125" s="95">
        <v>0</v>
      </c>
      <c r="F125" s="95">
        <v>0</v>
      </c>
      <c r="G125" s="95">
        <v>0</v>
      </c>
      <c r="H125" s="95">
        <v>0</v>
      </c>
      <c r="I125" s="95">
        <v>0</v>
      </c>
      <c r="J125" s="95">
        <v>0</v>
      </c>
      <c r="K125" s="95">
        <v>9628.8955700000006</v>
      </c>
    </row>
    <row r="126" spans="1:11">
      <c r="A126" s="99" t="s">
        <v>258</v>
      </c>
      <c r="B126" s="95">
        <v>23469.815839999999</v>
      </c>
      <c r="C126" s="95">
        <v>0</v>
      </c>
      <c r="D126" s="95">
        <v>0</v>
      </c>
      <c r="E126" s="95">
        <v>0</v>
      </c>
      <c r="F126" s="95">
        <v>0</v>
      </c>
      <c r="G126" s="95">
        <v>0</v>
      </c>
      <c r="H126" s="95">
        <v>0</v>
      </c>
      <c r="I126" s="95">
        <v>0</v>
      </c>
      <c r="J126" s="95">
        <v>0</v>
      </c>
      <c r="K126" s="95">
        <v>23469.815839999999</v>
      </c>
    </row>
    <row r="127" spans="1:11">
      <c r="A127" s="99" t="s">
        <v>1489</v>
      </c>
      <c r="B127" s="95">
        <v>10560.378000000001</v>
      </c>
      <c r="C127" s="95">
        <v>0</v>
      </c>
      <c r="D127" s="95">
        <v>0</v>
      </c>
      <c r="E127" s="95">
        <v>0</v>
      </c>
      <c r="F127" s="95">
        <v>0</v>
      </c>
      <c r="G127" s="95">
        <v>0</v>
      </c>
      <c r="H127" s="95">
        <v>0</v>
      </c>
      <c r="I127" s="95">
        <v>0</v>
      </c>
      <c r="J127" s="95">
        <v>0</v>
      </c>
      <c r="K127" s="95">
        <v>10560.378000000001</v>
      </c>
    </row>
    <row r="128" spans="1:11">
      <c r="A128" s="156" t="s">
        <v>1490</v>
      </c>
      <c r="B128" s="95">
        <v>618.79999999999995</v>
      </c>
      <c r="C128" s="95">
        <v>0</v>
      </c>
      <c r="D128" s="95">
        <v>0</v>
      </c>
      <c r="E128" s="95">
        <v>0</v>
      </c>
      <c r="F128" s="95">
        <v>0</v>
      </c>
      <c r="G128" s="95">
        <v>0</v>
      </c>
      <c r="H128" s="95">
        <v>0</v>
      </c>
      <c r="I128" s="95">
        <v>0</v>
      </c>
      <c r="J128" s="95">
        <v>0</v>
      </c>
      <c r="K128" s="95">
        <v>618.79999999999995</v>
      </c>
    </row>
    <row r="129" spans="1:11">
      <c r="A129" s="156" t="s">
        <v>261</v>
      </c>
      <c r="B129" s="95">
        <v>1.8883299999999998</v>
      </c>
      <c r="C129" s="95">
        <v>258.94112999999999</v>
      </c>
      <c r="D129" s="95">
        <v>41</v>
      </c>
      <c r="E129" s="95">
        <v>0</v>
      </c>
      <c r="F129" s="95">
        <v>0</v>
      </c>
      <c r="G129" s="95">
        <v>0</v>
      </c>
      <c r="H129" s="95">
        <v>0</v>
      </c>
      <c r="I129" s="95">
        <v>0.62561</v>
      </c>
      <c r="J129" s="95">
        <v>0</v>
      </c>
      <c r="K129" s="95">
        <v>302.45507000000003</v>
      </c>
    </row>
    <row r="130" spans="1:11">
      <c r="A130" s="64" t="s">
        <v>262</v>
      </c>
      <c r="B130" s="95">
        <v>0</v>
      </c>
      <c r="C130" s="95">
        <v>364848.99761000002</v>
      </c>
      <c r="D130" s="95">
        <v>171010.48381999999</v>
      </c>
      <c r="E130" s="95">
        <v>0</v>
      </c>
      <c r="F130" s="95">
        <v>0</v>
      </c>
      <c r="G130" s="95">
        <v>0</v>
      </c>
      <c r="H130" s="95">
        <v>0</v>
      </c>
      <c r="I130" s="95">
        <v>0</v>
      </c>
      <c r="J130" s="95">
        <v>0</v>
      </c>
      <c r="K130" s="95">
        <v>535859.48143000004</v>
      </c>
    </row>
    <row r="131" spans="1:11">
      <c r="A131" s="64" t="s">
        <v>263</v>
      </c>
      <c r="B131" s="95">
        <v>682.52695999999992</v>
      </c>
      <c r="C131" s="95">
        <v>7236.25821</v>
      </c>
      <c r="D131" s="95">
        <v>3564.84069</v>
      </c>
      <c r="E131" s="95">
        <v>0</v>
      </c>
      <c r="F131" s="95">
        <v>0</v>
      </c>
      <c r="G131" s="95">
        <v>0</v>
      </c>
      <c r="H131" s="95">
        <v>0</v>
      </c>
      <c r="I131" s="95">
        <v>0</v>
      </c>
      <c r="J131" s="95">
        <v>0</v>
      </c>
      <c r="K131" s="95">
        <v>11483.62586</v>
      </c>
    </row>
    <row r="132" spans="1:11">
      <c r="A132" s="177" t="s">
        <v>264</v>
      </c>
      <c r="B132" s="57">
        <v>0</v>
      </c>
      <c r="C132" s="57">
        <v>0</v>
      </c>
      <c r="D132" s="57">
        <v>0</v>
      </c>
      <c r="E132" s="57">
        <v>0</v>
      </c>
      <c r="F132" s="57">
        <v>0</v>
      </c>
      <c r="G132" s="57">
        <v>0</v>
      </c>
      <c r="H132" s="57">
        <v>0</v>
      </c>
      <c r="I132" s="57">
        <v>0</v>
      </c>
      <c r="J132" s="57">
        <v>0</v>
      </c>
      <c r="K132" s="57">
        <v>0</v>
      </c>
    </row>
    <row r="133" spans="1:11">
      <c r="A133" s="177" t="s">
        <v>455</v>
      </c>
      <c r="B133" s="57">
        <v>0</v>
      </c>
      <c r="C133" s="57">
        <v>872.83682999999996</v>
      </c>
      <c r="D133" s="57">
        <v>0</v>
      </c>
      <c r="E133" s="57">
        <v>0</v>
      </c>
      <c r="F133" s="57">
        <v>0</v>
      </c>
      <c r="G133" s="57">
        <v>0</v>
      </c>
      <c r="H133" s="57">
        <v>0</v>
      </c>
      <c r="I133" s="57">
        <v>0</v>
      </c>
      <c r="J133" s="57">
        <v>0</v>
      </c>
      <c r="K133" s="57">
        <v>872.83682999999996</v>
      </c>
    </row>
    <row r="134" spans="1:11">
      <c r="A134" s="64" t="s">
        <v>456</v>
      </c>
      <c r="B134" s="95">
        <v>0</v>
      </c>
      <c r="C134" s="95">
        <v>0</v>
      </c>
      <c r="D134" s="95">
        <v>0</v>
      </c>
      <c r="E134" s="95">
        <v>0</v>
      </c>
      <c r="F134" s="95">
        <v>0</v>
      </c>
      <c r="G134" s="95">
        <v>0</v>
      </c>
      <c r="H134" s="95">
        <v>0</v>
      </c>
      <c r="I134" s="95">
        <v>0</v>
      </c>
      <c r="J134" s="95">
        <v>0</v>
      </c>
      <c r="K134" s="95">
        <v>0</v>
      </c>
    </row>
    <row r="135" spans="1:11">
      <c r="A135" s="64" t="s">
        <v>457</v>
      </c>
      <c r="B135" s="95">
        <v>0</v>
      </c>
      <c r="C135" s="95">
        <v>872.83682999999996</v>
      </c>
      <c r="D135" s="95">
        <v>0</v>
      </c>
      <c r="E135" s="95">
        <v>0</v>
      </c>
      <c r="F135" s="95">
        <v>0</v>
      </c>
      <c r="G135" s="95">
        <v>0</v>
      </c>
      <c r="H135" s="95">
        <v>0</v>
      </c>
      <c r="I135" s="95">
        <v>0</v>
      </c>
      <c r="J135" s="95">
        <v>0</v>
      </c>
      <c r="K135" s="95">
        <v>872.83682999999996</v>
      </c>
    </row>
    <row r="136" spans="1:11">
      <c r="A136" s="64" t="s">
        <v>458</v>
      </c>
      <c r="B136" s="95">
        <v>0</v>
      </c>
      <c r="C136" s="95">
        <v>0</v>
      </c>
      <c r="D136" s="95">
        <v>0</v>
      </c>
      <c r="E136" s="95">
        <v>0</v>
      </c>
      <c r="F136" s="95">
        <v>0</v>
      </c>
      <c r="G136" s="95">
        <v>0</v>
      </c>
      <c r="H136" s="95">
        <v>0</v>
      </c>
      <c r="I136" s="95">
        <v>0</v>
      </c>
      <c r="J136" s="95">
        <v>0</v>
      </c>
      <c r="K136" s="95">
        <v>0</v>
      </c>
    </row>
    <row r="137" spans="1:11">
      <c r="A137" s="64" t="s">
        <v>459</v>
      </c>
      <c r="B137" s="95">
        <v>0</v>
      </c>
      <c r="C137" s="95">
        <v>0</v>
      </c>
      <c r="D137" s="95">
        <v>0</v>
      </c>
      <c r="E137" s="95">
        <v>0</v>
      </c>
      <c r="F137" s="95">
        <v>0</v>
      </c>
      <c r="G137" s="95">
        <v>0</v>
      </c>
      <c r="H137" s="95">
        <v>0</v>
      </c>
      <c r="I137" s="95">
        <v>0</v>
      </c>
      <c r="J137" s="95">
        <v>0</v>
      </c>
      <c r="K137" s="95">
        <v>0</v>
      </c>
    </row>
    <row r="138" spans="1:11">
      <c r="A138" s="64" t="s">
        <v>460</v>
      </c>
      <c r="B138" s="95">
        <v>0</v>
      </c>
      <c r="C138" s="95">
        <v>0</v>
      </c>
      <c r="D138" s="95">
        <v>0</v>
      </c>
      <c r="E138" s="95">
        <v>0</v>
      </c>
      <c r="F138" s="95">
        <v>0</v>
      </c>
      <c r="G138" s="95">
        <v>0</v>
      </c>
      <c r="H138" s="95">
        <v>0</v>
      </c>
      <c r="I138" s="95">
        <v>0</v>
      </c>
      <c r="J138" s="95">
        <v>0</v>
      </c>
      <c r="K138" s="95">
        <v>0</v>
      </c>
    </row>
    <row r="139" spans="1:11">
      <c r="A139" s="64" t="s">
        <v>467</v>
      </c>
      <c r="B139" s="95">
        <v>0</v>
      </c>
      <c r="C139" s="95">
        <v>0</v>
      </c>
      <c r="D139" s="95">
        <v>0</v>
      </c>
      <c r="E139" s="95">
        <v>0</v>
      </c>
      <c r="F139" s="95">
        <v>0</v>
      </c>
      <c r="G139" s="95">
        <v>0</v>
      </c>
      <c r="H139" s="95">
        <v>0</v>
      </c>
      <c r="I139" s="95">
        <v>0</v>
      </c>
      <c r="J139" s="95">
        <v>0</v>
      </c>
      <c r="K139" s="95">
        <v>0</v>
      </c>
    </row>
    <row r="140" spans="1:11">
      <c r="A140" s="177" t="s">
        <v>265</v>
      </c>
      <c r="B140" s="57">
        <v>790937.326</v>
      </c>
      <c r="C140" s="57">
        <v>1914196.1603099999</v>
      </c>
      <c r="D140" s="57">
        <v>1173285.39145</v>
      </c>
      <c r="E140" s="57">
        <v>45839.633719999998</v>
      </c>
      <c r="F140" s="57">
        <v>197965.72164999999</v>
      </c>
      <c r="G140" s="57">
        <v>513868.55693000002</v>
      </c>
      <c r="H140" s="57">
        <v>35621.028610000001</v>
      </c>
      <c r="I140" s="57">
        <v>530108.32429000002</v>
      </c>
      <c r="J140" s="57">
        <v>541256.29021000001</v>
      </c>
      <c r="K140" s="57">
        <v>5743078.4331700001</v>
      </c>
    </row>
    <row r="141" spans="1:11">
      <c r="A141" s="64" t="s">
        <v>266</v>
      </c>
      <c r="B141" s="95">
        <v>0</v>
      </c>
      <c r="C141" s="95">
        <v>0</v>
      </c>
      <c r="D141" s="95">
        <v>0</v>
      </c>
      <c r="E141" s="95">
        <v>0</v>
      </c>
      <c r="F141" s="95">
        <v>0</v>
      </c>
      <c r="G141" s="95">
        <v>0</v>
      </c>
      <c r="H141" s="95">
        <v>0</v>
      </c>
      <c r="I141" s="95">
        <v>0</v>
      </c>
      <c r="J141" s="95">
        <v>0</v>
      </c>
      <c r="K141" s="95">
        <v>0</v>
      </c>
    </row>
    <row r="142" spans="1:11">
      <c r="A142" s="64" t="s">
        <v>267</v>
      </c>
      <c r="B142" s="95">
        <v>129287.95492</v>
      </c>
      <c r="C142" s="95">
        <v>556316.36705999996</v>
      </c>
      <c r="D142" s="95">
        <v>181469.48233</v>
      </c>
      <c r="E142" s="95">
        <v>0</v>
      </c>
      <c r="F142" s="95">
        <v>0</v>
      </c>
      <c r="G142" s="95">
        <v>150474.50349999999</v>
      </c>
      <c r="H142" s="95">
        <v>4772.8578799999996</v>
      </c>
      <c r="I142" s="95">
        <v>102251.38013999999</v>
      </c>
      <c r="J142" s="95">
        <v>140917.56036</v>
      </c>
      <c r="K142" s="95">
        <v>1265490.10619</v>
      </c>
    </row>
    <row r="143" spans="1:11">
      <c r="A143" s="64" t="s">
        <v>268</v>
      </c>
      <c r="B143" s="95">
        <v>0</v>
      </c>
      <c r="C143" s="95">
        <v>0</v>
      </c>
      <c r="D143" s="95">
        <v>0</v>
      </c>
      <c r="E143" s="95">
        <v>0</v>
      </c>
      <c r="F143" s="95">
        <v>0</v>
      </c>
      <c r="G143" s="95">
        <v>0</v>
      </c>
      <c r="H143" s="95">
        <v>0</v>
      </c>
      <c r="I143" s="95">
        <v>0</v>
      </c>
      <c r="J143" s="95">
        <v>0</v>
      </c>
      <c r="K143" s="95">
        <v>0</v>
      </c>
    </row>
    <row r="144" spans="1:11">
      <c r="A144" s="64" t="s">
        <v>269</v>
      </c>
      <c r="B144" s="95">
        <v>340457.96043000004</v>
      </c>
      <c r="C144" s="95">
        <v>195957.53168000001</v>
      </c>
      <c r="D144" s="95">
        <v>19179.588179999999</v>
      </c>
      <c r="E144" s="95">
        <v>27341.097890000001</v>
      </c>
      <c r="F144" s="95">
        <v>44656.59463</v>
      </c>
      <c r="G144" s="95">
        <v>60894.338130000004</v>
      </c>
      <c r="H144" s="95">
        <v>6176.1702800000003</v>
      </c>
      <c r="I144" s="95">
        <v>127375.15036</v>
      </c>
      <c r="J144" s="95">
        <v>107832.52162</v>
      </c>
      <c r="K144" s="95">
        <v>929870.95320000011</v>
      </c>
    </row>
    <row r="145" spans="1:11">
      <c r="A145" s="64" t="s">
        <v>1491</v>
      </c>
      <c r="B145" s="95">
        <v>107875.00003</v>
      </c>
      <c r="C145" s="95">
        <v>589770.99735000008</v>
      </c>
      <c r="D145" s="95">
        <v>667175.49927999999</v>
      </c>
      <c r="E145" s="95">
        <v>13669.55435</v>
      </c>
      <c r="F145" s="95">
        <v>136975.4792</v>
      </c>
      <c r="G145" s="95">
        <v>108757.80175</v>
      </c>
      <c r="H145" s="95">
        <v>7628.1242999999995</v>
      </c>
      <c r="I145" s="95">
        <v>127788.39291</v>
      </c>
      <c r="J145" s="95">
        <v>127398.21276000001</v>
      </c>
      <c r="K145" s="95">
        <v>1887039.0619300001</v>
      </c>
    </row>
    <row r="146" spans="1:11">
      <c r="A146" s="64" t="s">
        <v>271</v>
      </c>
      <c r="B146" s="95">
        <v>0</v>
      </c>
      <c r="C146" s="95">
        <v>0</v>
      </c>
      <c r="D146" s="95">
        <v>0</v>
      </c>
      <c r="E146" s="95">
        <v>3554</v>
      </c>
      <c r="F146" s="95">
        <v>2914.2679800000001</v>
      </c>
      <c r="G146" s="95">
        <v>0</v>
      </c>
      <c r="H146" s="95">
        <v>0</v>
      </c>
      <c r="I146" s="95">
        <v>0</v>
      </c>
      <c r="J146" s="95">
        <v>0</v>
      </c>
      <c r="K146" s="95">
        <v>6468.2679800000005</v>
      </c>
    </row>
    <row r="147" spans="1:11">
      <c r="A147" s="64" t="s">
        <v>272</v>
      </c>
      <c r="B147" s="95">
        <v>207103.70706000002</v>
      </c>
      <c r="C147" s="95">
        <v>554194.58283000009</v>
      </c>
      <c r="D147" s="95">
        <v>293265</v>
      </c>
      <c r="E147" s="95">
        <v>515.42610000000002</v>
      </c>
      <c r="F147" s="95">
        <v>11863.533079999999</v>
      </c>
      <c r="G147" s="95">
        <v>187258.64486</v>
      </c>
      <c r="H147" s="95">
        <v>16876.495329999998</v>
      </c>
      <c r="I147" s="95">
        <v>168409.42686000001</v>
      </c>
      <c r="J147" s="95">
        <v>158809.11680000002</v>
      </c>
      <c r="K147" s="95">
        <v>1598295.9329200001</v>
      </c>
    </row>
    <row r="148" spans="1:11">
      <c r="A148" s="64" t="s">
        <v>273</v>
      </c>
      <c r="B148" s="95">
        <v>6212.7035599999999</v>
      </c>
      <c r="C148" s="95">
        <v>17956.681390000002</v>
      </c>
      <c r="D148" s="95">
        <v>12195.82166</v>
      </c>
      <c r="E148" s="95">
        <v>759.55538000000001</v>
      </c>
      <c r="F148" s="95">
        <v>1555.8467599999999</v>
      </c>
      <c r="G148" s="95">
        <v>6483.2686900000008</v>
      </c>
      <c r="H148" s="95">
        <v>167.38082</v>
      </c>
      <c r="I148" s="95">
        <v>4283.9740199999997</v>
      </c>
      <c r="J148" s="95">
        <v>6298.8786700000001</v>
      </c>
      <c r="K148" s="95">
        <v>55914.110950000002</v>
      </c>
    </row>
    <row r="149" spans="1:11">
      <c r="A149" s="177" t="s">
        <v>274</v>
      </c>
      <c r="B149" s="57">
        <v>16938.997159999999</v>
      </c>
      <c r="C149" s="57">
        <v>76310.176129999993</v>
      </c>
      <c r="D149" s="57">
        <v>48574.357469999995</v>
      </c>
      <c r="E149" s="57">
        <v>1593.6301799999999</v>
      </c>
      <c r="F149" s="57">
        <v>14216.38349</v>
      </c>
      <c r="G149" s="57">
        <v>9240.6851500000012</v>
      </c>
      <c r="H149" s="57">
        <v>1245.0934099999999</v>
      </c>
      <c r="I149" s="57">
        <v>39328.677840000004</v>
      </c>
      <c r="J149" s="57">
        <v>16111.205739999999</v>
      </c>
      <c r="K149" s="57">
        <v>223559.20656999998</v>
      </c>
    </row>
    <row r="150" spans="1:11">
      <c r="A150" s="64" t="s">
        <v>207</v>
      </c>
      <c r="B150" s="95">
        <v>40.089750000000002</v>
      </c>
      <c r="C150" s="95">
        <v>0</v>
      </c>
      <c r="D150" s="95">
        <v>0</v>
      </c>
      <c r="E150" s="95">
        <v>0</v>
      </c>
      <c r="F150" s="95">
        <v>0</v>
      </c>
      <c r="G150" s="95">
        <v>0</v>
      </c>
      <c r="H150" s="95">
        <v>0</v>
      </c>
      <c r="I150" s="95">
        <v>0</v>
      </c>
      <c r="J150" s="95">
        <v>0</v>
      </c>
      <c r="K150" s="95">
        <v>40.089750000000002</v>
      </c>
    </row>
    <row r="151" spans="1:11">
      <c r="A151" s="64" t="s">
        <v>209</v>
      </c>
      <c r="B151" s="95">
        <v>5415.11697</v>
      </c>
      <c r="C151" s="95">
        <v>15566.87976</v>
      </c>
      <c r="D151" s="95">
        <v>17641.215920000002</v>
      </c>
      <c r="E151" s="95">
        <v>815.87831999999992</v>
      </c>
      <c r="F151" s="95">
        <v>2308.3493800000001</v>
      </c>
      <c r="G151" s="95">
        <v>3710.3308399999996</v>
      </c>
      <c r="H151" s="95">
        <v>1094.73514</v>
      </c>
      <c r="I151" s="95">
        <v>7908.6532900000002</v>
      </c>
      <c r="J151" s="95">
        <v>7223.3148300000003</v>
      </c>
      <c r="K151" s="95">
        <v>61684.474450000002</v>
      </c>
    </row>
    <row r="152" spans="1:11">
      <c r="A152" s="64" t="s">
        <v>275</v>
      </c>
      <c r="B152" s="95">
        <v>11448.02729</v>
      </c>
      <c r="C152" s="95">
        <v>56019.015869999996</v>
      </c>
      <c r="D152" s="95">
        <v>30890.892520000001</v>
      </c>
      <c r="E152" s="95">
        <v>677.24642000000006</v>
      </c>
      <c r="F152" s="95">
        <v>9915.2556300000015</v>
      </c>
      <c r="G152" s="95">
        <v>5524.9675999999999</v>
      </c>
      <c r="H152" s="95">
        <v>150.35826999999998</v>
      </c>
      <c r="I152" s="95">
        <v>31405.243180000001</v>
      </c>
      <c r="J152" s="95">
        <v>8554.3370699999996</v>
      </c>
      <c r="K152" s="95">
        <v>154585.34385</v>
      </c>
    </row>
    <row r="153" spans="1:11">
      <c r="A153" s="64" t="s">
        <v>236</v>
      </c>
      <c r="B153" s="95">
        <v>35.763150000000003</v>
      </c>
      <c r="C153" s="95">
        <v>4724.2804999999998</v>
      </c>
      <c r="D153" s="95">
        <v>42.249029999999998</v>
      </c>
      <c r="E153" s="95">
        <v>100.50544000000001</v>
      </c>
      <c r="F153" s="95">
        <v>1992.7784799999999</v>
      </c>
      <c r="G153" s="95">
        <v>5.3867099999999999</v>
      </c>
      <c r="H153" s="95">
        <v>0</v>
      </c>
      <c r="I153" s="95">
        <v>14.781370000000001</v>
      </c>
      <c r="J153" s="95">
        <v>333.55384000000004</v>
      </c>
      <c r="K153" s="95">
        <v>7249.2985199999994</v>
      </c>
    </row>
    <row r="154" spans="1:11">
      <c r="A154" s="64" t="s">
        <v>276</v>
      </c>
      <c r="B154" s="95">
        <v>0</v>
      </c>
      <c r="C154" s="95">
        <v>0</v>
      </c>
      <c r="D154" s="95">
        <v>0</v>
      </c>
      <c r="E154" s="95">
        <v>0</v>
      </c>
      <c r="F154" s="95">
        <v>0</v>
      </c>
      <c r="G154" s="95">
        <v>0</v>
      </c>
      <c r="H154" s="95">
        <v>0</v>
      </c>
      <c r="I154" s="95">
        <v>0</v>
      </c>
      <c r="J154" s="95">
        <v>0</v>
      </c>
      <c r="K154" s="95">
        <v>0</v>
      </c>
    </row>
    <row r="155" spans="1:11">
      <c r="A155" s="177" t="s">
        <v>277</v>
      </c>
      <c r="B155" s="57">
        <v>23516.883610000001</v>
      </c>
      <c r="C155" s="57">
        <v>64652.425280000003</v>
      </c>
      <c r="D155" s="57">
        <v>17178.36448</v>
      </c>
      <c r="E155" s="57">
        <v>459.31612999999999</v>
      </c>
      <c r="F155" s="57">
        <v>4415.91471</v>
      </c>
      <c r="G155" s="57">
        <v>4289.6886199999999</v>
      </c>
      <c r="H155" s="57">
        <v>332.60194999999999</v>
      </c>
      <c r="I155" s="57">
        <v>17541.578140000001</v>
      </c>
      <c r="J155" s="57">
        <v>2975.4658300000001</v>
      </c>
      <c r="K155" s="57">
        <v>135362.23874999999</v>
      </c>
    </row>
    <row r="156" spans="1:11">
      <c r="A156" s="64" t="s">
        <v>278</v>
      </c>
      <c r="B156" s="95">
        <v>0</v>
      </c>
      <c r="C156" s="95">
        <v>0</v>
      </c>
      <c r="D156" s="95">
        <v>0</v>
      </c>
      <c r="E156" s="95">
        <v>0</v>
      </c>
      <c r="F156" s="95">
        <v>0</v>
      </c>
      <c r="G156" s="95">
        <v>0</v>
      </c>
      <c r="H156" s="95">
        <v>0</v>
      </c>
      <c r="I156" s="95">
        <v>0</v>
      </c>
      <c r="J156" s="95">
        <v>0</v>
      </c>
      <c r="K156" s="95">
        <v>0</v>
      </c>
    </row>
    <row r="157" spans="1:11">
      <c r="A157" s="64" t="s">
        <v>279</v>
      </c>
      <c r="B157" s="95">
        <v>0</v>
      </c>
      <c r="C157" s="95">
        <v>0</v>
      </c>
      <c r="D157" s="95">
        <v>0</v>
      </c>
      <c r="E157" s="95">
        <v>0</v>
      </c>
      <c r="F157" s="95">
        <v>0</v>
      </c>
      <c r="G157" s="95">
        <v>0</v>
      </c>
      <c r="H157" s="95">
        <v>0</v>
      </c>
      <c r="I157" s="95">
        <v>0</v>
      </c>
      <c r="J157" s="95">
        <v>0</v>
      </c>
      <c r="K157" s="95">
        <v>0</v>
      </c>
    </row>
    <row r="158" spans="1:11">
      <c r="A158" s="64" t="s">
        <v>280</v>
      </c>
      <c r="B158" s="95">
        <v>18664.141449999999</v>
      </c>
      <c r="C158" s="95">
        <v>8268.6210599999995</v>
      </c>
      <c r="D158" s="95">
        <v>0</v>
      </c>
      <c r="E158" s="95">
        <v>0</v>
      </c>
      <c r="F158" s="95">
        <v>0</v>
      </c>
      <c r="G158" s="95">
        <v>0</v>
      </c>
      <c r="H158" s="95">
        <v>0</v>
      </c>
      <c r="I158" s="95">
        <v>5705.3987900000002</v>
      </c>
      <c r="J158" s="95">
        <v>0</v>
      </c>
      <c r="K158" s="95">
        <v>32638.1613</v>
      </c>
    </row>
    <row r="159" spans="1:11">
      <c r="A159" s="64" t="s">
        <v>1301</v>
      </c>
      <c r="B159" s="95">
        <v>0</v>
      </c>
      <c r="C159" s="95">
        <v>0</v>
      </c>
      <c r="D159" s="95">
        <v>0</v>
      </c>
      <c r="E159" s="95">
        <v>0</v>
      </c>
      <c r="F159" s="95">
        <v>0</v>
      </c>
      <c r="G159" s="95">
        <v>0</v>
      </c>
      <c r="H159" s="95">
        <v>0</v>
      </c>
      <c r="I159" s="95">
        <v>0</v>
      </c>
      <c r="J159" s="95">
        <v>0</v>
      </c>
      <c r="K159" s="95">
        <v>0</v>
      </c>
    </row>
    <row r="160" spans="1:11">
      <c r="A160" s="64" t="s">
        <v>281</v>
      </c>
      <c r="B160" s="95">
        <v>4852.7421599999998</v>
      </c>
      <c r="C160" s="95">
        <v>28549.16805</v>
      </c>
      <c r="D160" s="95">
        <v>17053.26038</v>
      </c>
      <c r="E160" s="95">
        <v>459.31612999999999</v>
      </c>
      <c r="F160" s="95">
        <v>4415.91471</v>
      </c>
      <c r="G160" s="95">
        <v>4289.6886199999999</v>
      </c>
      <c r="H160" s="95">
        <v>332.60194999999999</v>
      </c>
      <c r="I160" s="95">
        <v>10497.806050000001</v>
      </c>
      <c r="J160" s="95">
        <v>2975.4658300000001</v>
      </c>
      <c r="K160" s="95">
        <v>73425.963879999996</v>
      </c>
    </row>
    <row r="161" spans="1:11">
      <c r="A161" s="64" t="s">
        <v>282</v>
      </c>
      <c r="B161" s="95">
        <v>0</v>
      </c>
      <c r="C161" s="95">
        <v>27834.636170000002</v>
      </c>
      <c r="D161" s="95">
        <v>125.1041</v>
      </c>
      <c r="E161" s="95">
        <v>0</v>
      </c>
      <c r="F161" s="95">
        <v>0</v>
      </c>
      <c r="G161" s="95">
        <v>0</v>
      </c>
      <c r="H161" s="95">
        <v>0</v>
      </c>
      <c r="I161" s="95">
        <v>1338.3733</v>
      </c>
      <c r="J161" s="95">
        <v>0</v>
      </c>
      <c r="K161" s="95">
        <v>29298.113570000001</v>
      </c>
    </row>
    <row r="162" spans="1:11">
      <c r="A162" s="177" t="s">
        <v>283</v>
      </c>
      <c r="B162" s="57">
        <v>243270.47323</v>
      </c>
      <c r="C162" s="57">
        <v>542043.46945000009</v>
      </c>
      <c r="D162" s="57">
        <v>229990.72727</v>
      </c>
      <c r="E162" s="57">
        <v>0</v>
      </c>
      <c r="F162" s="57">
        <v>151909.71309</v>
      </c>
      <c r="G162" s="57">
        <v>62454.944969999997</v>
      </c>
      <c r="H162" s="57">
        <v>0</v>
      </c>
      <c r="I162" s="57">
        <v>588137.19907000009</v>
      </c>
      <c r="J162" s="57">
        <v>17551.874090000001</v>
      </c>
      <c r="K162" s="57">
        <v>1835358.40117</v>
      </c>
    </row>
    <row r="163" spans="1:11">
      <c r="A163" s="64" t="s">
        <v>284</v>
      </c>
      <c r="B163" s="95">
        <v>0</v>
      </c>
      <c r="C163" s="95">
        <v>73898.11</v>
      </c>
      <c r="D163" s="95">
        <v>0</v>
      </c>
      <c r="E163" s="95">
        <v>0</v>
      </c>
      <c r="F163" s="95">
        <v>0</v>
      </c>
      <c r="G163" s="95">
        <v>0</v>
      </c>
      <c r="H163" s="95">
        <v>0</v>
      </c>
      <c r="I163" s="95">
        <v>0</v>
      </c>
      <c r="J163" s="95">
        <v>0</v>
      </c>
      <c r="K163" s="95">
        <v>73898.11</v>
      </c>
    </row>
    <row r="164" spans="1:11">
      <c r="A164" s="64" t="s">
        <v>285</v>
      </c>
      <c r="B164" s="95">
        <v>0</v>
      </c>
      <c r="C164" s="95">
        <v>0</v>
      </c>
      <c r="D164" s="95">
        <v>0</v>
      </c>
      <c r="E164" s="95">
        <v>0</v>
      </c>
      <c r="F164" s="95">
        <v>0</v>
      </c>
      <c r="G164" s="95">
        <v>0</v>
      </c>
      <c r="H164" s="95">
        <v>0</v>
      </c>
      <c r="I164" s="95">
        <v>0</v>
      </c>
      <c r="J164" s="95">
        <v>0</v>
      </c>
      <c r="K164" s="95">
        <v>0</v>
      </c>
    </row>
    <row r="165" spans="1:11">
      <c r="A165" s="64" t="s">
        <v>1492</v>
      </c>
      <c r="B165" s="95">
        <v>221269.71677999999</v>
      </c>
      <c r="C165" s="95">
        <v>431083.30372000003</v>
      </c>
      <c r="D165" s="95">
        <v>207958.83345999999</v>
      </c>
      <c r="E165" s="95">
        <v>0</v>
      </c>
      <c r="F165" s="95">
        <v>141735.99307</v>
      </c>
      <c r="G165" s="95">
        <v>59883.4</v>
      </c>
      <c r="H165" s="95">
        <v>0</v>
      </c>
      <c r="I165" s="95">
        <v>529156.53532000002</v>
      </c>
      <c r="J165" s="95">
        <v>16662</v>
      </c>
      <c r="K165" s="95">
        <v>1607749.78235</v>
      </c>
    </row>
    <row r="166" spans="1:11">
      <c r="A166" s="64" t="s">
        <v>287</v>
      </c>
      <c r="B166" s="95">
        <v>22000.756450000001</v>
      </c>
      <c r="C166" s="95">
        <v>37062.05573</v>
      </c>
      <c r="D166" s="95">
        <v>22031.893809999998</v>
      </c>
      <c r="E166" s="95">
        <v>0</v>
      </c>
      <c r="F166" s="95">
        <v>10173.720019999999</v>
      </c>
      <c r="G166" s="95">
        <v>2571.5449700000004</v>
      </c>
      <c r="H166" s="95">
        <v>0</v>
      </c>
      <c r="I166" s="95">
        <v>58980.66375</v>
      </c>
      <c r="J166" s="95">
        <v>889.87409000000002</v>
      </c>
      <c r="K166" s="95">
        <v>153710.50881999999</v>
      </c>
    </row>
    <row r="167" spans="1:11">
      <c r="A167" s="177" t="s">
        <v>288</v>
      </c>
      <c r="B167" s="57">
        <v>33673.309289999997</v>
      </c>
      <c r="C167" s="57">
        <v>0</v>
      </c>
      <c r="D167" s="57">
        <v>0</v>
      </c>
      <c r="E167" s="57">
        <v>2737.6064799999999</v>
      </c>
      <c r="F167" s="57">
        <v>0</v>
      </c>
      <c r="G167" s="57">
        <v>0</v>
      </c>
      <c r="H167" s="57">
        <v>0</v>
      </c>
      <c r="I167" s="57">
        <v>0</v>
      </c>
      <c r="J167" s="57">
        <v>0</v>
      </c>
      <c r="K167" s="57">
        <v>36410.915770000007</v>
      </c>
    </row>
    <row r="168" spans="1:11">
      <c r="A168" s="64" t="s">
        <v>289</v>
      </c>
      <c r="B168" s="95">
        <v>33181.339800000002</v>
      </c>
      <c r="C168" s="95">
        <v>0</v>
      </c>
      <c r="D168" s="95">
        <v>0</v>
      </c>
      <c r="E168" s="95">
        <v>2737.6064799999999</v>
      </c>
      <c r="F168" s="95">
        <v>0</v>
      </c>
      <c r="G168" s="95">
        <v>0</v>
      </c>
      <c r="H168" s="95">
        <v>0</v>
      </c>
      <c r="I168" s="95">
        <v>0</v>
      </c>
      <c r="J168" s="95">
        <v>0</v>
      </c>
      <c r="K168" s="95">
        <v>35918.946280000004</v>
      </c>
    </row>
    <row r="169" spans="1:11">
      <c r="A169" s="64" t="s">
        <v>290</v>
      </c>
      <c r="B169" s="95">
        <v>0</v>
      </c>
      <c r="C169" s="95">
        <v>0</v>
      </c>
      <c r="D169" s="95">
        <v>0</v>
      </c>
      <c r="E169" s="95">
        <v>0</v>
      </c>
      <c r="F169" s="95">
        <v>0</v>
      </c>
      <c r="G169" s="95">
        <v>0</v>
      </c>
      <c r="H169" s="95">
        <v>0</v>
      </c>
      <c r="I169" s="95">
        <v>0</v>
      </c>
      <c r="J169" s="95">
        <v>0</v>
      </c>
      <c r="K169" s="95">
        <v>0</v>
      </c>
    </row>
    <row r="170" spans="1:11">
      <c r="A170" s="64" t="s">
        <v>291</v>
      </c>
      <c r="B170" s="95">
        <v>0</v>
      </c>
      <c r="C170" s="95">
        <v>0</v>
      </c>
      <c r="D170" s="95">
        <v>0</v>
      </c>
      <c r="E170" s="95">
        <v>2737.6064799999999</v>
      </c>
      <c r="F170" s="95">
        <v>0</v>
      </c>
      <c r="G170" s="95">
        <v>0</v>
      </c>
      <c r="H170" s="95">
        <v>0</v>
      </c>
      <c r="I170" s="95">
        <v>0</v>
      </c>
      <c r="J170" s="95">
        <v>0</v>
      </c>
      <c r="K170" s="95">
        <v>2737.6064799999999</v>
      </c>
    </row>
    <row r="171" spans="1:11">
      <c r="A171" s="64" t="s">
        <v>292</v>
      </c>
      <c r="B171" s="95">
        <v>33181.339800000002</v>
      </c>
      <c r="C171" s="95">
        <v>0</v>
      </c>
      <c r="D171" s="95">
        <v>0</v>
      </c>
      <c r="E171" s="95">
        <v>0</v>
      </c>
      <c r="F171" s="95">
        <v>0</v>
      </c>
      <c r="G171" s="95">
        <v>0</v>
      </c>
      <c r="H171" s="95">
        <v>0</v>
      </c>
      <c r="I171" s="95">
        <v>0</v>
      </c>
      <c r="J171" s="95">
        <v>0</v>
      </c>
      <c r="K171" s="95">
        <v>33181.339800000002</v>
      </c>
    </row>
    <row r="172" spans="1:11">
      <c r="A172" s="64" t="s">
        <v>293</v>
      </c>
      <c r="B172" s="95">
        <v>0</v>
      </c>
      <c r="C172" s="95">
        <v>0</v>
      </c>
      <c r="D172" s="95">
        <v>0</v>
      </c>
      <c r="E172" s="95">
        <v>0</v>
      </c>
      <c r="F172" s="95">
        <v>0</v>
      </c>
      <c r="G172" s="95">
        <v>0</v>
      </c>
      <c r="H172" s="95">
        <v>0</v>
      </c>
      <c r="I172" s="95">
        <v>0</v>
      </c>
      <c r="J172" s="95">
        <v>0</v>
      </c>
      <c r="K172" s="95">
        <v>0</v>
      </c>
    </row>
    <row r="173" spans="1:11">
      <c r="A173" s="64" t="s">
        <v>294</v>
      </c>
      <c r="B173" s="95">
        <v>0</v>
      </c>
      <c r="C173" s="95">
        <v>0</v>
      </c>
      <c r="D173" s="95">
        <v>0</v>
      </c>
      <c r="E173" s="95">
        <v>0</v>
      </c>
      <c r="F173" s="95">
        <v>0</v>
      </c>
      <c r="G173" s="95">
        <v>0</v>
      </c>
      <c r="H173" s="95">
        <v>0</v>
      </c>
      <c r="I173" s="95">
        <v>0</v>
      </c>
      <c r="J173" s="95">
        <v>0</v>
      </c>
      <c r="K173" s="95">
        <v>0</v>
      </c>
    </row>
    <row r="174" spans="1:11">
      <c r="A174" s="64" t="s">
        <v>295</v>
      </c>
      <c r="B174" s="95">
        <v>0</v>
      </c>
      <c r="C174" s="95">
        <v>0</v>
      </c>
      <c r="D174" s="95">
        <v>0</v>
      </c>
      <c r="E174" s="95">
        <v>0</v>
      </c>
      <c r="F174" s="95">
        <v>0</v>
      </c>
      <c r="G174" s="95">
        <v>0</v>
      </c>
      <c r="H174" s="95">
        <v>0</v>
      </c>
      <c r="I174" s="95">
        <v>0</v>
      </c>
      <c r="J174" s="95">
        <v>0</v>
      </c>
      <c r="K174" s="95">
        <v>0</v>
      </c>
    </row>
    <row r="175" spans="1:11">
      <c r="A175" s="64" t="s">
        <v>296</v>
      </c>
      <c r="B175" s="95">
        <v>491.96949000000001</v>
      </c>
      <c r="C175" s="95">
        <v>0</v>
      </c>
      <c r="D175" s="95">
        <v>0</v>
      </c>
      <c r="E175" s="95">
        <v>0</v>
      </c>
      <c r="F175" s="95">
        <v>0</v>
      </c>
      <c r="G175" s="95">
        <v>0</v>
      </c>
      <c r="H175" s="95">
        <v>0</v>
      </c>
      <c r="I175" s="95">
        <v>0</v>
      </c>
      <c r="J175" s="95">
        <v>0</v>
      </c>
      <c r="K175" s="95">
        <v>491.96949000000001</v>
      </c>
    </row>
    <row r="176" spans="1:11">
      <c r="A176" s="177" t="s">
        <v>297</v>
      </c>
      <c r="B176" s="57">
        <v>93890.970959999991</v>
      </c>
      <c r="C176" s="57">
        <v>432112.23327999999</v>
      </c>
      <c r="D176" s="57">
        <v>484889.34956</v>
      </c>
      <c r="E176" s="57">
        <v>13875.866789999998</v>
      </c>
      <c r="F176" s="57">
        <v>70297.201329999996</v>
      </c>
      <c r="G176" s="57">
        <v>57302.77622</v>
      </c>
      <c r="H176" s="57">
        <v>4108.1113500000001</v>
      </c>
      <c r="I176" s="57">
        <v>175288.15049999999</v>
      </c>
      <c r="J176" s="57">
        <v>47468.920640000004</v>
      </c>
      <c r="K176" s="57">
        <v>1379233.5806300002</v>
      </c>
    </row>
    <row r="177" spans="1:11">
      <c r="A177" s="63" t="s">
        <v>298</v>
      </c>
      <c r="B177" s="95">
        <v>78913.304650000005</v>
      </c>
      <c r="C177" s="95">
        <v>374722.64966000005</v>
      </c>
      <c r="D177" s="95">
        <v>433730.32922000001</v>
      </c>
      <c r="E177" s="95">
        <v>13778.218490000001</v>
      </c>
      <c r="F177" s="95">
        <v>58240.675940000001</v>
      </c>
      <c r="G177" s="95">
        <v>55205.138119999996</v>
      </c>
      <c r="H177" s="95">
        <v>5657.9311900000002</v>
      </c>
      <c r="I177" s="95">
        <v>159834.17371999999</v>
      </c>
      <c r="J177" s="95">
        <v>54860.276159999994</v>
      </c>
      <c r="K177" s="95">
        <v>1234942.6971500001</v>
      </c>
    </row>
    <row r="178" spans="1:11">
      <c r="A178" s="64" t="s">
        <v>299</v>
      </c>
      <c r="B178" s="95">
        <v>78913.304650000005</v>
      </c>
      <c r="C178" s="95">
        <v>374722.64966000005</v>
      </c>
      <c r="D178" s="95">
        <v>433730.32922000001</v>
      </c>
      <c r="E178" s="95">
        <v>13778.218490000001</v>
      </c>
      <c r="F178" s="95">
        <v>58240.675940000001</v>
      </c>
      <c r="G178" s="95">
        <v>55205.138119999996</v>
      </c>
      <c r="H178" s="95">
        <v>5657.9311900000002</v>
      </c>
      <c r="I178" s="95">
        <v>159834.17371999999</v>
      </c>
      <c r="J178" s="95">
        <v>54860.276159999994</v>
      </c>
      <c r="K178" s="95">
        <v>1234942.6971500001</v>
      </c>
    </row>
    <row r="179" spans="1:11">
      <c r="A179" s="64" t="s">
        <v>300</v>
      </c>
      <c r="B179" s="95">
        <v>0</v>
      </c>
      <c r="C179" s="95">
        <v>0</v>
      </c>
      <c r="D179" s="95">
        <v>0</v>
      </c>
      <c r="E179" s="95">
        <v>0</v>
      </c>
      <c r="F179" s="95">
        <v>0</v>
      </c>
      <c r="G179" s="95">
        <v>0</v>
      </c>
      <c r="H179" s="95">
        <v>0</v>
      </c>
      <c r="I179" s="95">
        <v>0</v>
      </c>
      <c r="J179" s="95">
        <v>0</v>
      </c>
      <c r="K179" s="95">
        <v>0</v>
      </c>
    </row>
    <row r="180" spans="1:11">
      <c r="A180" s="64" t="s">
        <v>301</v>
      </c>
      <c r="B180" s="95">
        <v>0</v>
      </c>
      <c r="C180" s="95">
        <v>0</v>
      </c>
      <c r="D180" s="95">
        <v>0</v>
      </c>
      <c r="E180" s="95">
        <v>0</v>
      </c>
      <c r="F180" s="95">
        <v>0</v>
      </c>
      <c r="G180" s="95">
        <v>0</v>
      </c>
      <c r="H180" s="95">
        <v>0</v>
      </c>
      <c r="I180" s="95">
        <v>0</v>
      </c>
      <c r="J180" s="95">
        <v>0</v>
      </c>
      <c r="K180" s="95">
        <v>0</v>
      </c>
    </row>
    <row r="181" spans="1:11">
      <c r="A181" s="63" t="s">
        <v>302</v>
      </c>
      <c r="B181" s="95">
        <v>3670.7624000000001</v>
      </c>
      <c r="C181" s="95">
        <v>0</v>
      </c>
      <c r="D181" s="95">
        <v>0</v>
      </c>
      <c r="E181" s="95">
        <v>0</v>
      </c>
      <c r="F181" s="95">
        <v>0</v>
      </c>
      <c r="G181" s="95">
        <v>0</v>
      </c>
      <c r="H181" s="95">
        <v>24.395</v>
      </c>
      <c r="I181" s="95">
        <v>0</v>
      </c>
      <c r="J181" s="95">
        <v>17110.280719999999</v>
      </c>
      <c r="K181" s="95">
        <v>20805.438120000003</v>
      </c>
    </row>
    <row r="182" spans="1:11">
      <c r="A182" s="64" t="s">
        <v>303</v>
      </c>
      <c r="B182" s="95">
        <v>0</v>
      </c>
      <c r="C182" s="95">
        <v>0</v>
      </c>
      <c r="D182" s="95">
        <v>0</v>
      </c>
      <c r="E182" s="95">
        <v>0</v>
      </c>
      <c r="F182" s="95">
        <v>0</v>
      </c>
      <c r="G182" s="95">
        <v>0</v>
      </c>
      <c r="H182" s="95">
        <v>0</v>
      </c>
      <c r="I182" s="95">
        <v>0</v>
      </c>
      <c r="J182" s="95">
        <v>0</v>
      </c>
      <c r="K182" s="95">
        <v>0</v>
      </c>
    </row>
    <row r="183" spans="1:11">
      <c r="A183" s="64" t="s">
        <v>304</v>
      </c>
      <c r="B183" s="95">
        <v>2079</v>
      </c>
      <c r="C183" s="95">
        <v>0</v>
      </c>
      <c r="D183" s="95">
        <v>0</v>
      </c>
      <c r="E183" s="95">
        <v>0</v>
      </c>
      <c r="F183" s="95">
        <v>0</v>
      </c>
      <c r="G183" s="95">
        <v>0</v>
      </c>
      <c r="H183" s="95">
        <v>0</v>
      </c>
      <c r="I183" s="95">
        <v>0</v>
      </c>
      <c r="J183" s="95">
        <v>17110.280719999999</v>
      </c>
      <c r="K183" s="95">
        <v>19189.280719999999</v>
      </c>
    </row>
    <row r="184" spans="1:11">
      <c r="A184" s="64" t="s">
        <v>305</v>
      </c>
      <c r="B184" s="95">
        <v>1591.7623999999998</v>
      </c>
      <c r="C184" s="95">
        <v>0</v>
      </c>
      <c r="D184" s="95">
        <v>0</v>
      </c>
      <c r="E184" s="95">
        <v>0</v>
      </c>
      <c r="F184" s="95">
        <v>0</v>
      </c>
      <c r="G184" s="95">
        <v>0</v>
      </c>
      <c r="H184" s="95">
        <v>24.395</v>
      </c>
      <c r="I184" s="95">
        <v>0</v>
      </c>
      <c r="J184" s="95">
        <v>0</v>
      </c>
      <c r="K184" s="95">
        <v>1616.1573999999998</v>
      </c>
    </row>
    <row r="185" spans="1:11">
      <c r="A185" s="63" t="s">
        <v>306</v>
      </c>
      <c r="B185" s="95">
        <v>0</v>
      </c>
      <c r="C185" s="95">
        <v>0</v>
      </c>
      <c r="D185" s="95">
        <v>0</v>
      </c>
      <c r="E185" s="95">
        <v>0</v>
      </c>
      <c r="F185" s="95">
        <v>0</v>
      </c>
      <c r="G185" s="95">
        <v>0</v>
      </c>
      <c r="H185" s="95">
        <v>0</v>
      </c>
      <c r="I185" s="95">
        <v>0</v>
      </c>
      <c r="J185" s="95">
        <v>0</v>
      </c>
      <c r="K185" s="95">
        <v>0</v>
      </c>
    </row>
    <row r="186" spans="1:11">
      <c r="A186" s="64" t="s">
        <v>307</v>
      </c>
      <c r="B186" s="95">
        <v>0</v>
      </c>
      <c r="C186" s="95">
        <v>0</v>
      </c>
      <c r="D186" s="95">
        <v>0</v>
      </c>
      <c r="E186" s="95">
        <v>0</v>
      </c>
      <c r="F186" s="95">
        <v>0</v>
      </c>
      <c r="G186" s="95">
        <v>0</v>
      </c>
      <c r="H186" s="95">
        <v>0</v>
      </c>
      <c r="I186" s="95">
        <v>0</v>
      </c>
      <c r="J186" s="95">
        <v>0</v>
      </c>
      <c r="K186" s="95">
        <v>0</v>
      </c>
    </row>
    <row r="187" spans="1:11">
      <c r="A187" s="63" t="s">
        <v>308</v>
      </c>
      <c r="B187" s="95">
        <v>9447.3671699999995</v>
      </c>
      <c r="C187" s="95">
        <v>43253.659420000004</v>
      </c>
      <c r="D187" s="95">
        <v>44822.957630000004</v>
      </c>
      <c r="E187" s="95">
        <v>81.160719999999998</v>
      </c>
      <c r="F187" s="95">
        <v>7757.6951300000001</v>
      </c>
      <c r="G187" s="95">
        <v>437.35002000000003</v>
      </c>
      <c r="H187" s="95">
        <v>654.70270999999991</v>
      </c>
      <c r="I187" s="95">
        <v>15235.280550000001</v>
      </c>
      <c r="J187" s="95">
        <v>556.07190000000003</v>
      </c>
      <c r="K187" s="95">
        <v>122246.24525000001</v>
      </c>
    </row>
    <row r="188" spans="1:11">
      <c r="A188" s="64" t="s">
        <v>309</v>
      </c>
      <c r="B188" s="95">
        <v>6739.5463600000003</v>
      </c>
      <c r="C188" s="95">
        <v>21626.829710000002</v>
      </c>
      <c r="D188" s="95">
        <v>20813.092960000002</v>
      </c>
      <c r="E188" s="95">
        <v>40.580359999999999</v>
      </c>
      <c r="F188" s="95">
        <v>5923.8840099999998</v>
      </c>
      <c r="G188" s="95">
        <v>218.67501000000001</v>
      </c>
      <c r="H188" s="95">
        <v>582.85650999999996</v>
      </c>
      <c r="I188" s="95">
        <v>8703.9498599999988</v>
      </c>
      <c r="J188" s="95">
        <v>353.39042999999998</v>
      </c>
      <c r="K188" s="95">
        <v>65002.805209999999</v>
      </c>
    </row>
    <row r="189" spans="1:11">
      <c r="A189" s="64" t="s">
        <v>310</v>
      </c>
      <c r="B189" s="95">
        <v>2707.8208100000002</v>
      </c>
      <c r="C189" s="95">
        <v>21626.829710000002</v>
      </c>
      <c r="D189" s="95">
        <v>24009.864670000003</v>
      </c>
      <c r="E189" s="95">
        <v>40.580359999999999</v>
      </c>
      <c r="F189" s="95">
        <v>1833.8111200000001</v>
      </c>
      <c r="G189" s="95">
        <v>218.67501000000001</v>
      </c>
      <c r="H189" s="95">
        <v>71.846199999999996</v>
      </c>
      <c r="I189" s="95">
        <v>6531.3306900000007</v>
      </c>
      <c r="J189" s="95">
        <v>202.68146999999999</v>
      </c>
      <c r="K189" s="95">
        <v>57243.440040000001</v>
      </c>
    </row>
    <row r="190" spans="1:11">
      <c r="A190" s="64" t="s">
        <v>311</v>
      </c>
      <c r="B190" s="95">
        <v>0</v>
      </c>
      <c r="C190" s="95">
        <v>0</v>
      </c>
      <c r="D190" s="95">
        <v>0</v>
      </c>
      <c r="E190" s="95">
        <v>0</v>
      </c>
      <c r="F190" s="95">
        <v>0</v>
      </c>
      <c r="G190" s="95">
        <v>0</v>
      </c>
      <c r="H190" s="95">
        <v>0</v>
      </c>
      <c r="I190" s="95">
        <v>0</v>
      </c>
      <c r="J190" s="95">
        <v>0</v>
      </c>
      <c r="K190" s="95">
        <v>0</v>
      </c>
    </row>
    <row r="191" spans="1:11">
      <c r="A191" s="63" t="s">
        <v>312</v>
      </c>
      <c r="B191" s="95">
        <v>1859.53674</v>
      </c>
      <c r="C191" s="95">
        <v>14135.924199999999</v>
      </c>
      <c r="D191" s="95">
        <v>6336.0627100000002</v>
      </c>
      <c r="E191" s="95">
        <v>16.487580000000001</v>
      </c>
      <c r="F191" s="95">
        <v>4298.8302599999997</v>
      </c>
      <c r="G191" s="95">
        <v>1660.28808</v>
      </c>
      <c r="H191" s="95">
        <v>-2228.9175499999997</v>
      </c>
      <c r="I191" s="95">
        <v>218.69623000000001</v>
      </c>
      <c r="J191" s="95">
        <v>-25057.708139999999</v>
      </c>
      <c r="K191" s="95">
        <v>1239.20011</v>
      </c>
    </row>
    <row r="192" spans="1:11">
      <c r="A192" s="64" t="s">
        <v>313</v>
      </c>
      <c r="B192" s="95">
        <v>0</v>
      </c>
      <c r="C192" s="95">
        <v>0</v>
      </c>
      <c r="D192" s="95">
        <v>0</v>
      </c>
      <c r="E192" s="95">
        <v>0</v>
      </c>
      <c r="F192" s="95">
        <v>0</v>
      </c>
      <c r="G192" s="95">
        <v>0</v>
      </c>
      <c r="H192" s="95">
        <v>-2037.94028</v>
      </c>
      <c r="I192" s="95">
        <v>-3640.9521099999997</v>
      </c>
      <c r="J192" s="95">
        <v>-23617.37053</v>
      </c>
      <c r="K192" s="95">
        <v>-29296.262920000001</v>
      </c>
    </row>
    <row r="193" spans="1:11">
      <c r="A193" s="100" t="s">
        <v>314</v>
      </c>
      <c r="B193" s="95">
        <v>1859.53674</v>
      </c>
      <c r="C193" s="95">
        <v>14135.924199999999</v>
      </c>
      <c r="D193" s="95">
        <v>6336.0627100000002</v>
      </c>
      <c r="E193" s="95">
        <v>16.487580000000001</v>
      </c>
      <c r="F193" s="95">
        <v>4298.8302599999997</v>
      </c>
      <c r="G193" s="95">
        <v>1660.28808</v>
      </c>
      <c r="H193" s="95">
        <v>-190.97726999999998</v>
      </c>
      <c r="I193" s="95">
        <v>3859.6483399999997</v>
      </c>
      <c r="J193" s="95">
        <v>-1440.33761</v>
      </c>
      <c r="K193" s="95">
        <v>30535.463030000003</v>
      </c>
    </row>
    <row r="194" spans="1:11">
      <c r="A194" s="155" t="s">
        <v>315</v>
      </c>
      <c r="B194" s="57">
        <v>1258423.3191</v>
      </c>
      <c r="C194" s="57">
        <v>3632590.2031300003</v>
      </c>
      <c r="D194" s="57">
        <v>2139452.0709500001</v>
      </c>
      <c r="E194" s="57">
        <v>64549.459340000001</v>
      </c>
      <c r="F194" s="57">
        <v>438804.93426999997</v>
      </c>
      <c r="G194" s="57">
        <v>647156.65188999998</v>
      </c>
      <c r="H194" s="57">
        <v>41306.835319999998</v>
      </c>
      <c r="I194" s="57">
        <v>1351047.84075</v>
      </c>
      <c r="J194" s="57">
        <v>625363.75650999998</v>
      </c>
      <c r="K194" s="57">
        <v>10198695.07126</v>
      </c>
    </row>
    <row r="195" spans="1:11">
      <c r="A195" s="177" t="s">
        <v>316</v>
      </c>
      <c r="B195" s="57">
        <v>0</v>
      </c>
      <c r="C195" s="57">
        <v>0</v>
      </c>
      <c r="D195" s="57">
        <v>0</v>
      </c>
      <c r="E195" s="57">
        <v>0</v>
      </c>
      <c r="F195" s="57">
        <v>0</v>
      </c>
      <c r="G195" s="57">
        <v>0</v>
      </c>
      <c r="H195" s="57">
        <v>0</v>
      </c>
      <c r="I195" s="57">
        <v>15686.267689999999</v>
      </c>
      <c r="J195" s="57">
        <v>0</v>
      </c>
      <c r="K195" s="57">
        <v>15686.267689999999</v>
      </c>
    </row>
    <row r="196" spans="1:11">
      <c r="A196" s="63" t="s">
        <v>317</v>
      </c>
      <c r="B196" s="95">
        <v>0</v>
      </c>
      <c r="C196" s="95">
        <v>0</v>
      </c>
      <c r="D196" s="95">
        <v>0</v>
      </c>
      <c r="E196" s="95">
        <v>0</v>
      </c>
      <c r="F196" s="95">
        <v>0</v>
      </c>
      <c r="G196" s="95">
        <v>0</v>
      </c>
      <c r="H196" s="95">
        <v>0</v>
      </c>
      <c r="I196" s="95">
        <v>0</v>
      </c>
      <c r="J196" s="95">
        <v>0</v>
      </c>
      <c r="K196" s="95">
        <v>0</v>
      </c>
    </row>
    <row r="197" spans="1:11">
      <c r="A197" s="64" t="s">
        <v>318</v>
      </c>
      <c r="B197" s="95">
        <v>0</v>
      </c>
      <c r="C197" s="95">
        <v>0</v>
      </c>
      <c r="D197" s="95">
        <v>0</v>
      </c>
      <c r="E197" s="95">
        <v>0</v>
      </c>
      <c r="F197" s="95">
        <v>0</v>
      </c>
      <c r="G197" s="95">
        <v>0</v>
      </c>
      <c r="H197" s="95">
        <v>0</v>
      </c>
      <c r="I197" s="95">
        <v>0</v>
      </c>
      <c r="J197" s="95">
        <v>0</v>
      </c>
      <c r="K197" s="95">
        <v>0</v>
      </c>
    </row>
    <row r="198" spans="1:11">
      <c r="A198" s="64" t="s">
        <v>319</v>
      </c>
      <c r="B198" s="95">
        <v>0</v>
      </c>
      <c r="C198" s="95">
        <v>0</v>
      </c>
      <c r="D198" s="95">
        <v>0</v>
      </c>
      <c r="E198" s="95">
        <v>0</v>
      </c>
      <c r="F198" s="95">
        <v>0</v>
      </c>
      <c r="G198" s="95">
        <v>0</v>
      </c>
      <c r="H198" s="95">
        <v>0</v>
      </c>
      <c r="I198" s="95">
        <v>0</v>
      </c>
      <c r="J198" s="95">
        <v>0</v>
      </c>
      <c r="K198" s="95">
        <v>0</v>
      </c>
    </row>
    <row r="199" spans="1:11">
      <c r="A199" s="64" t="s">
        <v>320</v>
      </c>
      <c r="B199" s="95">
        <v>0</v>
      </c>
      <c r="C199" s="95">
        <v>0</v>
      </c>
      <c r="D199" s="95">
        <v>0</v>
      </c>
      <c r="E199" s="95">
        <v>0</v>
      </c>
      <c r="F199" s="95">
        <v>0</v>
      </c>
      <c r="G199" s="95">
        <v>0</v>
      </c>
      <c r="H199" s="95">
        <v>0</v>
      </c>
      <c r="I199" s="95">
        <v>0</v>
      </c>
      <c r="J199" s="95">
        <v>0</v>
      </c>
      <c r="K199" s="95">
        <v>0</v>
      </c>
    </row>
    <row r="200" spans="1:11">
      <c r="A200" s="64" t="s">
        <v>321</v>
      </c>
      <c r="B200" s="95">
        <v>0</v>
      </c>
      <c r="C200" s="95">
        <v>0</v>
      </c>
      <c r="D200" s="95">
        <v>0</v>
      </c>
      <c r="E200" s="95">
        <v>0</v>
      </c>
      <c r="F200" s="95">
        <v>0</v>
      </c>
      <c r="G200" s="95">
        <v>0</v>
      </c>
      <c r="H200" s="95">
        <v>0</v>
      </c>
      <c r="I200" s="95">
        <v>0</v>
      </c>
      <c r="J200" s="95">
        <v>0</v>
      </c>
      <c r="K200" s="95">
        <v>0</v>
      </c>
    </row>
    <row r="201" spans="1:11">
      <c r="A201" s="64" t="s">
        <v>322</v>
      </c>
      <c r="B201" s="95">
        <v>0</v>
      </c>
      <c r="C201" s="95">
        <v>0</v>
      </c>
      <c r="D201" s="95">
        <v>0</v>
      </c>
      <c r="E201" s="95">
        <v>0</v>
      </c>
      <c r="F201" s="95">
        <v>0</v>
      </c>
      <c r="G201" s="95">
        <v>0</v>
      </c>
      <c r="H201" s="95">
        <v>0</v>
      </c>
      <c r="I201" s="95">
        <v>0</v>
      </c>
      <c r="J201" s="95">
        <v>0</v>
      </c>
      <c r="K201" s="95">
        <v>0</v>
      </c>
    </row>
    <row r="202" spans="1:11">
      <c r="A202" s="63" t="s">
        <v>323</v>
      </c>
      <c r="B202" s="95">
        <v>0</v>
      </c>
      <c r="C202" s="95">
        <v>0</v>
      </c>
      <c r="D202" s="95">
        <v>0</v>
      </c>
      <c r="E202" s="95">
        <v>0</v>
      </c>
      <c r="F202" s="95">
        <v>0</v>
      </c>
      <c r="G202" s="95">
        <v>0</v>
      </c>
      <c r="H202" s="95">
        <v>0</v>
      </c>
      <c r="I202" s="95">
        <v>0</v>
      </c>
      <c r="J202" s="95">
        <v>0</v>
      </c>
      <c r="K202" s="95">
        <v>0</v>
      </c>
    </row>
    <row r="203" spans="1:11">
      <c r="A203" s="64" t="s">
        <v>324</v>
      </c>
      <c r="B203" s="95">
        <v>0</v>
      </c>
      <c r="C203" s="95">
        <v>0</v>
      </c>
      <c r="D203" s="95">
        <v>0</v>
      </c>
      <c r="E203" s="95">
        <v>0</v>
      </c>
      <c r="F203" s="95">
        <v>0</v>
      </c>
      <c r="G203" s="95">
        <v>0</v>
      </c>
      <c r="H203" s="95">
        <v>0</v>
      </c>
      <c r="I203" s="95">
        <v>0</v>
      </c>
      <c r="J203" s="95">
        <v>0</v>
      </c>
      <c r="K203" s="95">
        <v>0</v>
      </c>
    </row>
    <row r="204" spans="1:11">
      <c r="A204" s="64" t="s">
        <v>325</v>
      </c>
      <c r="B204" s="95">
        <v>0</v>
      </c>
      <c r="C204" s="95">
        <v>0</v>
      </c>
      <c r="D204" s="95">
        <v>0</v>
      </c>
      <c r="E204" s="95">
        <v>0</v>
      </c>
      <c r="F204" s="95">
        <v>0</v>
      </c>
      <c r="G204" s="95">
        <v>0</v>
      </c>
      <c r="H204" s="95">
        <v>0</v>
      </c>
      <c r="I204" s="95">
        <v>0</v>
      </c>
      <c r="J204" s="95">
        <v>0</v>
      </c>
      <c r="K204" s="95">
        <v>0</v>
      </c>
    </row>
    <row r="205" spans="1:11">
      <c r="A205" s="64" t="s">
        <v>1493</v>
      </c>
      <c r="B205" s="95">
        <v>0</v>
      </c>
      <c r="C205" s="95">
        <v>0</v>
      </c>
      <c r="D205" s="95">
        <v>0</v>
      </c>
      <c r="E205" s="95">
        <v>0</v>
      </c>
      <c r="F205" s="95">
        <v>0</v>
      </c>
      <c r="G205" s="95">
        <v>0</v>
      </c>
      <c r="H205" s="95">
        <v>0</v>
      </c>
      <c r="I205" s="95">
        <v>0</v>
      </c>
      <c r="J205" s="95">
        <v>0</v>
      </c>
      <c r="K205" s="95">
        <v>0</v>
      </c>
    </row>
    <row r="206" spans="1:11">
      <c r="A206" s="64" t="s">
        <v>327</v>
      </c>
      <c r="B206" s="95">
        <v>0</v>
      </c>
      <c r="C206" s="95">
        <v>0</v>
      </c>
      <c r="D206" s="95">
        <v>0</v>
      </c>
      <c r="E206" s="95">
        <v>0</v>
      </c>
      <c r="F206" s="95">
        <v>0</v>
      </c>
      <c r="G206" s="95">
        <v>0</v>
      </c>
      <c r="H206" s="95">
        <v>0</v>
      </c>
      <c r="I206" s="95">
        <v>0</v>
      </c>
      <c r="J206" s="95">
        <v>0</v>
      </c>
      <c r="K206" s="95">
        <v>0</v>
      </c>
    </row>
    <row r="207" spans="1:11">
      <c r="A207" s="64" t="s">
        <v>328</v>
      </c>
      <c r="B207" s="95">
        <v>0</v>
      </c>
      <c r="C207" s="95">
        <v>0</v>
      </c>
      <c r="D207" s="95">
        <v>0</v>
      </c>
      <c r="E207" s="95">
        <v>0</v>
      </c>
      <c r="F207" s="95">
        <v>0</v>
      </c>
      <c r="G207" s="95">
        <v>0</v>
      </c>
      <c r="H207" s="95">
        <v>0</v>
      </c>
      <c r="I207" s="95">
        <v>0</v>
      </c>
      <c r="J207" s="95">
        <v>0</v>
      </c>
      <c r="K207" s="95">
        <v>0</v>
      </c>
    </row>
    <row r="208" spans="1:11">
      <c r="A208" s="63" t="s">
        <v>329</v>
      </c>
      <c r="B208" s="95">
        <v>0</v>
      </c>
      <c r="C208" s="95">
        <v>0</v>
      </c>
      <c r="D208" s="95">
        <v>0</v>
      </c>
      <c r="E208" s="95">
        <v>0</v>
      </c>
      <c r="F208" s="95">
        <v>0</v>
      </c>
      <c r="G208" s="95">
        <v>0</v>
      </c>
      <c r="H208" s="95">
        <v>0</v>
      </c>
      <c r="I208" s="95">
        <v>0</v>
      </c>
      <c r="J208" s="95">
        <v>0</v>
      </c>
      <c r="K208" s="95">
        <v>0</v>
      </c>
    </row>
    <row r="209" spans="1:11">
      <c r="A209" s="63" t="s">
        <v>330</v>
      </c>
      <c r="B209" s="95">
        <v>0</v>
      </c>
      <c r="C209" s="95">
        <v>0</v>
      </c>
      <c r="D209" s="95">
        <v>0</v>
      </c>
      <c r="E209" s="95">
        <v>0</v>
      </c>
      <c r="F209" s="95">
        <v>0</v>
      </c>
      <c r="G209" s="95">
        <v>0</v>
      </c>
      <c r="H209" s="95">
        <v>0</v>
      </c>
      <c r="I209" s="95">
        <v>0</v>
      </c>
      <c r="J209" s="95">
        <v>0</v>
      </c>
      <c r="K209" s="95">
        <v>0</v>
      </c>
    </row>
    <row r="210" spans="1:11">
      <c r="A210" s="64" t="s">
        <v>331</v>
      </c>
      <c r="B210" s="95">
        <v>0</v>
      </c>
      <c r="C210" s="95">
        <v>0</v>
      </c>
      <c r="D210" s="95">
        <v>0</v>
      </c>
      <c r="E210" s="95">
        <v>0</v>
      </c>
      <c r="F210" s="95">
        <v>0</v>
      </c>
      <c r="G210" s="95">
        <v>0</v>
      </c>
      <c r="H210" s="95">
        <v>0</v>
      </c>
      <c r="I210" s="95">
        <v>0</v>
      </c>
      <c r="J210" s="95">
        <v>0</v>
      </c>
      <c r="K210" s="95">
        <v>0</v>
      </c>
    </row>
    <row r="211" spans="1:11">
      <c r="A211" s="64" t="s">
        <v>332</v>
      </c>
      <c r="B211" s="95">
        <v>0</v>
      </c>
      <c r="C211" s="95">
        <v>0</v>
      </c>
      <c r="D211" s="95">
        <v>0</v>
      </c>
      <c r="E211" s="95">
        <v>0</v>
      </c>
      <c r="F211" s="95">
        <v>0</v>
      </c>
      <c r="G211" s="95">
        <v>0</v>
      </c>
      <c r="H211" s="95">
        <v>0</v>
      </c>
      <c r="I211" s="95">
        <v>0</v>
      </c>
      <c r="J211" s="95">
        <v>0</v>
      </c>
      <c r="K211" s="95">
        <v>0</v>
      </c>
    </row>
    <row r="212" spans="1:11">
      <c r="A212" s="64" t="s">
        <v>333</v>
      </c>
      <c r="B212" s="95">
        <v>0</v>
      </c>
      <c r="C212" s="95">
        <v>0</v>
      </c>
      <c r="D212" s="95">
        <v>0</v>
      </c>
      <c r="E212" s="95">
        <v>0</v>
      </c>
      <c r="F212" s="95">
        <v>0</v>
      </c>
      <c r="G212" s="95">
        <v>0</v>
      </c>
      <c r="H212" s="95">
        <v>0</v>
      </c>
      <c r="I212" s="95">
        <v>0</v>
      </c>
      <c r="J212" s="95">
        <v>0</v>
      </c>
      <c r="K212" s="95">
        <v>0</v>
      </c>
    </row>
    <row r="213" spans="1:11">
      <c r="A213" s="64" t="s">
        <v>334</v>
      </c>
      <c r="B213" s="95">
        <v>0</v>
      </c>
      <c r="C213" s="95">
        <v>0</v>
      </c>
      <c r="D213" s="95">
        <v>0</v>
      </c>
      <c r="E213" s="95">
        <v>0</v>
      </c>
      <c r="F213" s="95">
        <v>0</v>
      </c>
      <c r="G213" s="95">
        <v>0</v>
      </c>
      <c r="H213" s="95">
        <v>0</v>
      </c>
      <c r="I213" s="95">
        <v>0</v>
      </c>
      <c r="J213" s="95">
        <v>0</v>
      </c>
      <c r="K213" s="95">
        <v>0</v>
      </c>
    </row>
    <row r="214" spans="1:11">
      <c r="A214" s="63" t="s">
        <v>335</v>
      </c>
      <c r="B214" s="95">
        <v>0</v>
      </c>
      <c r="C214" s="95">
        <v>0</v>
      </c>
      <c r="D214" s="95">
        <v>0</v>
      </c>
      <c r="E214" s="95">
        <v>0</v>
      </c>
      <c r="F214" s="95">
        <v>0</v>
      </c>
      <c r="G214" s="95">
        <v>0</v>
      </c>
      <c r="H214" s="95">
        <v>0</v>
      </c>
      <c r="I214" s="95">
        <v>15686.267689999999</v>
      </c>
      <c r="J214" s="95">
        <v>0</v>
      </c>
      <c r="K214" s="95">
        <v>15686.267689999999</v>
      </c>
    </row>
    <row r="215" spans="1:11">
      <c r="A215" s="177" t="s">
        <v>336</v>
      </c>
      <c r="B215" s="57">
        <v>1563793.1307699999</v>
      </c>
      <c r="C215" s="57">
        <v>2694057.0798599999</v>
      </c>
      <c r="D215" s="57">
        <v>2619504.1505999998</v>
      </c>
      <c r="E215" s="57">
        <v>267988.71656999999</v>
      </c>
      <c r="F215" s="57">
        <v>216092.49837000002</v>
      </c>
      <c r="G215" s="57">
        <v>906597.95270999998</v>
      </c>
      <c r="H215" s="57">
        <v>5918.95039</v>
      </c>
      <c r="I215" s="57">
        <v>1155714.3756300001</v>
      </c>
      <c r="J215" s="57">
        <v>393789.25641000003</v>
      </c>
      <c r="K215" s="57">
        <v>9823456.1113099996</v>
      </c>
    </row>
    <row r="216" spans="1:11">
      <c r="A216" s="63" t="s">
        <v>337</v>
      </c>
      <c r="B216" s="95">
        <v>2.0991999999999997</v>
      </c>
      <c r="C216" s="95">
        <v>42803.43045</v>
      </c>
      <c r="D216" s="95">
        <v>0</v>
      </c>
      <c r="E216" s="95">
        <v>2181.33565</v>
      </c>
      <c r="F216" s="95">
        <v>47723.677759999999</v>
      </c>
      <c r="G216" s="95">
        <v>1.4E-2</v>
      </c>
      <c r="H216" s="95">
        <v>871.74671999999998</v>
      </c>
      <c r="I216" s="95">
        <v>148548.86831999998</v>
      </c>
      <c r="J216" s="95">
        <v>23624.186819999999</v>
      </c>
      <c r="K216" s="95">
        <v>265755.35891999997</v>
      </c>
    </row>
    <row r="217" spans="1:11">
      <c r="A217" s="64" t="s">
        <v>338</v>
      </c>
      <c r="B217" s="95">
        <v>0</v>
      </c>
      <c r="C217" s="95">
        <v>0</v>
      </c>
      <c r="D217" s="95">
        <v>0</v>
      </c>
      <c r="E217" s="95">
        <v>0</v>
      </c>
      <c r="F217" s="95">
        <v>0</v>
      </c>
      <c r="G217" s="95">
        <v>0</v>
      </c>
      <c r="H217" s="95">
        <v>0</v>
      </c>
      <c r="I217" s="95">
        <v>0</v>
      </c>
      <c r="J217" s="95">
        <v>0</v>
      </c>
      <c r="K217" s="95">
        <v>0</v>
      </c>
    </row>
    <row r="218" spans="1:11">
      <c r="A218" s="64" t="s">
        <v>339</v>
      </c>
      <c r="B218" s="95">
        <v>0</v>
      </c>
      <c r="C218" s="95">
        <v>0</v>
      </c>
      <c r="D218" s="95">
        <v>0</v>
      </c>
      <c r="E218" s="95">
        <v>0</v>
      </c>
      <c r="F218" s="95">
        <v>0</v>
      </c>
      <c r="G218" s="95">
        <v>0</v>
      </c>
      <c r="H218" s="95">
        <v>0</v>
      </c>
      <c r="I218" s="95">
        <v>0</v>
      </c>
      <c r="J218" s="95">
        <v>0</v>
      </c>
      <c r="K218" s="95">
        <v>0</v>
      </c>
    </row>
    <row r="219" spans="1:11">
      <c r="A219" s="64" t="s">
        <v>340</v>
      </c>
      <c r="B219" s="95">
        <v>2.0991999999999997</v>
      </c>
      <c r="C219" s="95">
        <v>42803.43045</v>
      </c>
      <c r="D219" s="95">
        <v>0</v>
      </c>
      <c r="E219" s="95">
        <v>2181.33565</v>
      </c>
      <c r="F219" s="95">
        <v>47723.677759999999</v>
      </c>
      <c r="G219" s="95">
        <v>1.4E-2</v>
      </c>
      <c r="H219" s="95">
        <v>871.74671999999998</v>
      </c>
      <c r="I219" s="95">
        <v>148548.86831999998</v>
      </c>
      <c r="J219" s="95">
        <v>23624.186819999999</v>
      </c>
      <c r="K219" s="95">
        <v>265755.35891999997</v>
      </c>
    </row>
    <row r="220" spans="1:11">
      <c r="A220" s="63" t="s">
        <v>341</v>
      </c>
      <c r="B220" s="95">
        <v>6058.1424500000003</v>
      </c>
      <c r="C220" s="95">
        <v>0</v>
      </c>
      <c r="D220" s="95">
        <v>0</v>
      </c>
      <c r="E220" s="95">
        <v>157.77518000000001</v>
      </c>
      <c r="F220" s="95">
        <v>0</v>
      </c>
      <c r="G220" s="95">
        <v>0</v>
      </c>
      <c r="H220" s="95">
        <v>0</v>
      </c>
      <c r="I220" s="95">
        <v>0</v>
      </c>
      <c r="J220" s="95">
        <v>0</v>
      </c>
      <c r="K220" s="95">
        <v>6215.9176299999999</v>
      </c>
    </row>
    <row r="221" spans="1:11">
      <c r="A221" s="65" t="s">
        <v>342</v>
      </c>
      <c r="B221" s="95">
        <v>0</v>
      </c>
      <c r="C221" s="95">
        <v>0</v>
      </c>
      <c r="D221" s="95">
        <v>0</v>
      </c>
      <c r="E221" s="95">
        <v>0</v>
      </c>
      <c r="F221" s="95">
        <v>0</v>
      </c>
      <c r="G221" s="95">
        <v>0</v>
      </c>
      <c r="H221" s="95">
        <v>0</v>
      </c>
      <c r="I221" s="95">
        <v>0</v>
      </c>
      <c r="J221" s="95">
        <v>0</v>
      </c>
      <c r="K221" s="95">
        <v>0</v>
      </c>
    </row>
    <row r="222" spans="1:11">
      <c r="A222" s="64" t="s">
        <v>343</v>
      </c>
      <c r="B222" s="95">
        <v>6058.1424500000003</v>
      </c>
      <c r="C222" s="95">
        <v>0</v>
      </c>
      <c r="D222" s="95">
        <v>0</v>
      </c>
      <c r="E222" s="95">
        <v>0</v>
      </c>
      <c r="F222" s="95">
        <v>0</v>
      </c>
      <c r="G222" s="95">
        <v>0</v>
      </c>
      <c r="H222" s="95">
        <v>0</v>
      </c>
      <c r="I222" s="95">
        <v>0</v>
      </c>
      <c r="J222" s="95">
        <v>0</v>
      </c>
      <c r="K222" s="95">
        <v>6058.1424500000003</v>
      </c>
    </row>
    <row r="223" spans="1:11">
      <c r="A223" s="64" t="s">
        <v>344</v>
      </c>
      <c r="B223" s="95">
        <v>0</v>
      </c>
      <c r="C223" s="95">
        <v>0</v>
      </c>
      <c r="D223" s="95">
        <v>0</v>
      </c>
      <c r="E223" s="95">
        <v>0</v>
      </c>
      <c r="F223" s="95">
        <v>0</v>
      </c>
      <c r="G223" s="95">
        <v>0</v>
      </c>
      <c r="H223" s="95">
        <v>0</v>
      </c>
      <c r="I223" s="95">
        <v>0</v>
      </c>
      <c r="J223" s="95">
        <v>0</v>
      </c>
      <c r="K223" s="95">
        <v>0</v>
      </c>
    </row>
    <row r="224" spans="1:11">
      <c r="A224" s="64" t="s">
        <v>345</v>
      </c>
      <c r="B224" s="95">
        <v>0</v>
      </c>
      <c r="C224" s="95">
        <v>0</v>
      </c>
      <c r="D224" s="95">
        <v>0</v>
      </c>
      <c r="E224" s="95">
        <v>0</v>
      </c>
      <c r="F224" s="95">
        <v>0</v>
      </c>
      <c r="G224" s="95">
        <v>0</v>
      </c>
      <c r="H224" s="95">
        <v>0</v>
      </c>
      <c r="I224" s="95">
        <v>0</v>
      </c>
      <c r="J224" s="95">
        <v>0</v>
      </c>
      <c r="K224" s="95">
        <v>0</v>
      </c>
    </row>
    <row r="225" spans="1:11">
      <c r="A225" s="64" t="s">
        <v>346</v>
      </c>
      <c r="B225" s="95">
        <v>0</v>
      </c>
      <c r="C225" s="95">
        <v>0</v>
      </c>
      <c r="D225" s="95">
        <v>0</v>
      </c>
      <c r="E225" s="95">
        <v>157.77518000000001</v>
      </c>
      <c r="F225" s="95">
        <v>0</v>
      </c>
      <c r="G225" s="95">
        <v>0</v>
      </c>
      <c r="H225" s="95">
        <v>0</v>
      </c>
      <c r="I225" s="95">
        <v>0</v>
      </c>
      <c r="J225" s="95">
        <v>0</v>
      </c>
      <c r="K225" s="95">
        <v>157.77518000000001</v>
      </c>
    </row>
    <row r="226" spans="1:11">
      <c r="A226" s="63" t="s">
        <v>347</v>
      </c>
      <c r="B226" s="95">
        <v>167.51604</v>
      </c>
      <c r="C226" s="95">
        <v>0</v>
      </c>
      <c r="D226" s="95">
        <v>0</v>
      </c>
      <c r="E226" s="95">
        <v>0</v>
      </c>
      <c r="F226" s="95">
        <v>0</v>
      </c>
      <c r="G226" s="95">
        <v>0</v>
      </c>
      <c r="H226" s="95">
        <v>0</v>
      </c>
      <c r="I226" s="95">
        <v>0</v>
      </c>
      <c r="J226" s="95">
        <v>0</v>
      </c>
      <c r="K226" s="95">
        <v>167.51604</v>
      </c>
    </row>
    <row r="227" spans="1:11">
      <c r="A227" s="64" t="s">
        <v>348</v>
      </c>
      <c r="B227" s="95">
        <v>167.51604</v>
      </c>
      <c r="C227" s="95">
        <v>0</v>
      </c>
      <c r="D227" s="95">
        <v>0</v>
      </c>
      <c r="E227" s="95">
        <v>0</v>
      </c>
      <c r="F227" s="95">
        <v>0</v>
      </c>
      <c r="G227" s="95">
        <v>0</v>
      </c>
      <c r="H227" s="95">
        <v>0</v>
      </c>
      <c r="I227" s="95">
        <v>0</v>
      </c>
      <c r="J227" s="95">
        <v>0</v>
      </c>
      <c r="K227" s="95">
        <v>167.51604</v>
      </c>
    </row>
    <row r="228" spans="1:11">
      <c r="A228" s="64" t="s">
        <v>349</v>
      </c>
      <c r="B228" s="95">
        <v>0</v>
      </c>
      <c r="C228" s="95">
        <v>0</v>
      </c>
      <c r="D228" s="95">
        <v>0</v>
      </c>
      <c r="E228" s="95">
        <v>0</v>
      </c>
      <c r="F228" s="95">
        <v>0</v>
      </c>
      <c r="G228" s="95">
        <v>0</v>
      </c>
      <c r="H228" s="95">
        <v>0</v>
      </c>
      <c r="I228" s="95">
        <v>0</v>
      </c>
      <c r="J228" s="95">
        <v>0</v>
      </c>
      <c r="K228" s="95">
        <v>0</v>
      </c>
    </row>
    <row r="229" spans="1:11">
      <c r="A229" s="63" t="s">
        <v>350</v>
      </c>
      <c r="B229" s="95">
        <v>0</v>
      </c>
      <c r="C229" s="95">
        <v>0</v>
      </c>
      <c r="D229" s="95">
        <v>0</v>
      </c>
      <c r="E229" s="95">
        <v>0</v>
      </c>
      <c r="F229" s="95">
        <v>0</v>
      </c>
      <c r="G229" s="95">
        <v>0</v>
      </c>
      <c r="H229" s="95">
        <v>0</v>
      </c>
      <c r="I229" s="95">
        <v>0</v>
      </c>
      <c r="J229" s="95">
        <v>0</v>
      </c>
      <c r="K229" s="95">
        <v>0</v>
      </c>
    </row>
    <row r="230" spans="1:11">
      <c r="A230" s="64" t="s">
        <v>351</v>
      </c>
      <c r="B230" s="95">
        <v>0</v>
      </c>
      <c r="C230" s="95">
        <v>0</v>
      </c>
      <c r="D230" s="95">
        <v>0</v>
      </c>
      <c r="E230" s="95">
        <v>0</v>
      </c>
      <c r="F230" s="95">
        <v>0</v>
      </c>
      <c r="G230" s="95">
        <v>0</v>
      </c>
      <c r="H230" s="95">
        <v>0</v>
      </c>
      <c r="I230" s="95">
        <v>0</v>
      </c>
      <c r="J230" s="95">
        <v>0</v>
      </c>
      <c r="K230" s="95">
        <v>0</v>
      </c>
    </row>
    <row r="231" spans="1:11">
      <c r="A231" s="64" t="s">
        <v>352</v>
      </c>
      <c r="B231" s="95">
        <v>0</v>
      </c>
      <c r="C231" s="95">
        <v>0</v>
      </c>
      <c r="D231" s="95">
        <v>0</v>
      </c>
      <c r="E231" s="95">
        <v>0</v>
      </c>
      <c r="F231" s="95">
        <v>0</v>
      </c>
      <c r="G231" s="95">
        <v>0</v>
      </c>
      <c r="H231" s="95">
        <v>0</v>
      </c>
      <c r="I231" s="95">
        <v>0</v>
      </c>
      <c r="J231" s="95">
        <v>0</v>
      </c>
      <c r="K231" s="95">
        <v>0</v>
      </c>
    </row>
    <row r="232" spans="1:11">
      <c r="A232" s="63" t="s">
        <v>353</v>
      </c>
      <c r="B232" s="95">
        <v>935056.1669500001</v>
      </c>
      <c r="C232" s="95">
        <v>1637012.1436600001</v>
      </c>
      <c r="D232" s="95">
        <v>2440026.4817499998</v>
      </c>
      <c r="E232" s="95">
        <v>189411.38556</v>
      </c>
      <c r="F232" s="95">
        <v>26784.321309999999</v>
      </c>
      <c r="G232" s="95">
        <v>372596.51468000002</v>
      </c>
      <c r="H232" s="95">
        <v>2642.8322400000002</v>
      </c>
      <c r="I232" s="95">
        <v>203394.41902999999</v>
      </c>
      <c r="J232" s="95">
        <v>280960.10404000001</v>
      </c>
      <c r="K232" s="95">
        <v>6087884.3692200007</v>
      </c>
    </row>
    <row r="233" spans="1:11">
      <c r="A233" s="64" t="s">
        <v>354</v>
      </c>
      <c r="B233" s="95">
        <v>571944.85352</v>
      </c>
      <c r="C233" s="95">
        <v>449356.79572000005</v>
      </c>
      <c r="D233" s="95">
        <v>901125.61105999991</v>
      </c>
      <c r="E233" s="95">
        <v>84577.278879999998</v>
      </c>
      <c r="F233" s="95">
        <v>2685.1576</v>
      </c>
      <c r="G233" s="95">
        <v>145784.37181000001</v>
      </c>
      <c r="H233" s="95">
        <v>1671.3646000000001</v>
      </c>
      <c r="I233" s="95">
        <v>203394.41902999999</v>
      </c>
      <c r="J233" s="95">
        <v>94972.483209999991</v>
      </c>
      <c r="K233" s="95">
        <v>2455512.33543</v>
      </c>
    </row>
    <row r="234" spans="1:11">
      <c r="A234" s="64" t="s">
        <v>355</v>
      </c>
      <c r="B234" s="95">
        <v>0</v>
      </c>
      <c r="C234" s="95">
        <v>0</v>
      </c>
      <c r="D234" s="95">
        <v>0</v>
      </c>
      <c r="E234" s="95">
        <v>0</v>
      </c>
      <c r="F234" s="95">
        <v>0</v>
      </c>
      <c r="G234" s="95">
        <v>0</v>
      </c>
      <c r="H234" s="95">
        <v>0</v>
      </c>
      <c r="I234" s="95">
        <v>0</v>
      </c>
      <c r="J234" s="95">
        <v>0</v>
      </c>
      <c r="K234" s="95">
        <v>0</v>
      </c>
    </row>
    <row r="235" spans="1:11">
      <c r="A235" s="64" t="s">
        <v>356</v>
      </c>
      <c r="B235" s="95">
        <v>276977.29179000005</v>
      </c>
      <c r="C235" s="95">
        <v>1009763.68235</v>
      </c>
      <c r="D235" s="95">
        <v>0</v>
      </c>
      <c r="E235" s="95">
        <v>40790.152170000001</v>
      </c>
      <c r="F235" s="95">
        <v>24099.135710000002</v>
      </c>
      <c r="G235" s="95">
        <v>195837.94033000001</v>
      </c>
      <c r="H235" s="95">
        <v>6.7000000000000004E-2</v>
      </c>
      <c r="I235" s="95">
        <v>0</v>
      </c>
      <c r="J235" s="95">
        <v>138341.79990000001</v>
      </c>
      <c r="K235" s="95">
        <v>1685810.0692499999</v>
      </c>
    </row>
    <row r="236" spans="1:11">
      <c r="A236" s="64" t="s">
        <v>357</v>
      </c>
      <c r="B236" s="95">
        <v>0</v>
      </c>
      <c r="C236" s="95">
        <v>0</v>
      </c>
      <c r="D236" s="95">
        <v>0</v>
      </c>
      <c r="E236" s="95">
        <v>0</v>
      </c>
      <c r="F236" s="95">
        <v>0</v>
      </c>
      <c r="G236" s="95">
        <v>0</v>
      </c>
      <c r="H236" s="95">
        <v>0</v>
      </c>
      <c r="I236" s="95">
        <v>0</v>
      </c>
      <c r="J236" s="95">
        <v>0</v>
      </c>
      <c r="K236" s="95">
        <v>0</v>
      </c>
    </row>
    <row r="237" spans="1:11">
      <c r="A237" s="64" t="s">
        <v>358</v>
      </c>
      <c r="B237" s="95">
        <v>0</v>
      </c>
      <c r="C237" s="95">
        <v>38926.4133</v>
      </c>
      <c r="D237" s="95">
        <v>0</v>
      </c>
      <c r="E237" s="95">
        <v>0</v>
      </c>
      <c r="F237" s="95">
        <v>0</v>
      </c>
      <c r="G237" s="95">
        <v>0</v>
      </c>
      <c r="H237" s="95">
        <v>0</v>
      </c>
      <c r="I237" s="95">
        <v>0</v>
      </c>
      <c r="J237" s="95">
        <v>0</v>
      </c>
      <c r="K237" s="95">
        <v>38926.4133</v>
      </c>
    </row>
    <row r="238" spans="1:11">
      <c r="A238" s="64" t="s">
        <v>359</v>
      </c>
      <c r="B238" s="95">
        <v>0</v>
      </c>
      <c r="C238" s="95">
        <v>0</v>
      </c>
      <c r="D238" s="95">
        <v>0</v>
      </c>
      <c r="E238" s="95">
        <v>0</v>
      </c>
      <c r="F238" s="95">
        <v>0</v>
      </c>
      <c r="G238" s="95">
        <v>0</v>
      </c>
      <c r="H238" s="95">
        <v>0</v>
      </c>
      <c r="I238" s="95">
        <v>0</v>
      </c>
      <c r="J238" s="95">
        <v>0</v>
      </c>
      <c r="K238" s="95">
        <v>0</v>
      </c>
    </row>
    <row r="239" spans="1:11">
      <c r="A239" s="64" t="s">
        <v>360</v>
      </c>
      <c r="B239" s="95">
        <v>0</v>
      </c>
      <c r="C239" s="95">
        <v>0</v>
      </c>
      <c r="D239" s="95">
        <v>0</v>
      </c>
      <c r="E239" s="95">
        <v>0</v>
      </c>
      <c r="F239" s="95">
        <v>0</v>
      </c>
      <c r="G239" s="95">
        <v>0</v>
      </c>
      <c r="H239" s="95">
        <v>0</v>
      </c>
      <c r="I239" s="95">
        <v>0</v>
      </c>
      <c r="J239" s="95">
        <v>0</v>
      </c>
      <c r="K239" s="95">
        <v>0</v>
      </c>
    </row>
    <row r="240" spans="1:11">
      <c r="A240" s="64" t="s">
        <v>361</v>
      </c>
      <c r="B240" s="95">
        <v>86134.021640000006</v>
      </c>
      <c r="C240" s="95">
        <v>138965.25229</v>
      </c>
      <c r="D240" s="95">
        <v>1538900.87069</v>
      </c>
      <c r="E240" s="95">
        <v>64043.954509999996</v>
      </c>
      <c r="F240" s="95">
        <v>2.8000000000000001E-2</v>
      </c>
      <c r="G240" s="95">
        <v>30974.202539999998</v>
      </c>
      <c r="H240" s="95">
        <v>971.40064000000007</v>
      </c>
      <c r="I240" s="95">
        <v>0</v>
      </c>
      <c r="J240" s="95">
        <v>47645.820930000002</v>
      </c>
      <c r="K240" s="95">
        <v>1907635.5512399999</v>
      </c>
    </row>
    <row r="241" spans="1:11">
      <c r="A241" s="63" t="s">
        <v>362</v>
      </c>
      <c r="B241" s="95">
        <v>305811.68329000002</v>
      </c>
      <c r="C241" s="95">
        <v>1014241.50575</v>
      </c>
      <c r="D241" s="95">
        <v>179477.66884999999</v>
      </c>
      <c r="E241" s="95">
        <v>76238.220180000004</v>
      </c>
      <c r="F241" s="95">
        <v>141584.49930000002</v>
      </c>
      <c r="G241" s="95">
        <v>151701.19714999999</v>
      </c>
      <c r="H241" s="95">
        <v>2404.3714300000001</v>
      </c>
      <c r="I241" s="95">
        <v>803771.08828000003</v>
      </c>
      <c r="J241" s="95">
        <v>89204.965549999994</v>
      </c>
      <c r="K241" s="95">
        <v>2764435.1997800004</v>
      </c>
    </row>
    <row r="242" spans="1:11">
      <c r="A242" s="64" t="s">
        <v>363</v>
      </c>
      <c r="B242" s="95">
        <v>28271.304510000002</v>
      </c>
      <c r="C242" s="95">
        <v>3582.6466099999998</v>
      </c>
      <c r="D242" s="95">
        <v>20178.423489999997</v>
      </c>
      <c r="E242" s="95">
        <v>37593.092539999998</v>
      </c>
      <c r="F242" s="95">
        <v>0</v>
      </c>
      <c r="G242" s="95">
        <v>34565.572509999998</v>
      </c>
      <c r="H242" s="95">
        <v>0</v>
      </c>
      <c r="I242" s="95">
        <v>0</v>
      </c>
      <c r="J242" s="95">
        <v>0</v>
      </c>
      <c r="K242" s="95">
        <v>124191.03965999999</v>
      </c>
    </row>
    <row r="243" spans="1:11">
      <c r="A243" s="64" t="s">
        <v>364</v>
      </c>
      <c r="B243" s="95">
        <v>105675.84034000001</v>
      </c>
      <c r="C243" s="95">
        <v>138272.25165000002</v>
      </c>
      <c r="D243" s="95">
        <v>108551.95447</v>
      </c>
      <c r="E243" s="95">
        <v>0</v>
      </c>
      <c r="F243" s="95">
        <v>0</v>
      </c>
      <c r="G243" s="95">
        <v>23757.586159999999</v>
      </c>
      <c r="H243" s="95">
        <v>0</v>
      </c>
      <c r="I243" s="95">
        <v>589873.60699999996</v>
      </c>
      <c r="J243" s="95">
        <v>0</v>
      </c>
      <c r="K243" s="95">
        <v>966131.23962000001</v>
      </c>
    </row>
    <row r="244" spans="1:11">
      <c r="A244" s="64" t="s">
        <v>365</v>
      </c>
      <c r="B244" s="95">
        <v>75721.552180000013</v>
      </c>
      <c r="C244" s="95">
        <v>153417.37046999999</v>
      </c>
      <c r="D244" s="95">
        <v>32276.667020000001</v>
      </c>
      <c r="E244" s="95">
        <v>15740.267320000001</v>
      </c>
      <c r="F244" s="95">
        <v>18482.87989</v>
      </c>
      <c r="G244" s="95">
        <v>53177.88927</v>
      </c>
      <c r="H244" s="95">
        <v>2398.9102799999996</v>
      </c>
      <c r="I244" s="95">
        <v>72252.563800000004</v>
      </c>
      <c r="J244" s="95">
        <v>44477.8361</v>
      </c>
      <c r="K244" s="95">
        <v>467945.93633</v>
      </c>
    </row>
    <row r="245" spans="1:11">
      <c r="A245" s="64" t="s">
        <v>366</v>
      </c>
      <c r="B245" s="95">
        <v>12452.429789999998</v>
      </c>
      <c r="C245" s="95">
        <v>6226.2308800000001</v>
      </c>
      <c r="D245" s="95">
        <v>9673.0410500000016</v>
      </c>
      <c r="E245" s="95">
        <v>611.57844999999998</v>
      </c>
      <c r="F245" s="95">
        <v>1878.7894699999999</v>
      </c>
      <c r="G245" s="95">
        <v>1551.91317</v>
      </c>
      <c r="H245" s="95">
        <v>5.4611499999999999</v>
      </c>
      <c r="I245" s="95">
        <v>5329.3989700000002</v>
      </c>
      <c r="J245" s="95">
        <v>9.13232</v>
      </c>
      <c r="K245" s="95">
        <v>37737.975250000003</v>
      </c>
    </row>
    <row r="246" spans="1:11">
      <c r="A246" s="64" t="s">
        <v>1494</v>
      </c>
      <c r="B246" s="95">
        <v>0</v>
      </c>
      <c r="C246" s="95">
        <v>0</v>
      </c>
      <c r="D246" s="95">
        <v>0</v>
      </c>
      <c r="E246" s="95">
        <v>0</v>
      </c>
      <c r="F246" s="95">
        <v>0</v>
      </c>
      <c r="G246" s="95">
        <v>0</v>
      </c>
      <c r="H246" s="95">
        <v>0</v>
      </c>
      <c r="I246" s="95">
        <v>0</v>
      </c>
      <c r="J246" s="95">
        <v>0</v>
      </c>
      <c r="K246" s="95">
        <v>0</v>
      </c>
    </row>
    <row r="247" spans="1:11">
      <c r="A247" s="64" t="s">
        <v>367</v>
      </c>
      <c r="B247" s="95">
        <v>83690.556469999996</v>
      </c>
      <c r="C247" s="95">
        <v>712743.00613999995</v>
      </c>
      <c r="D247" s="95">
        <v>8797.5828199999996</v>
      </c>
      <c r="E247" s="95">
        <v>22293.281870000003</v>
      </c>
      <c r="F247" s="95">
        <v>121222.82994</v>
      </c>
      <c r="G247" s="95">
        <v>38648.236039999996</v>
      </c>
      <c r="H247" s="95">
        <v>0</v>
      </c>
      <c r="I247" s="95">
        <v>136315.51850999999</v>
      </c>
      <c r="J247" s="95">
        <v>44717.997130000003</v>
      </c>
      <c r="K247" s="95">
        <v>1168429.0089200002</v>
      </c>
    </row>
    <row r="248" spans="1:11">
      <c r="A248" s="63" t="s">
        <v>368</v>
      </c>
      <c r="B248" s="95">
        <v>0</v>
      </c>
      <c r="C248" s="95">
        <v>0</v>
      </c>
      <c r="D248" s="95">
        <v>0</v>
      </c>
      <c r="E248" s="95">
        <v>0</v>
      </c>
      <c r="F248" s="95">
        <v>0</v>
      </c>
      <c r="G248" s="95">
        <v>0</v>
      </c>
      <c r="H248" s="95">
        <v>0</v>
      </c>
      <c r="I248" s="95">
        <v>0</v>
      </c>
      <c r="J248" s="95">
        <v>0</v>
      </c>
      <c r="K248" s="95">
        <v>0</v>
      </c>
    </row>
    <row r="249" spans="1:11">
      <c r="A249" s="64" t="s">
        <v>369</v>
      </c>
      <c r="B249" s="95">
        <v>0</v>
      </c>
      <c r="C249" s="95">
        <v>0</v>
      </c>
      <c r="D249" s="95">
        <v>0</v>
      </c>
      <c r="E249" s="95">
        <v>0</v>
      </c>
      <c r="F249" s="95">
        <v>0</v>
      </c>
      <c r="G249" s="95">
        <v>0</v>
      </c>
      <c r="H249" s="95">
        <v>0</v>
      </c>
      <c r="I249" s="95">
        <v>0</v>
      </c>
      <c r="J249" s="95">
        <v>0</v>
      </c>
      <c r="K249" s="95">
        <v>0</v>
      </c>
    </row>
    <row r="250" spans="1:11">
      <c r="A250" s="64" t="s">
        <v>370</v>
      </c>
      <c r="B250" s="95">
        <v>0</v>
      </c>
      <c r="C250" s="95">
        <v>0</v>
      </c>
      <c r="D250" s="95">
        <v>0</v>
      </c>
      <c r="E250" s="95">
        <v>0</v>
      </c>
      <c r="F250" s="95">
        <v>0</v>
      </c>
      <c r="G250" s="95">
        <v>0</v>
      </c>
      <c r="H250" s="95">
        <v>0</v>
      </c>
      <c r="I250" s="95">
        <v>0</v>
      </c>
      <c r="J250" s="95">
        <v>0</v>
      </c>
      <c r="K250" s="95">
        <v>0</v>
      </c>
    </row>
    <row r="251" spans="1:11">
      <c r="A251" s="63" t="s">
        <v>371</v>
      </c>
      <c r="B251" s="95">
        <v>316697.52283999999</v>
      </c>
      <c r="C251" s="95">
        <v>0</v>
      </c>
      <c r="D251" s="95">
        <v>0</v>
      </c>
      <c r="E251" s="95">
        <v>0</v>
      </c>
      <c r="F251" s="95">
        <v>0</v>
      </c>
      <c r="G251" s="95">
        <v>382300.22687999997</v>
      </c>
      <c r="H251" s="95">
        <v>0</v>
      </c>
      <c r="I251" s="95">
        <v>0</v>
      </c>
      <c r="J251" s="95">
        <v>0</v>
      </c>
      <c r="K251" s="95">
        <v>698997.74972000008</v>
      </c>
    </row>
    <row r="252" spans="1:11">
      <c r="A252" s="64" t="s">
        <v>369</v>
      </c>
      <c r="B252" s="95">
        <v>309896.43896</v>
      </c>
      <c r="C252" s="95">
        <v>0</v>
      </c>
      <c r="D252" s="95">
        <v>0</v>
      </c>
      <c r="E252" s="95">
        <v>0</v>
      </c>
      <c r="F252" s="95">
        <v>0</v>
      </c>
      <c r="G252" s="95">
        <v>379874.11764999997</v>
      </c>
      <c r="H252" s="95">
        <v>0</v>
      </c>
      <c r="I252" s="95">
        <v>0</v>
      </c>
      <c r="J252" s="95">
        <v>0</v>
      </c>
      <c r="K252" s="95">
        <v>689770.55660999997</v>
      </c>
    </row>
    <row r="253" spans="1:11">
      <c r="A253" s="64" t="s">
        <v>370</v>
      </c>
      <c r="B253" s="95">
        <v>6801.0838800000001</v>
      </c>
      <c r="C253" s="95">
        <v>0</v>
      </c>
      <c r="D253" s="95">
        <v>0</v>
      </c>
      <c r="E253" s="95">
        <v>0</v>
      </c>
      <c r="F253" s="95">
        <v>0</v>
      </c>
      <c r="G253" s="95">
        <v>2426.10923</v>
      </c>
      <c r="H253" s="95">
        <v>0</v>
      </c>
      <c r="I253" s="95">
        <v>0</v>
      </c>
      <c r="J253" s="95">
        <v>0</v>
      </c>
      <c r="K253" s="95">
        <v>9227.1931100000002</v>
      </c>
    </row>
    <row r="254" spans="1:11">
      <c r="A254" s="177" t="s">
        <v>372</v>
      </c>
      <c r="B254" s="57">
        <v>86601.737829999998</v>
      </c>
      <c r="C254" s="57">
        <v>353009.29452999996</v>
      </c>
      <c r="D254" s="57">
        <v>184678.24959999998</v>
      </c>
      <c r="E254" s="57">
        <v>6200.3745599999993</v>
      </c>
      <c r="F254" s="57">
        <v>58522.574270000005</v>
      </c>
      <c r="G254" s="57">
        <v>54280.826639999999</v>
      </c>
      <c r="H254" s="57">
        <v>3902.3630699999999</v>
      </c>
      <c r="I254" s="57">
        <v>191322.01196999999</v>
      </c>
      <c r="J254" s="57">
        <v>56596.495520000004</v>
      </c>
      <c r="K254" s="57">
        <v>995113.92799</v>
      </c>
    </row>
    <row r="255" spans="1:11">
      <c r="A255" s="64" t="s">
        <v>373</v>
      </c>
      <c r="B255" s="95">
        <v>545.83028000000002</v>
      </c>
      <c r="C255" s="95">
        <v>496.56092999999998</v>
      </c>
      <c r="D255" s="95">
        <v>1060.67776</v>
      </c>
      <c r="E255" s="95">
        <v>35.54927</v>
      </c>
      <c r="F255" s="95">
        <v>393.94328999999999</v>
      </c>
      <c r="G255" s="95">
        <v>0</v>
      </c>
      <c r="H255" s="95">
        <v>0.61726000000000003</v>
      </c>
      <c r="I255" s="95">
        <v>2205.9565600000001</v>
      </c>
      <c r="J255" s="95">
        <v>0.38241000000000003</v>
      </c>
      <c r="K255" s="95">
        <v>4739.5177599999997</v>
      </c>
    </row>
    <row r="256" spans="1:11">
      <c r="A256" s="64" t="s">
        <v>374</v>
      </c>
      <c r="B256" s="95">
        <v>891.01981999999998</v>
      </c>
      <c r="C256" s="95">
        <v>990.26373000000001</v>
      </c>
      <c r="D256" s="95">
        <v>521.62285999999995</v>
      </c>
      <c r="E256" s="95">
        <v>3.3651399999999998</v>
      </c>
      <c r="F256" s="95">
        <v>52.937010000000001</v>
      </c>
      <c r="G256" s="95">
        <v>980.24639000000002</v>
      </c>
      <c r="H256" s="95">
        <v>13.017379999999999</v>
      </c>
      <c r="I256" s="95">
        <v>1957.4702500000001</v>
      </c>
      <c r="J256" s="95">
        <v>0</v>
      </c>
      <c r="K256" s="95">
        <v>5409.9425799999999</v>
      </c>
    </row>
    <row r="257" spans="1:11">
      <c r="A257" s="64" t="s">
        <v>375</v>
      </c>
      <c r="B257" s="95">
        <v>77558.532999999996</v>
      </c>
      <c r="C257" s="95">
        <v>318858.38188</v>
      </c>
      <c r="D257" s="95">
        <v>155719.51633000001</v>
      </c>
      <c r="E257" s="95">
        <v>4411.7703099999999</v>
      </c>
      <c r="F257" s="95">
        <v>55829.581810000003</v>
      </c>
      <c r="G257" s="95">
        <v>45063.204749999997</v>
      </c>
      <c r="H257" s="95">
        <v>3395.51611</v>
      </c>
      <c r="I257" s="95">
        <v>176474.54319999999</v>
      </c>
      <c r="J257" s="95">
        <v>53958.006170000001</v>
      </c>
      <c r="K257" s="95">
        <v>891269.05355999991</v>
      </c>
    </row>
    <row r="258" spans="1:11">
      <c r="A258" s="64" t="s">
        <v>376</v>
      </c>
      <c r="B258" s="95">
        <v>5327.4753000000001</v>
      </c>
      <c r="C258" s="95">
        <v>28123.285489999998</v>
      </c>
      <c r="D258" s="95">
        <v>25442.463589999999</v>
      </c>
      <c r="E258" s="95">
        <v>1624.0420800000002</v>
      </c>
      <c r="F258" s="95">
        <v>1909.4334899999999</v>
      </c>
      <c r="G258" s="95">
        <v>6894.2811300000003</v>
      </c>
      <c r="H258" s="95">
        <v>481.3648</v>
      </c>
      <c r="I258" s="95">
        <v>6925.98513</v>
      </c>
      <c r="J258" s="95">
        <v>2353.04441</v>
      </c>
      <c r="K258" s="95">
        <v>79081.375419999997</v>
      </c>
    </row>
    <row r="259" spans="1:11">
      <c r="A259" s="64" t="s">
        <v>377</v>
      </c>
      <c r="B259" s="95">
        <v>735.10143999999991</v>
      </c>
      <c r="C259" s="95">
        <v>1385.91579</v>
      </c>
      <c r="D259" s="95">
        <v>743.45309999999995</v>
      </c>
      <c r="E259" s="95">
        <v>14.48925</v>
      </c>
      <c r="F259" s="95">
        <v>87.454990000000009</v>
      </c>
      <c r="G259" s="95">
        <v>660.33492000000001</v>
      </c>
      <c r="H259" s="95">
        <v>11.847520000000001</v>
      </c>
      <c r="I259" s="95">
        <v>3134.9232200000001</v>
      </c>
      <c r="J259" s="95">
        <v>222.72810000000001</v>
      </c>
      <c r="K259" s="95">
        <v>6996.2483300000004</v>
      </c>
    </row>
    <row r="260" spans="1:11">
      <c r="A260" s="64" t="s">
        <v>378</v>
      </c>
      <c r="B260" s="95">
        <v>115.34586999999999</v>
      </c>
      <c r="C260" s="95">
        <v>168.19923</v>
      </c>
      <c r="D260" s="95">
        <v>371.13695000000001</v>
      </c>
      <c r="E260" s="95">
        <v>11.39878</v>
      </c>
      <c r="F260" s="95">
        <v>59.583539999999999</v>
      </c>
      <c r="G260" s="95">
        <v>279.42070000000001</v>
      </c>
      <c r="H260" s="95">
        <v>0</v>
      </c>
      <c r="I260" s="95">
        <v>158.17210999999998</v>
      </c>
      <c r="J260" s="95">
        <v>8.29514</v>
      </c>
      <c r="K260" s="95">
        <v>1171.55232</v>
      </c>
    </row>
    <row r="261" spans="1:11">
      <c r="A261" s="64" t="s">
        <v>379</v>
      </c>
      <c r="B261" s="95">
        <v>195.43606</v>
      </c>
      <c r="C261" s="95">
        <v>887.42638999999997</v>
      </c>
      <c r="D261" s="95">
        <v>665.65945999999997</v>
      </c>
      <c r="E261" s="95">
        <v>16.369009999999999</v>
      </c>
      <c r="F261" s="95">
        <v>162.25826000000001</v>
      </c>
      <c r="G261" s="95">
        <v>235.14248999999998</v>
      </c>
      <c r="H261" s="95">
        <v>0</v>
      </c>
      <c r="I261" s="95">
        <v>277.55571999999995</v>
      </c>
      <c r="J261" s="95">
        <v>18.175470000000001</v>
      </c>
      <c r="K261" s="95">
        <v>2458.02286</v>
      </c>
    </row>
    <row r="262" spans="1:11">
      <c r="A262" s="64" t="s">
        <v>380</v>
      </c>
      <c r="B262" s="95">
        <v>13.76783</v>
      </c>
      <c r="C262" s="95">
        <v>151.89549</v>
      </c>
      <c r="D262" s="95">
        <v>63.26726</v>
      </c>
      <c r="E262" s="95">
        <v>83.390720000000002</v>
      </c>
      <c r="F262" s="95">
        <v>27.381880000000002</v>
      </c>
      <c r="G262" s="95">
        <v>168.19626</v>
      </c>
      <c r="H262" s="95">
        <v>0</v>
      </c>
      <c r="I262" s="95">
        <v>20.604490000000002</v>
      </c>
      <c r="J262" s="95">
        <v>35.863819999999997</v>
      </c>
      <c r="K262" s="95">
        <v>564.36775</v>
      </c>
    </row>
    <row r="263" spans="1:11">
      <c r="A263" s="64" t="s">
        <v>381</v>
      </c>
      <c r="B263" s="95">
        <v>0</v>
      </c>
      <c r="C263" s="95">
        <v>0</v>
      </c>
      <c r="D263" s="95">
        <v>0</v>
      </c>
      <c r="E263" s="95">
        <v>0</v>
      </c>
      <c r="F263" s="95">
        <v>0</v>
      </c>
      <c r="G263" s="95">
        <v>0</v>
      </c>
      <c r="H263" s="95">
        <v>0</v>
      </c>
      <c r="I263" s="95">
        <v>0</v>
      </c>
      <c r="J263" s="95">
        <v>0</v>
      </c>
      <c r="K263" s="95">
        <v>0</v>
      </c>
    </row>
    <row r="264" spans="1:11">
      <c r="A264" s="64" t="s">
        <v>382</v>
      </c>
      <c r="B264" s="95">
        <v>1217.7077099999999</v>
      </c>
      <c r="C264" s="95">
        <v>1947.3656000000001</v>
      </c>
      <c r="D264" s="95">
        <v>90.452289999999991</v>
      </c>
      <c r="E264" s="95">
        <v>0</v>
      </c>
      <c r="F264" s="95">
        <v>0</v>
      </c>
      <c r="G264" s="95">
        <v>0</v>
      </c>
      <c r="H264" s="95">
        <v>0</v>
      </c>
      <c r="I264" s="95">
        <v>166.80128999999999</v>
      </c>
      <c r="J264" s="95">
        <v>0</v>
      </c>
      <c r="K264" s="95">
        <v>3422.3268900000003</v>
      </c>
    </row>
    <row r="265" spans="1:11">
      <c r="A265" s="64" t="s">
        <v>383</v>
      </c>
      <c r="B265" s="95">
        <v>1.5205199999999999</v>
      </c>
      <c r="C265" s="95">
        <v>0</v>
      </c>
      <c r="D265" s="95">
        <v>0</v>
      </c>
      <c r="E265" s="95">
        <v>0</v>
      </c>
      <c r="F265" s="95">
        <v>0</v>
      </c>
      <c r="G265" s="95">
        <v>0</v>
      </c>
      <c r="H265" s="95">
        <v>0</v>
      </c>
      <c r="I265" s="95">
        <v>0</v>
      </c>
      <c r="J265" s="95">
        <v>0</v>
      </c>
      <c r="K265" s="95">
        <v>1.5205199999999999</v>
      </c>
    </row>
    <row r="266" spans="1:11">
      <c r="A266" s="177" t="s">
        <v>384</v>
      </c>
      <c r="B266" s="57">
        <v>-40903.689979999996</v>
      </c>
      <c r="C266" s="57">
        <v>-88293.878089999998</v>
      </c>
      <c r="D266" s="57">
        <v>-48668.454079999996</v>
      </c>
      <c r="E266" s="57">
        <v>-1666.31897</v>
      </c>
      <c r="F266" s="57">
        <v>-15176.72107</v>
      </c>
      <c r="G266" s="57">
        <v>-19607.481309999999</v>
      </c>
      <c r="H266" s="57">
        <v>-1174.1363200000001</v>
      </c>
      <c r="I266" s="57">
        <v>-42579.238880000004</v>
      </c>
      <c r="J266" s="57">
        <v>-17275.627929999999</v>
      </c>
      <c r="K266" s="57">
        <v>-275345.54663</v>
      </c>
    </row>
    <row r="267" spans="1:11">
      <c r="A267" s="64" t="s">
        <v>385</v>
      </c>
      <c r="B267" s="95">
        <v>-1592.2541799999999</v>
      </c>
      <c r="C267" s="95">
        <v>-9627.8985299999986</v>
      </c>
      <c r="D267" s="95">
        <v>-4086.59276</v>
      </c>
      <c r="E267" s="95">
        <v>0</v>
      </c>
      <c r="F267" s="95">
        <v>0</v>
      </c>
      <c r="G267" s="95">
        <v>0</v>
      </c>
      <c r="H267" s="95">
        <v>0</v>
      </c>
      <c r="I267" s="95">
        <v>-4.1311299999999997</v>
      </c>
      <c r="J267" s="95">
        <v>0</v>
      </c>
      <c r="K267" s="95">
        <v>-15310.8766</v>
      </c>
    </row>
    <row r="268" spans="1:11">
      <c r="A268" s="64" t="s">
        <v>386</v>
      </c>
      <c r="B268" s="95">
        <v>0</v>
      </c>
      <c r="C268" s="95">
        <v>0</v>
      </c>
      <c r="D268" s="95">
        <v>0</v>
      </c>
      <c r="E268" s="95">
        <v>0</v>
      </c>
      <c r="F268" s="95">
        <v>0</v>
      </c>
      <c r="G268" s="95">
        <v>0</v>
      </c>
      <c r="H268" s="95">
        <v>0</v>
      </c>
      <c r="I268" s="95">
        <v>0</v>
      </c>
      <c r="J268" s="95">
        <v>0</v>
      </c>
      <c r="K268" s="95">
        <v>0</v>
      </c>
    </row>
    <row r="269" spans="1:11">
      <c r="A269" s="64" t="s">
        <v>387</v>
      </c>
      <c r="B269" s="95">
        <v>-27321.749359999998</v>
      </c>
      <c r="C269" s="95">
        <v>-52351.555850000004</v>
      </c>
      <c r="D269" s="95">
        <v>-34940.087359999998</v>
      </c>
      <c r="E269" s="95">
        <v>-1666.31897</v>
      </c>
      <c r="F269" s="95">
        <v>-7436.6864599999999</v>
      </c>
      <c r="G269" s="95">
        <v>-15994.34109</v>
      </c>
      <c r="H269" s="95">
        <v>-1174.1363200000001</v>
      </c>
      <c r="I269" s="95">
        <v>-15272.25963</v>
      </c>
      <c r="J269" s="95">
        <v>-15843.48408</v>
      </c>
      <c r="K269" s="95">
        <v>-172000.61912000002</v>
      </c>
    </row>
    <row r="270" spans="1:11">
      <c r="A270" s="64" t="s">
        <v>388</v>
      </c>
      <c r="B270" s="95">
        <v>-1206.87006</v>
      </c>
      <c r="C270" s="95">
        <v>-798.70601999999997</v>
      </c>
      <c r="D270" s="95">
        <v>-10.09107</v>
      </c>
      <c r="E270" s="95">
        <v>0</v>
      </c>
      <c r="F270" s="95">
        <v>-49.016750000000002</v>
      </c>
      <c r="G270" s="95">
        <v>-530.11821999999995</v>
      </c>
      <c r="H270" s="95">
        <v>0</v>
      </c>
      <c r="I270" s="95">
        <v>-12.93473</v>
      </c>
      <c r="J270" s="95">
        <v>-420.33929999999998</v>
      </c>
      <c r="K270" s="95">
        <v>-3028.0761499999999</v>
      </c>
    </row>
    <row r="271" spans="1:11">
      <c r="A271" s="64" t="s">
        <v>389</v>
      </c>
      <c r="B271" s="95">
        <v>-8355.9774400000006</v>
      </c>
      <c r="C271" s="95">
        <v>-25508.030859999999</v>
      </c>
      <c r="D271" s="95">
        <v>-9631.68289</v>
      </c>
      <c r="E271" s="95">
        <v>0</v>
      </c>
      <c r="F271" s="95">
        <v>-7691.0178599999999</v>
      </c>
      <c r="G271" s="95">
        <v>-2963.0259900000001</v>
      </c>
      <c r="H271" s="95">
        <v>0</v>
      </c>
      <c r="I271" s="95">
        <v>-27289.913390000002</v>
      </c>
      <c r="J271" s="95">
        <v>-1011.8045500000001</v>
      </c>
      <c r="K271" s="95">
        <v>-82451.452980000002</v>
      </c>
    </row>
    <row r="272" spans="1:11">
      <c r="A272" s="65" t="s">
        <v>390</v>
      </c>
      <c r="B272" s="95">
        <v>-2426.8389400000001</v>
      </c>
      <c r="C272" s="95">
        <v>0</v>
      </c>
      <c r="D272" s="95">
        <v>0</v>
      </c>
      <c r="E272" s="95">
        <v>0</v>
      </c>
      <c r="F272" s="95">
        <v>0</v>
      </c>
      <c r="G272" s="95">
        <v>-119.99601</v>
      </c>
      <c r="H272" s="95">
        <v>0</v>
      </c>
      <c r="I272" s="95">
        <v>0</v>
      </c>
      <c r="J272" s="95">
        <v>0</v>
      </c>
      <c r="K272" s="95">
        <v>-2546.8349500000004</v>
      </c>
    </row>
    <row r="273" spans="1:11">
      <c r="A273" s="65" t="s">
        <v>461</v>
      </c>
      <c r="B273" s="95">
        <v>0</v>
      </c>
      <c r="C273" s="95">
        <v>-7.6868299999999996</v>
      </c>
      <c r="D273" s="95">
        <v>0</v>
      </c>
      <c r="E273" s="95">
        <v>0</v>
      </c>
      <c r="F273" s="95">
        <v>0</v>
      </c>
      <c r="G273" s="95">
        <v>0</v>
      </c>
      <c r="H273" s="95">
        <v>0</v>
      </c>
      <c r="I273" s="95">
        <v>0</v>
      </c>
      <c r="J273" s="95">
        <v>0</v>
      </c>
      <c r="K273" s="95">
        <v>-7.6868299999999996</v>
      </c>
    </row>
    <row r="274" spans="1:11">
      <c r="A274" s="177" t="s">
        <v>975</v>
      </c>
      <c r="B274" s="57">
        <v>45698.047850000003</v>
      </c>
      <c r="C274" s="57">
        <v>264715.41644</v>
      </c>
      <c r="D274" s="57">
        <v>136009.79552000001</v>
      </c>
      <c r="E274" s="57">
        <v>4534.0555899999999</v>
      </c>
      <c r="F274" s="57">
        <v>43345.853200000005</v>
      </c>
      <c r="G274" s="57">
        <v>34673.345329999996</v>
      </c>
      <c r="H274" s="57">
        <v>2728.2267499999998</v>
      </c>
      <c r="I274" s="57">
        <v>148742.77309</v>
      </c>
      <c r="J274" s="57">
        <v>39320.867590000002</v>
      </c>
      <c r="K274" s="57">
        <v>719768.38136</v>
      </c>
    </row>
    <row r="275" spans="1:11">
      <c r="A275" s="155" t="s">
        <v>391</v>
      </c>
      <c r="B275" s="57">
        <v>6075.3152199999995</v>
      </c>
      <c r="C275" s="57">
        <v>2634.7261699999999</v>
      </c>
      <c r="D275" s="57">
        <v>4896.8826799999997</v>
      </c>
      <c r="E275" s="57">
        <v>445.62978999999996</v>
      </c>
      <c r="F275" s="57">
        <v>1257.9168999999999</v>
      </c>
      <c r="G275" s="57">
        <v>2231.6388099999999</v>
      </c>
      <c r="H275" s="57">
        <v>424.58921000000004</v>
      </c>
      <c r="I275" s="57">
        <v>519.42971</v>
      </c>
      <c r="J275" s="57">
        <v>3238.8903399999999</v>
      </c>
      <c r="K275" s="57">
        <v>21725.018829999997</v>
      </c>
    </row>
    <row r="276" spans="1:11">
      <c r="A276" s="64" t="s">
        <v>392</v>
      </c>
      <c r="B276" s="95">
        <v>3219.723</v>
      </c>
      <c r="C276" s="95">
        <v>1426.99269</v>
      </c>
      <c r="D276" s="95">
        <v>34.960560000000001</v>
      </c>
      <c r="E276" s="95">
        <v>236.95645999999999</v>
      </c>
      <c r="F276" s="95">
        <v>1120.9309699999999</v>
      </c>
      <c r="G276" s="95">
        <v>1903.12329</v>
      </c>
      <c r="H276" s="95">
        <v>52.005609999999997</v>
      </c>
      <c r="I276" s="95">
        <v>195.44942</v>
      </c>
      <c r="J276" s="95">
        <v>2904.0966400000002</v>
      </c>
      <c r="K276" s="95">
        <v>11094.238640000001</v>
      </c>
    </row>
    <row r="277" spans="1:11">
      <c r="A277" s="64" t="s">
        <v>393</v>
      </c>
      <c r="B277" s="95">
        <v>224.39627999999999</v>
      </c>
      <c r="C277" s="95">
        <v>310.06370000000004</v>
      </c>
      <c r="D277" s="95">
        <v>155.89398</v>
      </c>
      <c r="E277" s="95">
        <v>38.700559999999996</v>
      </c>
      <c r="F277" s="95">
        <v>8.8387499999999992</v>
      </c>
      <c r="G277" s="95">
        <v>109.9764</v>
      </c>
      <c r="H277" s="95">
        <v>46.660239999999995</v>
      </c>
      <c r="I277" s="95">
        <v>65.114269999999991</v>
      </c>
      <c r="J277" s="95">
        <v>217.87164000000001</v>
      </c>
      <c r="K277" s="95">
        <v>1177.5158200000001</v>
      </c>
    </row>
    <row r="278" spans="1:11">
      <c r="A278" s="64" t="s">
        <v>394</v>
      </c>
      <c r="B278" s="95">
        <v>764.29501000000005</v>
      </c>
      <c r="C278" s="95">
        <v>0.29493000000000003</v>
      </c>
      <c r="D278" s="95">
        <v>225.69800000000001</v>
      </c>
      <c r="E278" s="95">
        <v>67.267899999999997</v>
      </c>
      <c r="F278" s="95">
        <v>27.143999999999998</v>
      </c>
      <c r="G278" s="95">
        <v>101.16578</v>
      </c>
      <c r="H278" s="95">
        <v>0</v>
      </c>
      <c r="I278" s="95">
        <v>0</v>
      </c>
      <c r="J278" s="95">
        <v>18.58736</v>
      </c>
      <c r="K278" s="95">
        <v>1204.45298</v>
      </c>
    </row>
    <row r="279" spans="1:11">
      <c r="A279" s="64" t="s">
        <v>395</v>
      </c>
      <c r="B279" s="95">
        <v>0</v>
      </c>
      <c r="C279" s="95">
        <v>87.347039999999993</v>
      </c>
      <c r="D279" s="95">
        <v>137.25173000000001</v>
      </c>
      <c r="E279" s="95">
        <v>0</v>
      </c>
      <c r="F279" s="95">
        <v>0</v>
      </c>
      <c r="G279" s="95">
        <v>80.89434</v>
      </c>
      <c r="H279" s="95">
        <v>0</v>
      </c>
      <c r="I279" s="95">
        <v>0</v>
      </c>
      <c r="J279" s="95">
        <v>0</v>
      </c>
      <c r="K279" s="95">
        <v>305.49311</v>
      </c>
    </row>
    <row r="280" spans="1:11">
      <c r="A280" s="62" t="s">
        <v>396</v>
      </c>
      <c r="B280" s="95">
        <v>1866.90093</v>
      </c>
      <c r="C280" s="95">
        <v>810.02781000000004</v>
      </c>
      <c r="D280" s="95">
        <v>4343.0784100000001</v>
      </c>
      <c r="E280" s="95">
        <v>102.70487</v>
      </c>
      <c r="F280" s="95">
        <v>101.00317999999999</v>
      </c>
      <c r="G280" s="95">
        <v>36.478999999999999</v>
      </c>
      <c r="H280" s="95">
        <v>325.92336</v>
      </c>
      <c r="I280" s="95">
        <v>258.86601999999999</v>
      </c>
      <c r="J280" s="95">
        <v>98.334699999999998</v>
      </c>
      <c r="K280" s="95">
        <v>7943.3182800000004</v>
      </c>
    </row>
    <row r="281" spans="1:11">
      <c r="A281" s="62" t="s">
        <v>397</v>
      </c>
      <c r="B281" s="95">
        <v>0</v>
      </c>
      <c r="C281" s="95">
        <v>0</v>
      </c>
      <c r="D281" s="95">
        <v>0</v>
      </c>
      <c r="E281" s="95">
        <v>0</v>
      </c>
      <c r="F281" s="95">
        <v>0</v>
      </c>
      <c r="G281" s="95">
        <v>0</v>
      </c>
      <c r="H281" s="95">
        <v>0</v>
      </c>
      <c r="I281" s="95">
        <v>0</v>
      </c>
      <c r="J281" s="95">
        <v>0</v>
      </c>
      <c r="K281" s="95">
        <v>0</v>
      </c>
    </row>
    <row r="282" spans="1:11">
      <c r="A282" s="177" t="s">
        <v>398</v>
      </c>
      <c r="B282" s="57">
        <v>-1049.4031299999999</v>
      </c>
      <c r="C282" s="57">
        <v>-16892.809410000002</v>
      </c>
      <c r="D282" s="57">
        <v>-1159.6695300000001</v>
      </c>
      <c r="E282" s="57">
        <v>-95.682659999999998</v>
      </c>
      <c r="F282" s="57">
        <v>-365.25718999999998</v>
      </c>
      <c r="G282" s="57">
        <v>-476.38027</v>
      </c>
      <c r="H282" s="57">
        <v>-49.50573</v>
      </c>
      <c r="I282" s="57">
        <v>-778.2796800000001</v>
      </c>
      <c r="J282" s="57">
        <v>-796.59443999999996</v>
      </c>
      <c r="K282" s="57">
        <v>-21663.582039999998</v>
      </c>
    </row>
    <row r="283" spans="1:11">
      <c r="A283" s="64" t="s">
        <v>392</v>
      </c>
      <c r="B283" s="95">
        <v>-742.72046</v>
      </c>
      <c r="C283" s="95">
        <v>-1835.0486299999998</v>
      </c>
      <c r="D283" s="95">
        <v>-512.83704</v>
      </c>
      <c r="E283" s="95">
        <v>-63.528870000000005</v>
      </c>
      <c r="F283" s="95">
        <v>-155.45063000000002</v>
      </c>
      <c r="G283" s="95">
        <v>-154.29127</v>
      </c>
      <c r="H283" s="95">
        <v>-19.74588</v>
      </c>
      <c r="I283" s="95">
        <v>-544.13815</v>
      </c>
      <c r="J283" s="95">
        <v>-280.84181000000001</v>
      </c>
      <c r="K283" s="95">
        <v>-4308.6027400000003</v>
      </c>
    </row>
    <row r="284" spans="1:11">
      <c r="A284" s="64" t="s">
        <v>399</v>
      </c>
      <c r="B284" s="95">
        <v>-32.665570000000002</v>
      </c>
      <c r="C284" s="95">
        <v>-34.730519999999999</v>
      </c>
      <c r="D284" s="95">
        <v>-119.22563000000001</v>
      </c>
      <c r="E284" s="95">
        <v>-19.34375</v>
      </c>
      <c r="F284" s="95">
        <v>0</v>
      </c>
      <c r="G284" s="95">
        <v>-214.14953</v>
      </c>
      <c r="H284" s="95">
        <v>0</v>
      </c>
      <c r="I284" s="95">
        <v>0</v>
      </c>
      <c r="J284" s="95">
        <v>-1.0000000000000001E-5</v>
      </c>
      <c r="K284" s="95">
        <v>-420.11500999999998</v>
      </c>
    </row>
    <row r="285" spans="1:11">
      <c r="A285" s="64" t="s">
        <v>400</v>
      </c>
      <c r="B285" s="95">
        <v>-27.393639999999998</v>
      </c>
      <c r="C285" s="95">
        <v>0</v>
      </c>
      <c r="D285" s="95">
        <v>0</v>
      </c>
      <c r="E285" s="95">
        <v>0</v>
      </c>
      <c r="F285" s="95">
        <v>0</v>
      </c>
      <c r="G285" s="95">
        <v>-0.14257</v>
      </c>
      <c r="H285" s="95">
        <v>0</v>
      </c>
      <c r="I285" s="95">
        <v>0</v>
      </c>
      <c r="J285" s="95">
        <v>0</v>
      </c>
      <c r="K285" s="95">
        <v>-27.536210000000001</v>
      </c>
    </row>
    <row r="286" spans="1:11">
      <c r="A286" s="64" t="s">
        <v>401</v>
      </c>
      <c r="B286" s="95">
        <v>0</v>
      </c>
      <c r="C286" s="95">
        <v>0</v>
      </c>
      <c r="D286" s="95">
        <v>0</v>
      </c>
      <c r="E286" s="95">
        <v>0</v>
      </c>
      <c r="F286" s="95">
        <v>0</v>
      </c>
      <c r="G286" s="95">
        <v>0</v>
      </c>
      <c r="H286" s="95">
        <v>0</v>
      </c>
      <c r="I286" s="95">
        <v>0</v>
      </c>
      <c r="J286" s="95">
        <v>0</v>
      </c>
      <c r="K286" s="95">
        <v>0</v>
      </c>
    </row>
    <row r="287" spans="1:11">
      <c r="A287" s="65" t="s">
        <v>402</v>
      </c>
      <c r="B287" s="95">
        <v>-246.62345999999999</v>
      </c>
      <c r="C287" s="95">
        <v>-15023.03026</v>
      </c>
      <c r="D287" s="95">
        <v>-527.60685999999998</v>
      </c>
      <c r="E287" s="95">
        <v>-12.810040000000001</v>
      </c>
      <c r="F287" s="95">
        <v>-209.80655999999999</v>
      </c>
      <c r="G287" s="95">
        <v>-107.79689999999999</v>
      </c>
      <c r="H287" s="95">
        <v>-29.75985</v>
      </c>
      <c r="I287" s="95">
        <v>-234.14152999999999</v>
      </c>
      <c r="J287" s="95">
        <v>-515.75261999999998</v>
      </c>
      <c r="K287" s="95">
        <v>-16907.328079999999</v>
      </c>
    </row>
    <row r="288" spans="1:11">
      <c r="A288" s="65" t="s">
        <v>403</v>
      </c>
      <c r="B288" s="95">
        <v>0</v>
      </c>
      <c r="C288" s="95">
        <v>0</v>
      </c>
      <c r="D288" s="95">
        <v>0</v>
      </c>
      <c r="E288" s="95">
        <v>0</v>
      </c>
      <c r="F288" s="95">
        <v>0</v>
      </c>
      <c r="G288" s="95">
        <v>0</v>
      </c>
      <c r="H288" s="95">
        <v>0</v>
      </c>
      <c r="I288" s="95">
        <v>0</v>
      </c>
      <c r="J288" s="95">
        <v>0</v>
      </c>
      <c r="K288" s="95">
        <v>0</v>
      </c>
    </row>
    <row r="289" spans="1:11">
      <c r="A289" s="177" t="s">
        <v>974</v>
      </c>
      <c r="B289" s="57">
        <v>50723.959940000001</v>
      </c>
      <c r="C289" s="57">
        <v>250457.33319999999</v>
      </c>
      <c r="D289" s="57">
        <v>139747.00866999998</v>
      </c>
      <c r="E289" s="57">
        <v>4884.0027199999995</v>
      </c>
      <c r="F289" s="57">
        <v>44238.512909999998</v>
      </c>
      <c r="G289" s="57">
        <v>36428.603869999999</v>
      </c>
      <c r="H289" s="57">
        <v>3103.31023</v>
      </c>
      <c r="I289" s="57">
        <v>148483.92311999999</v>
      </c>
      <c r="J289" s="57">
        <v>41763.163489999999</v>
      </c>
      <c r="K289" s="57">
        <v>719829.81814999995</v>
      </c>
    </row>
    <row r="290" spans="1:11">
      <c r="A290" s="64" t="s">
        <v>404</v>
      </c>
      <c r="B290" s="95">
        <v>27810.618899999998</v>
      </c>
      <c r="C290" s="95">
        <v>21572.16029</v>
      </c>
      <c r="D290" s="95">
        <v>2516.3131000000003</v>
      </c>
      <c r="E290" s="95">
        <v>1056.58671</v>
      </c>
      <c r="F290" s="95">
        <v>2929.27063</v>
      </c>
      <c r="G290" s="95">
        <v>6774.8450000000003</v>
      </c>
      <c r="H290" s="95">
        <v>102.41794999999999</v>
      </c>
      <c r="I290" s="95">
        <v>29835.21615</v>
      </c>
      <c r="J290" s="95">
        <v>3200.0406699999999</v>
      </c>
      <c r="K290" s="95">
        <v>95797.469400000002</v>
      </c>
    </row>
    <row r="291" spans="1:11">
      <c r="A291" s="64" t="s">
        <v>405</v>
      </c>
      <c r="B291" s="95">
        <v>1598.6545100000001</v>
      </c>
      <c r="C291" s="95">
        <v>4219.9662099999996</v>
      </c>
      <c r="D291" s="95">
        <v>964.95038999999997</v>
      </c>
      <c r="E291" s="95">
        <v>256.72721000000001</v>
      </c>
      <c r="F291" s="95">
        <v>359.12592000000001</v>
      </c>
      <c r="G291" s="95">
        <v>1806.57852</v>
      </c>
      <c r="H291" s="95">
        <v>60.18336</v>
      </c>
      <c r="I291" s="95">
        <v>2241.4314199999999</v>
      </c>
      <c r="J291" s="95">
        <v>1297.60457</v>
      </c>
      <c r="K291" s="95">
        <v>12805.222109999999</v>
      </c>
    </row>
    <row r="292" spans="1:11">
      <c r="A292" s="64" t="s">
        <v>406</v>
      </c>
      <c r="B292" s="95">
        <v>26211.964390000001</v>
      </c>
      <c r="C292" s="95">
        <v>17352.194079999997</v>
      </c>
      <c r="D292" s="95">
        <v>1551.3627099999999</v>
      </c>
      <c r="E292" s="95">
        <v>799.85950000000003</v>
      </c>
      <c r="F292" s="95">
        <v>2570.14471</v>
      </c>
      <c r="G292" s="95">
        <v>4968.2664800000002</v>
      </c>
      <c r="H292" s="95">
        <v>42.234589999999997</v>
      </c>
      <c r="I292" s="95">
        <v>27593.784729999999</v>
      </c>
      <c r="J292" s="95">
        <v>1902.4361000000001</v>
      </c>
      <c r="K292" s="95">
        <v>82992.247289999999</v>
      </c>
    </row>
    <row r="293" spans="1:11">
      <c r="A293" s="64" t="s">
        <v>407</v>
      </c>
      <c r="B293" s="95">
        <v>0</v>
      </c>
      <c r="C293" s="95">
        <v>0</v>
      </c>
      <c r="D293" s="95">
        <v>0</v>
      </c>
      <c r="E293" s="95">
        <v>0</v>
      </c>
      <c r="F293" s="95">
        <v>0</v>
      </c>
      <c r="G293" s="95">
        <v>0</v>
      </c>
      <c r="H293" s="95">
        <v>0</v>
      </c>
      <c r="I293" s="95">
        <v>0</v>
      </c>
      <c r="J293" s="95">
        <v>0</v>
      </c>
      <c r="K293" s="95">
        <v>0</v>
      </c>
    </row>
    <row r="294" spans="1:11">
      <c r="A294" s="64" t="s">
        <v>408</v>
      </c>
      <c r="B294" s="95">
        <v>0</v>
      </c>
      <c r="C294" s="95">
        <v>0</v>
      </c>
      <c r="D294" s="95">
        <v>0</v>
      </c>
      <c r="E294" s="95">
        <v>0</v>
      </c>
      <c r="F294" s="95">
        <v>0</v>
      </c>
      <c r="G294" s="95">
        <v>0</v>
      </c>
      <c r="H294" s="95">
        <v>0</v>
      </c>
      <c r="I294" s="95">
        <v>0</v>
      </c>
      <c r="J294" s="95">
        <v>0</v>
      </c>
      <c r="K294" s="95">
        <v>0</v>
      </c>
    </row>
    <row r="295" spans="1:11">
      <c r="A295" s="64" t="s">
        <v>409</v>
      </c>
      <c r="B295" s="95">
        <v>0</v>
      </c>
      <c r="C295" s="95">
        <v>0</v>
      </c>
      <c r="D295" s="95">
        <v>0</v>
      </c>
      <c r="E295" s="95">
        <v>0</v>
      </c>
      <c r="F295" s="95">
        <v>0</v>
      </c>
      <c r="G295" s="95">
        <v>0</v>
      </c>
      <c r="H295" s="95">
        <v>0</v>
      </c>
      <c r="I295" s="95">
        <v>0</v>
      </c>
      <c r="J295" s="95">
        <v>0</v>
      </c>
      <c r="K295" s="95">
        <v>0</v>
      </c>
    </row>
    <row r="296" spans="1:11">
      <c r="A296" s="64" t="s">
        <v>410</v>
      </c>
      <c r="B296" s="95">
        <v>0</v>
      </c>
      <c r="C296" s="95">
        <v>0</v>
      </c>
      <c r="D296" s="95">
        <v>0</v>
      </c>
      <c r="E296" s="95">
        <v>0</v>
      </c>
      <c r="F296" s="95">
        <v>0</v>
      </c>
      <c r="G296" s="95">
        <v>0</v>
      </c>
      <c r="H296" s="95">
        <v>0</v>
      </c>
      <c r="I296" s="95">
        <v>0</v>
      </c>
      <c r="J296" s="95">
        <v>0</v>
      </c>
      <c r="K296" s="95">
        <v>0</v>
      </c>
    </row>
    <row r="297" spans="1:11">
      <c r="A297" s="64" t="s">
        <v>411</v>
      </c>
      <c r="B297" s="95">
        <v>0</v>
      </c>
      <c r="C297" s="95">
        <v>0</v>
      </c>
      <c r="D297" s="95">
        <v>0</v>
      </c>
      <c r="E297" s="95">
        <v>0</v>
      </c>
      <c r="F297" s="95">
        <v>0</v>
      </c>
      <c r="G297" s="95">
        <v>0</v>
      </c>
      <c r="H297" s="95">
        <v>0</v>
      </c>
      <c r="I297" s="95">
        <v>0</v>
      </c>
      <c r="J297" s="95">
        <v>0</v>
      </c>
      <c r="K297" s="95">
        <v>0</v>
      </c>
    </row>
    <row r="298" spans="1:11">
      <c r="A298" s="64" t="s">
        <v>412</v>
      </c>
      <c r="B298" s="95">
        <v>-31396.904449999998</v>
      </c>
      <c r="C298" s="95">
        <v>-64093.915150000001</v>
      </c>
      <c r="D298" s="95">
        <v>-22309.00922</v>
      </c>
      <c r="E298" s="95">
        <v>-833.91528000000005</v>
      </c>
      <c r="F298" s="95">
        <v>-6194.0646200000001</v>
      </c>
      <c r="G298" s="95">
        <v>-14008.795779999999</v>
      </c>
      <c r="H298" s="95">
        <v>-257.56869</v>
      </c>
      <c r="I298" s="95">
        <v>-75557.812879999998</v>
      </c>
      <c r="J298" s="95">
        <v>-6536.2183499999992</v>
      </c>
      <c r="K298" s="95">
        <v>-221188.20441999999</v>
      </c>
    </row>
    <row r="299" spans="1:11">
      <c r="A299" s="64" t="s">
        <v>413</v>
      </c>
      <c r="B299" s="95">
        <v>-28626.116899999997</v>
      </c>
      <c r="C299" s="95">
        <v>-59080.575039999996</v>
      </c>
      <c r="D299" s="95">
        <v>-16281.262060000001</v>
      </c>
      <c r="E299" s="95">
        <v>-774.37439000000006</v>
      </c>
      <c r="F299" s="95">
        <v>-5733.53676</v>
      </c>
      <c r="G299" s="95">
        <v>-11126.31069</v>
      </c>
      <c r="H299" s="95">
        <v>-227.35760000000002</v>
      </c>
      <c r="I299" s="95">
        <v>-69615.342120000001</v>
      </c>
      <c r="J299" s="95">
        <v>-4895.8852100000004</v>
      </c>
      <c r="K299" s="95">
        <v>-196360.76077000002</v>
      </c>
    </row>
    <row r="300" spans="1:11">
      <c r="A300" s="64" t="s">
        <v>414</v>
      </c>
      <c r="B300" s="95">
        <v>-1.26447</v>
      </c>
      <c r="C300" s="95">
        <v>-5.2650600000000001</v>
      </c>
      <c r="D300" s="95">
        <v>-42.656849999999999</v>
      </c>
      <c r="E300" s="95">
        <v>0</v>
      </c>
      <c r="F300" s="95">
        <v>-0.69467000000000001</v>
      </c>
      <c r="G300" s="95">
        <v>0</v>
      </c>
      <c r="H300" s="95">
        <v>-1.0029999999999999E-2</v>
      </c>
      <c r="I300" s="95">
        <v>0</v>
      </c>
      <c r="J300" s="95">
        <v>0</v>
      </c>
      <c r="K300" s="95">
        <v>-49.891080000000002</v>
      </c>
    </row>
    <row r="301" spans="1:11">
      <c r="A301" s="64" t="s">
        <v>415</v>
      </c>
      <c r="B301" s="95">
        <v>0</v>
      </c>
      <c r="C301" s="95">
        <v>0</v>
      </c>
      <c r="D301" s="95">
        <v>0</v>
      </c>
      <c r="E301" s="95">
        <v>0</v>
      </c>
      <c r="F301" s="95">
        <v>0</v>
      </c>
      <c r="G301" s="95">
        <v>0</v>
      </c>
      <c r="H301" s="95">
        <v>0</v>
      </c>
      <c r="I301" s="95">
        <v>0</v>
      </c>
      <c r="J301" s="95">
        <v>0</v>
      </c>
      <c r="K301" s="95">
        <v>0</v>
      </c>
    </row>
    <row r="302" spans="1:11">
      <c r="A302" s="65" t="s">
        <v>416</v>
      </c>
      <c r="B302" s="95">
        <v>-2769.5230799999999</v>
      </c>
      <c r="C302" s="95">
        <v>-5008.0750499999995</v>
      </c>
      <c r="D302" s="95">
        <v>-5985.0903099999996</v>
      </c>
      <c r="E302" s="95">
        <v>-59.540889999999997</v>
      </c>
      <c r="F302" s="95">
        <v>-459.83319</v>
      </c>
      <c r="G302" s="95">
        <v>-2882.4850899999997</v>
      </c>
      <c r="H302" s="95">
        <v>-30.201060000000002</v>
      </c>
      <c r="I302" s="95">
        <v>-5942.4707600000002</v>
      </c>
      <c r="J302" s="95">
        <v>-1640.33314</v>
      </c>
      <c r="K302" s="95">
        <v>-24777.55257</v>
      </c>
    </row>
    <row r="303" spans="1:11">
      <c r="A303" s="65" t="s">
        <v>1495</v>
      </c>
      <c r="B303" s="95">
        <v>0</v>
      </c>
      <c r="C303" s="95">
        <v>0</v>
      </c>
      <c r="D303" s="95">
        <v>0</v>
      </c>
      <c r="E303" s="95">
        <v>0</v>
      </c>
      <c r="F303" s="95">
        <v>0</v>
      </c>
      <c r="G303" s="95">
        <v>0</v>
      </c>
      <c r="H303" s="95">
        <v>0</v>
      </c>
      <c r="I303" s="95">
        <v>0</v>
      </c>
      <c r="J303" s="95">
        <v>0</v>
      </c>
      <c r="K303" s="95">
        <v>0</v>
      </c>
    </row>
    <row r="304" spans="1:11">
      <c r="A304" s="64" t="s">
        <v>418</v>
      </c>
      <c r="B304" s="95">
        <v>0</v>
      </c>
      <c r="C304" s="95">
        <v>0</v>
      </c>
      <c r="D304" s="95">
        <v>0</v>
      </c>
      <c r="E304" s="95">
        <v>0</v>
      </c>
      <c r="F304" s="95">
        <v>0</v>
      </c>
      <c r="G304" s="95">
        <v>0</v>
      </c>
      <c r="H304" s="95">
        <v>0</v>
      </c>
      <c r="I304" s="95">
        <v>0</v>
      </c>
      <c r="J304" s="95">
        <v>0</v>
      </c>
      <c r="K304" s="95">
        <v>0</v>
      </c>
    </row>
    <row r="305" spans="1:11">
      <c r="A305" s="177" t="s">
        <v>973</v>
      </c>
      <c r="B305" s="57">
        <v>47137.67439</v>
      </c>
      <c r="C305" s="57">
        <v>207935.57834000001</v>
      </c>
      <c r="D305" s="57">
        <v>119954.31255</v>
      </c>
      <c r="E305" s="57">
        <v>5106.6741500000007</v>
      </c>
      <c r="F305" s="57">
        <v>40973.718919999999</v>
      </c>
      <c r="G305" s="57">
        <v>29194.65309</v>
      </c>
      <c r="H305" s="57">
        <v>2948.15949</v>
      </c>
      <c r="I305" s="57">
        <v>102761.32639</v>
      </c>
      <c r="J305" s="57">
        <v>38426.985810000006</v>
      </c>
      <c r="K305" s="57">
        <v>594439.08313000004</v>
      </c>
    </row>
    <row r="306" spans="1:11">
      <c r="A306" s="177" t="s">
        <v>419</v>
      </c>
      <c r="B306" s="57">
        <v>-45271.56957</v>
      </c>
      <c r="C306" s="57">
        <v>-181154.19602</v>
      </c>
      <c r="D306" s="57">
        <v>-111407.07464000001</v>
      </c>
      <c r="E306" s="57">
        <v>-5074.87716</v>
      </c>
      <c r="F306" s="57">
        <v>-35105.915909999996</v>
      </c>
      <c r="G306" s="57">
        <v>-27735.490140000002</v>
      </c>
      <c r="H306" s="57">
        <v>-3317.3927599999997</v>
      </c>
      <c r="I306" s="57">
        <v>-96703.712189999991</v>
      </c>
      <c r="J306" s="57">
        <v>-40442.451390000002</v>
      </c>
      <c r="K306" s="57">
        <v>-546212.67978000001</v>
      </c>
    </row>
    <row r="307" spans="1:11">
      <c r="A307" s="64" t="s">
        <v>420</v>
      </c>
      <c r="B307" s="95">
        <v>-27076.805909999999</v>
      </c>
      <c r="C307" s="95">
        <v>-136302.84281</v>
      </c>
      <c r="D307" s="95">
        <v>-70872.787030000007</v>
      </c>
      <c r="E307" s="95">
        <v>-3091.4150399999999</v>
      </c>
      <c r="F307" s="95">
        <v>-24450.294449999998</v>
      </c>
      <c r="G307" s="95">
        <v>-18085.74224</v>
      </c>
      <c r="H307" s="95">
        <v>-2188.1291299999998</v>
      </c>
      <c r="I307" s="95">
        <v>-61045.34807</v>
      </c>
      <c r="J307" s="95">
        <v>-25130.200510000002</v>
      </c>
      <c r="K307" s="95">
        <v>-368243.56518999999</v>
      </c>
    </row>
    <row r="308" spans="1:11">
      <c r="A308" s="64" t="s">
        <v>421</v>
      </c>
      <c r="B308" s="95">
        <v>-3481.70939</v>
      </c>
      <c r="C308" s="95">
        <v>-8688.6969800000006</v>
      </c>
      <c r="D308" s="95">
        <v>-5506.9076999999997</v>
      </c>
      <c r="E308" s="95">
        <v>-622.54710999999998</v>
      </c>
      <c r="F308" s="95">
        <v>-1765.09241</v>
      </c>
      <c r="G308" s="95">
        <v>-2412.4952899999998</v>
      </c>
      <c r="H308" s="95">
        <v>-245.76667999999998</v>
      </c>
      <c r="I308" s="95">
        <v>-12747.47674</v>
      </c>
      <c r="J308" s="95">
        <v>-2918.75945</v>
      </c>
      <c r="K308" s="95">
        <v>-38389.45175</v>
      </c>
    </row>
    <row r="309" spans="1:11">
      <c r="A309" s="64" t="s">
        <v>422</v>
      </c>
      <c r="B309" s="95">
        <v>-308.05002000000002</v>
      </c>
      <c r="C309" s="95">
        <v>-1617.56627</v>
      </c>
      <c r="D309" s="95">
        <v>-857.80661999999995</v>
      </c>
      <c r="E309" s="95">
        <v>-113.2465</v>
      </c>
      <c r="F309" s="95">
        <v>-302.49653999999998</v>
      </c>
      <c r="G309" s="95">
        <v>-216.78957</v>
      </c>
      <c r="H309" s="95">
        <v>-39.984160000000003</v>
      </c>
      <c r="I309" s="95">
        <v>-492.36885999999998</v>
      </c>
      <c r="J309" s="95">
        <v>-406.09921000000003</v>
      </c>
      <c r="K309" s="95">
        <v>-4354.4077500000003</v>
      </c>
    </row>
    <row r="310" spans="1:11">
      <c r="A310" s="64" t="s">
        <v>423</v>
      </c>
      <c r="B310" s="95">
        <v>-1922.2658000000001</v>
      </c>
      <c r="C310" s="95">
        <v>-5695.8829999999998</v>
      </c>
      <c r="D310" s="95">
        <v>-3855.0940900000001</v>
      </c>
      <c r="E310" s="95">
        <v>-219.69569000000001</v>
      </c>
      <c r="F310" s="95">
        <v>-1484.0425500000001</v>
      </c>
      <c r="G310" s="95">
        <v>-1051.6912399999999</v>
      </c>
      <c r="H310" s="95">
        <v>-103.36962</v>
      </c>
      <c r="I310" s="95">
        <v>-2575.7598199999998</v>
      </c>
      <c r="J310" s="95">
        <v>-2078.3129800000002</v>
      </c>
      <c r="K310" s="95">
        <v>-18986.11479</v>
      </c>
    </row>
    <row r="311" spans="1:11">
      <c r="A311" s="64" t="s">
        <v>424</v>
      </c>
      <c r="B311" s="95">
        <v>-3784.5426699999998</v>
      </c>
      <c r="C311" s="95">
        <v>-3047.3408100000001</v>
      </c>
      <c r="D311" s="95">
        <v>-909.52366000000006</v>
      </c>
      <c r="E311" s="95">
        <v>-219.61507</v>
      </c>
      <c r="F311" s="95">
        <v>-1961.53451</v>
      </c>
      <c r="G311" s="95">
        <v>-1774.9809499999999</v>
      </c>
      <c r="H311" s="95">
        <v>-140.893</v>
      </c>
      <c r="I311" s="95">
        <v>-6236.5841100000007</v>
      </c>
      <c r="J311" s="95">
        <v>-2038.4531100000002</v>
      </c>
      <c r="K311" s="95">
        <v>-20113.46789</v>
      </c>
    </row>
    <row r="312" spans="1:11">
      <c r="A312" s="64" t="s">
        <v>425</v>
      </c>
      <c r="B312" s="95">
        <v>-750.63662999999997</v>
      </c>
      <c r="C312" s="95">
        <v>-2715.8250899999998</v>
      </c>
      <c r="D312" s="95">
        <v>-2915.8669100000002</v>
      </c>
      <c r="E312" s="95">
        <v>-132.89739</v>
      </c>
      <c r="F312" s="95">
        <v>-324.68171999999998</v>
      </c>
      <c r="G312" s="95">
        <v>-394.12434999999999</v>
      </c>
      <c r="H312" s="95">
        <v>-25.977830000000001</v>
      </c>
      <c r="I312" s="95">
        <v>-1320.18298</v>
      </c>
      <c r="J312" s="95">
        <v>-970.73966000000007</v>
      </c>
      <c r="K312" s="95">
        <v>-9550.9325600000011</v>
      </c>
    </row>
    <row r="313" spans="1:11">
      <c r="A313" s="64" t="s">
        <v>426</v>
      </c>
      <c r="B313" s="95">
        <v>-1406.14498</v>
      </c>
      <c r="C313" s="95">
        <v>-4410.0163899999998</v>
      </c>
      <c r="D313" s="95">
        <v>-7418.8575899999996</v>
      </c>
      <c r="E313" s="95">
        <v>-170.28041000000002</v>
      </c>
      <c r="F313" s="95">
        <v>-802.38306</v>
      </c>
      <c r="G313" s="95">
        <v>-438.45612</v>
      </c>
      <c r="H313" s="95">
        <v>-137.33434</v>
      </c>
      <c r="I313" s="95">
        <v>-2649.59953</v>
      </c>
      <c r="J313" s="95">
        <v>-1452.37951</v>
      </c>
      <c r="K313" s="95">
        <v>-18885.451929999999</v>
      </c>
    </row>
    <row r="314" spans="1:11">
      <c r="A314" s="64" t="s">
        <v>427</v>
      </c>
      <c r="B314" s="95">
        <v>-1032.4907599999999</v>
      </c>
      <c r="C314" s="95">
        <v>-427.86940999999996</v>
      </c>
      <c r="D314" s="95">
        <v>-5354.5328099999997</v>
      </c>
      <c r="E314" s="95">
        <v>-25.417249999999999</v>
      </c>
      <c r="F314" s="95">
        <v>-83.782630000000012</v>
      </c>
      <c r="G314" s="95">
        <v>-210.20204000000001</v>
      </c>
      <c r="H314" s="95">
        <v>-157.52976000000001</v>
      </c>
      <c r="I314" s="95">
        <v>-2278.2179000000001</v>
      </c>
      <c r="J314" s="95">
        <v>-558.25103999999999</v>
      </c>
      <c r="K314" s="95">
        <v>-10128.293599999999</v>
      </c>
    </row>
    <row r="315" spans="1:11">
      <c r="A315" s="64" t="s">
        <v>428</v>
      </c>
      <c r="B315" s="95">
        <v>-5508.9234100000003</v>
      </c>
      <c r="C315" s="95">
        <v>-18248.155260000003</v>
      </c>
      <c r="D315" s="95">
        <v>-13715.69823</v>
      </c>
      <c r="E315" s="95">
        <v>-479.7627</v>
      </c>
      <c r="F315" s="95">
        <v>-3931.6080400000001</v>
      </c>
      <c r="G315" s="95">
        <v>-3151.0083399999999</v>
      </c>
      <c r="H315" s="95">
        <v>-278.40823999999998</v>
      </c>
      <c r="I315" s="95">
        <v>-7358.17418</v>
      </c>
      <c r="J315" s="95">
        <v>-4889.2559199999996</v>
      </c>
      <c r="K315" s="95">
        <v>-57560.994319999998</v>
      </c>
    </row>
    <row r="316" spans="1:11">
      <c r="A316" s="155" t="s">
        <v>972</v>
      </c>
      <c r="B316" s="57">
        <v>1866.10482</v>
      </c>
      <c r="C316" s="57">
        <v>26781.382320000001</v>
      </c>
      <c r="D316" s="57">
        <v>8547.2379099999998</v>
      </c>
      <c r="E316" s="57">
        <v>31.796990000000001</v>
      </c>
      <c r="F316" s="57">
        <v>5867.8030099999996</v>
      </c>
      <c r="G316" s="57">
        <v>1459.1629499999999</v>
      </c>
      <c r="H316" s="57">
        <v>-369.23327</v>
      </c>
      <c r="I316" s="57">
        <v>6057.6142</v>
      </c>
      <c r="J316" s="57">
        <v>-2015.46558</v>
      </c>
      <c r="K316" s="57">
        <v>48226.403350000001</v>
      </c>
    </row>
    <row r="317" spans="1:11">
      <c r="A317" s="65" t="s">
        <v>429</v>
      </c>
      <c r="B317" s="95">
        <v>0</v>
      </c>
      <c r="C317" s="95">
        <v>4.19543</v>
      </c>
      <c r="D317" s="95">
        <v>8.9122299999999992</v>
      </c>
      <c r="E317" s="95">
        <v>0</v>
      </c>
      <c r="F317" s="95">
        <v>5.5079999999999997E-2</v>
      </c>
      <c r="G317" s="95">
        <v>2.0000000000000002E-5</v>
      </c>
      <c r="H317" s="95">
        <v>0</v>
      </c>
      <c r="I317" s="95">
        <v>0.115</v>
      </c>
      <c r="J317" s="95">
        <v>0</v>
      </c>
      <c r="K317" s="95">
        <v>13.277760000000001</v>
      </c>
    </row>
    <row r="318" spans="1:11">
      <c r="A318" s="65" t="s">
        <v>430</v>
      </c>
      <c r="B318" s="95">
        <v>0</v>
      </c>
      <c r="C318" s="95">
        <v>4.1953100000000001</v>
      </c>
      <c r="D318" s="95">
        <v>8.9122299999999992</v>
      </c>
      <c r="E318" s="95">
        <v>0</v>
      </c>
      <c r="F318" s="95">
        <v>5.5079999999999997E-2</v>
      </c>
      <c r="G318" s="95">
        <v>2.0000000000000002E-5</v>
      </c>
      <c r="H318" s="95">
        <v>0</v>
      </c>
      <c r="I318" s="95">
        <v>0.115</v>
      </c>
      <c r="J318" s="95">
        <v>0</v>
      </c>
      <c r="K318" s="95">
        <v>13.27764</v>
      </c>
    </row>
    <row r="319" spans="1:11">
      <c r="A319" s="65" t="s">
        <v>431</v>
      </c>
      <c r="B319" s="95">
        <v>0</v>
      </c>
      <c r="C319" s="95">
        <v>1.1999999999999999E-4</v>
      </c>
      <c r="D319" s="95">
        <v>0</v>
      </c>
      <c r="E319" s="95">
        <v>0</v>
      </c>
      <c r="F319" s="95">
        <v>0</v>
      </c>
      <c r="G319" s="95">
        <v>0</v>
      </c>
      <c r="H319" s="95">
        <v>0</v>
      </c>
      <c r="I319" s="95">
        <v>0</v>
      </c>
      <c r="J319" s="95">
        <v>0</v>
      </c>
      <c r="K319" s="95">
        <v>1.1999999999999999E-4</v>
      </c>
    </row>
    <row r="320" spans="1:11">
      <c r="A320" s="65" t="s">
        <v>432</v>
      </c>
      <c r="B320" s="95">
        <v>0</v>
      </c>
      <c r="C320" s="95">
        <v>-3.1050000000000001E-2</v>
      </c>
      <c r="D320" s="95">
        <v>-5.8440300000000001</v>
      </c>
      <c r="E320" s="95">
        <v>0</v>
      </c>
      <c r="F320" s="95">
        <v>0</v>
      </c>
      <c r="G320" s="95">
        <v>85.753</v>
      </c>
      <c r="H320" s="95">
        <v>0</v>
      </c>
      <c r="I320" s="95">
        <v>0</v>
      </c>
      <c r="J320" s="95">
        <v>838.91780000000006</v>
      </c>
      <c r="K320" s="95">
        <v>918.79571999999996</v>
      </c>
    </row>
    <row r="321" spans="1:12">
      <c r="A321" s="65" t="s">
        <v>433</v>
      </c>
      <c r="B321" s="95">
        <v>0</v>
      </c>
      <c r="C321" s="95">
        <v>-3.1039999999999998E-2</v>
      </c>
      <c r="D321" s="95">
        <v>-5.8440300000000001</v>
      </c>
      <c r="E321" s="95">
        <v>0</v>
      </c>
      <c r="F321" s="95">
        <v>0</v>
      </c>
      <c r="G321" s="95">
        <v>85.753</v>
      </c>
      <c r="H321" s="95">
        <v>0</v>
      </c>
      <c r="I321" s="95">
        <v>0</v>
      </c>
      <c r="J321" s="95">
        <v>0</v>
      </c>
      <c r="K321" s="95">
        <v>79.877929999999992</v>
      </c>
    </row>
    <row r="322" spans="1:12">
      <c r="A322" s="65" t="s">
        <v>434</v>
      </c>
      <c r="B322" s="95">
        <v>0</v>
      </c>
      <c r="C322" s="95">
        <v>-1.0000000000000001E-5</v>
      </c>
      <c r="D322" s="95">
        <v>0</v>
      </c>
      <c r="E322" s="95">
        <v>0</v>
      </c>
      <c r="F322" s="95">
        <v>0</v>
      </c>
      <c r="G322" s="95">
        <v>0</v>
      </c>
      <c r="H322" s="95">
        <v>0</v>
      </c>
      <c r="I322" s="95">
        <v>0</v>
      </c>
      <c r="J322" s="95">
        <v>838.91780000000006</v>
      </c>
      <c r="K322" s="95">
        <v>838.91779000000008</v>
      </c>
    </row>
    <row r="323" spans="1:12">
      <c r="A323" s="155" t="s">
        <v>1240</v>
      </c>
      <c r="B323" s="57">
        <v>1866.10482</v>
      </c>
      <c r="C323" s="57">
        <v>26785.546699999999</v>
      </c>
      <c r="D323" s="57">
        <v>8550.3061099999995</v>
      </c>
      <c r="E323" s="57">
        <v>31.796990000000001</v>
      </c>
      <c r="F323" s="57">
        <v>5867.8580899999997</v>
      </c>
      <c r="G323" s="57">
        <v>1544.91597</v>
      </c>
      <c r="H323" s="57">
        <v>-369.23327</v>
      </c>
      <c r="I323" s="57">
        <v>6057.7291999999998</v>
      </c>
      <c r="J323" s="57">
        <v>-1176.5477800000001</v>
      </c>
      <c r="K323" s="57">
        <v>49158.47683</v>
      </c>
    </row>
    <row r="324" spans="1:12">
      <c r="A324" s="65" t="s">
        <v>435</v>
      </c>
      <c r="B324" s="95">
        <v>1.2659500000000001</v>
      </c>
      <c r="C324" s="95">
        <v>-2389.1704599999998</v>
      </c>
      <c r="D324" s="95">
        <v>42.270660000000007</v>
      </c>
      <c r="E324" s="95">
        <v>0.61820000000000008</v>
      </c>
      <c r="F324" s="95">
        <v>0</v>
      </c>
      <c r="G324" s="95">
        <v>105.301</v>
      </c>
      <c r="H324" s="95">
        <v>179.732</v>
      </c>
      <c r="I324" s="95">
        <v>102.04574000000001</v>
      </c>
      <c r="J324" s="95">
        <v>0</v>
      </c>
      <c r="K324" s="95">
        <v>-1957.9369099999999</v>
      </c>
    </row>
    <row r="325" spans="1:12">
      <c r="A325" s="155" t="s">
        <v>971</v>
      </c>
      <c r="B325" s="57">
        <v>1867.37077</v>
      </c>
      <c r="C325" s="57">
        <v>24396.376239999998</v>
      </c>
      <c r="D325" s="57">
        <v>8592.5767699999997</v>
      </c>
      <c r="E325" s="57">
        <v>32.415189999999996</v>
      </c>
      <c r="F325" s="57">
        <v>5867.8580899999997</v>
      </c>
      <c r="G325" s="57">
        <v>1650.2169699999999</v>
      </c>
      <c r="H325" s="57">
        <v>-189.50126999999998</v>
      </c>
      <c r="I325" s="57">
        <v>6159.7749400000002</v>
      </c>
      <c r="J325" s="57">
        <v>-1176.5477800000001</v>
      </c>
      <c r="K325" s="57">
        <v>47200.539920000003</v>
      </c>
    </row>
    <row r="326" spans="1:12">
      <c r="A326" s="64" t="s">
        <v>436</v>
      </c>
      <c r="B326" s="95">
        <v>-7.8340299999999994</v>
      </c>
      <c r="C326" s="95">
        <v>-570.64950999999996</v>
      </c>
      <c r="D326" s="95">
        <v>563.48593999999991</v>
      </c>
      <c r="E326" s="95">
        <v>-15.927610000000001</v>
      </c>
      <c r="F326" s="95">
        <v>-115.82541999999999</v>
      </c>
      <c r="G326" s="95">
        <v>10.071110000000001</v>
      </c>
      <c r="H326" s="95">
        <v>-1.476</v>
      </c>
      <c r="I326" s="95">
        <v>200.05823999999998</v>
      </c>
      <c r="J326" s="95">
        <v>-263.78964000000002</v>
      </c>
      <c r="K326" s="95">
        <v>-201.88692</v>
      </c>
    </row>
    <row r="327" spans="1:12">
      <c r="A327" s="155" t="s">
        <v>1241</v>
      </c>
      <c r="B327" s="57">
        <v>1859.53674</v>
      </c>
      <c r="C327" s="57">
        <v>23825.726730000002</v>
      </c>
      <c r="D327" s="57">
        <v>9156.0627100000002</v>
      </c>
      <c r="E327" s="57">
        <v>16.487580000000001</v>
      </c>
      <c r="F327" s="57">
        <v>5752.0326699999996</v>
      </c>
      <c r="G327" s="57">
        <v>1660.28808</v>
      </c>
      <c r="H327" s="57">
        <v>-190.97726999999998</v>
      </c>
      <c r="I327" s="57">
        <v>6359.8331799999996</v>
      </c>
      <c r="J327" s="57">
        <v>-1440.3374199999998</v>
      </c>
      <c r="K327" s="57">
        <v>46998.652999999998</v>
      </c>
    </row>
    <row r="328" spans="1:12">
      <c r="A328" s="64" t="s">
        <v>437</v>
      </c>
      <c r="B328" s="95">
        <v>0</v>
      </c>
      <c r="C328" s="95">
        <v>0</v>
      </c>
      <c r="D328" s="95">
        <v>0</v>
      </c>
      <c r="E328" s="95">
        <v>0</v>
      </c>
      <c r="F328" s="95">
        <v>0</v>
      </c>
      <c r="G328" s="95">
        <v>0</v>
      </c>
      <c r="H328" s="95">
        <v>0</v>
      </c>
      <c r="I328" s="95">
        <v>0</v>
      </c>
      <c r="J328" s="95">
        <v>0</v>
      </c>
      <c r="K328" s="95">
        <v>0</v>
      </c>
    </row>
    <row r="329" spans="1:12">
      <c r="A329" s="155" t="s">
        <v>970</v>
      </c>
      <c r="B329" s="57">
        <v>1859.53674</v>
      </c>
      <c r="C329" s="57">
        <v>23825.726730000002</v>
      </c>
      <c r="D329" s="57">
        <v>9156.0627100000002</v>
      </c>
      <c r="E329" s="57">
        <v>16.487580000000001</v>
      </c>
      <c r="F329" s="57">
        <v>5752.0326699999996</v>
      </c>
      <c r="G329" s="57">
        <v>1660.28808</v>
      </c>
      <c r="H329" s="57">
        <v>-190.97726999999998</v>
      </c>
      <c r="I329" s="57">
        <v>6359.8331799999996</v>
      </c>
      <c r="J329" s="57">
        <v>-1440.3374199999998</v>
      </c>
      <c r="K329" s="57">
        <v>46998.652999999998</v>
      </c>
    </row>
    <row r="330" spans="1:12">
      <c r="A330" s="65" t="s">
        <v>438</v>
      </c>
      <c r="B330" s="95">
        <v>0</v>
      </c>
      <c r="C330" s="95">
        <v>-9689.8025199999993</v>
      </c>
      <c r="D330" s="95">
        <v>-2820</v>
      </c>
      <c r="E330" s="95">
        <v>0</v>
      </c>
      <c r="F330" s="95">
        <v>-1453.2024099999999</v>
      </c>
      <c r="G330" s="95">
        <v>0</v>
      </c>
      <c r="H330" s="95">
        <v>0</v>
      </c>
      <c r="I330" s="95">
        <v>-2500.1848399999999</v>
      </c>
      <c r="J330" s="95">
        <v>0</v>
      </c>
      <c r="K330" s="95">
        <v>-16463.189770000001</v>
      </c>
    </row>
    <row r="331" spans="1:12">
      <c r="A331" s="155" t="s">
        <v>969</v>
      </c>
      <c r="B331" s="57">
        <v>1859.53674</v>
      </c>
      <c r="C331" s="57">
        <v>14135.924210000001</v>
      </c>
      <c r="D331" s="57">
        <v>6336.0627100000002</v>
      </c>
      <c r="E331" s="57">
        <v>16.487580000000001</v>
      </c>
      <c r="F331" s="57">
        <v>4298.8302599999997</v>
      </c>
      <c r="G331" s="57">
        <v>1660.28808</v>
      </c>
      <c r="H331" s="57">
        <v>-190.97726999999998</v>
      </c>
      <c r="I331" s="57">
        <v>3859.6483399999997</v>
      </c>
      <c r="J331" s="57">
        <v>-1440.3374199999998</v>
      </c>
      <c r="K331" s="57">
        <v>30535.463230000001</v>
      </c>
      <c r="L331" s="733"/>
    </row>
    <row r="332" spans="1:12" ht="3.75" customHeight="1" thickBot="1">
      <c r="A332" s="538"/>
      <c r="B332" s="538"/>
      <c r="C332" s="538"/>
      <c r="D332" s="538"/>
      <c r="E332" s="538"/>
      <c r="F332" s="538"/>
      <c r="G332" s="538"/>
      <c r="H332" s="538"/>
      <c r="I332" s="538"/>
      <c r="J332" s="538"/>
      <c r="K332" s="538"/>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A3" sqref="A3:K3"/>
    </sheetView>
  </sheetViews>
  <sheetFormatPr defaultRowHeight="15"/>
  <cols>
    <col min="1" max="1" width="94.85546875" style="5" customWidth="1"/>
    <col min="2" max="2" width="9.28515625" style="5" bestFit="1" customWidth="1"/>
    <col min="3" max="3" width="8.28515625" style="5" bestFit="1" customWidth="1"/>
    <col min="4" max="4" width="9.28515625" style="5" bestFit="1" customWidth="1"/>
    <col min="5" max="5" width="10.28515625" style="5" bestFit="1" customWidth="1"/>
    <col min="6" max="8" width="8.28515625" style="5" bestFit="1" customWidth="1"/>
    <col min="9" max="9" width="10.28515625" style="5" bestFit="1" customWidth="1"/>
    <col min="10" max="10" width="8.28515625" style="5" bestFit="1" customWidth="1"/>
    <col min="11" max="11" width="9.28515625" style="5" bestFit="1" customWidth="1"/>
    <col min="12" max="16384" width="9.140625" style="5"/>
  </cols>
  <sheetData>
    <row r="1" spans="1:11" ht="30" customHeight="1">
      <c r="A1" s="735" t="s">
        <v>447</v>
      </c>
      <c r="B1" s="735"/>
      <c r="C1" s="735"/>
      <c r="D1" s="735"/>
      <c r="E1" s="735"/>
      <c r="F1" s="735"/>
      <c r="G1" s="735"/>
      <c r="H1" s="735"/>
      <c r="I1" s="735"/>
      <c r="J1" s="735"/>
      <c r="K1" s="735"/>
    </row>
    <row r="2" spans="1:11" ht="18">
      <c r="A2" s="736" t="s">
        <v>963</v>
      </c>
      <c r="B2" s="736"/>
      <c r="C2" s="736"/>
      <c r="D2" s="736"/>
      <c r="E2" s="736"/>
      <c r="F2" s="736"/>
      <c r="G2" s="736"/>
      <c r="H2" s="736"/>
      <c r="I2" s="736"/>
      <c r="J2" s="736"/>
      <c r="K2" s="736"/>
    </row>
    <row r="3" spans="1:11" ht="30" customHeight="1">
      <c r="A3" s="748" t="s">
        <v>1502</v>
      </c>
      <c r="B3" s="748"/>
      <c r="C3" s="748"/>
      <c r="D3" s="748"/>
      <c r="E3" s="748"/>
      <c r="F3" s="748"/>
      <c r="G3" s="748"/>
      <c r="H3" s="748"/>
      <c r="I3" s="748"/>
      <c r="J3" s="748"/>
      <c r="K3" s="748"/>
    </row>
    <row r="4" spans="1:11">
      <c r="A4" s="103"/>
      <c r="B4" s="178"/>
      <c r="C4" s="178"/>
      <c r="D4" s="178"/>
      <c r="E4" s="178"/>
      <c r="F4" s="178"/>
      <c r="G4" s="11"/>
      <c r="H4" s="11"/>
      <c r="I4" s="11"/>
      <c r="J4" s="11"/>
      <c r="K4" s="11"/>
    </row>
    <row r="5" spans="1:11" ht="30" customHeight="1">
      <c r="A5" s="102"/>
      <c r="B5" s="52" t="s">
        <v>101</v>
      </c>
      <c r="C5" s="52" t="s">
        <v>103</v>
      </c>
      <c r="D5" s="52" t="s">
        <v>104</v>
      </c>
      <c r="E5" s="52" t="s">
        <v>106</v>
      </c>
      <c r="F5" s="52" t="s">
        <v>108</v>
      </c>
      <c r="G5" s="52" t="s">
        <v>110</v>
      </c>
      <c r="H5" s="52" t="s">
        <v>112</v>
      </c>
      <c r="I5" s="52" t="s">
        <v>114</v>
      </c>
      <c r="J5" s="52" t="s">
        <v>511</v>
      </c>
      <c r="K5" s="53" t="s">
        <v>519</v>
      </c>
    </row>
    <row r="6" spans="1:11">
      <c r="A6" s="103"/>
      <c r="B6" s="104"/>
      <c r="C6" s="104"/>
      <c r="D6" s="104"/>
      <c r="E6" s="104"/>
      <c r="F6" s="104"/>
      <c r="G6" s="104"/>
      <c r="H6" s="104"/>
      <c r="I6" s="104"/>
      <c r="J6" s="104"/>
      <c r="K6" s="104"/>
    </row>
    <row r="7" spans="1:11">
      <c r="A7" s="72" t="s">
        <v>521</v>
      </c>
      <c r="B7" s="52"/>
      <c r="C7" s="52"/>
      <c r="D7" s="52"/>
      <c r="E7" s="52"/>
      <c r="F7" s="52"/>
      <c r="G7" s="52"/>
      <c r="H7" s="52"/>
      <c r="I7" s="52"/>
      <c r="J7" s="52"/>
      <c r="K7" s="52"/>
    </row>
    <row r="8" spans="1:11">
      <c r="A8" s="103" t="s">
        <v>522</v>
      </c>
      <c r="B8" s="106">
        <v>3.6900000000000002E-2</v>
      </c>
      <c r="C8" s="106">
        <v>3.1699999999999999E-2</v>
      </c>
      <c r="D8" s="106">
        <v>4.6800000000000001E-2</v>
      </c>
      <c r="E8" s="106">
        <v>2.6800000000000001E-2</v>
      </c>
      <c r="F8" s="106">
        <v>4.7500000000000001E-2</v>
      </c>
      <c r="G8" s="106">
        <v>5.5800000000000002E-2</v>
      </c>
      <c r="H8" s="106">
        <v>5.0500000000000003E-2</v>
      </c>
      <c r="I8" s="106">
        <v>0.10979999999999999</v>
      </c>
      <c r="J8" s="106">
        <v>3.1800000000000002E-2</v>
      </c>
      <c r="K8" s="106">
        <v>4.8099999999999997E-2</v>
      </c>
    </row>
    <row r="9" spans="1:11">
      <c r="A9" s="103" t="s">
        <v>523</v>
      </c>
      <c r="B9" s="106">
        <v>0.76429999999999998</v>
      </c>
      <c r="C9" s="106">
        <v>0.74680000000000002</v>
      </c>
      <c r="D9" s="106">
        <v>0.7913</v>
      </c>
      <c r="E9" s="106">
        <v>0.88939999999999997</v>
      </c>
      <c r="F9" s="106">
        <v>0.93820000000000003</v>
      </c>
      <c r="G9" s="106">
        <v>0.66879999999999995</v>
      </c>
      <c r="H9" s="106">
        <v>0.76129999999999998</v>
      </c>
      <c r="I9" s="106">
        <v>0.755</v>
      </c>
      <c r="J9" s="106">
        <v>0.71160000000000001</v>
      </c>
      <c r="K9" s="106">
        <v>0.76139999999999997</v>
      </c>
    </row>
    <row r="10" spans="1:11">
      <c r="A10" s="72" t="s">
        <v>524</v>
      </c>
      <c r="B10" s="107"/>
      <c r="C10" s="107"/>
      <c r="D10" s="107"/>
      <c r="E10" s="107"/>
      <c r="F10" s="107"/>
      <c r="G10" s="107"/>
      <c r="H10" s="107"/>
      <c r="I10" s="107"/>
      <c r="J10" s="107"/>
      <c r="K10" s="107"/>
    </row>
    <row r="11" spans="1:11">
      <c r="A11" s="108" t="s">
        <v>1406</v>
      </c>
      <c r="B11" s="106">
        <v>4.4699999999999997E-2</v>
      </c>
      <c r="C11" s="106">
        <v>0.1658</v>
      </c>
      <c r="D11" s="106">
        <v>8.6699999999999999E-2</v>
      </c>
      <c r="E11" s="106">
        <v>6.9999999999999999E-4</v>
      </c>
      <c r="F11" s="106">
        <v>0</v>
      </c>
      <c r="G11" s="106">
        <v>0</v>
      </c>
      <c r="H11" s="106">
        <v>0</v>
      </c>
      <c r="I11" s="106">
        <v>5.0000000000000001E-4</v>
      </c>
      <c r="J11" s="106">
        <v>0</v>
      </c>
      <c r="K11" s="106">
        <v>8.2799999999999999E-2</v>
      </c>
    </row>
    <row r="12" spans="1:11">
      <c r="A12" s="108" t="s">
        <v>1407</v>
      </c>
      <c r="B12" s="106">
        <v>4.4699999999999997E-2</v>
      </c>
      <c r="C12" s="106">
        <v>0.1661</v>
      </c>
      <c r="D12" s="106">
        <v>8.6699999999999999E-2</v>
      </c>
      <c r="E12" s="106">
        <v>6.9999999999999999E-4</v>
      </c>
      <c r="F12" s="106">
        <v>0</v>
      </c>
      <c r="G12" s="106">
        <v>0</v>
      </c>
      <c r="H12" s="106">
        <v>0</v>
      </c>
      <c r="I12" s="106">
        <v>5.0000000000000001E-4</v>
      </c>
      <c r="J12" s="106">
        <v>0</v>
      </c>
      <c r="K12" s="106">
        <v>8.2900000000000001E-2</v>
      </c>
    </row>
    <row r="13" spans="1:11">
      <c r="A13" s="103" t="s">
        <v>1408</v>
      </c>
      <c r="B13" s="106">
        <v>0.62849999999999995</v>
      </c>
      <c r="C13" s="106">
        <v>0.52700000000000002</v>
      </c>
      <c r="D13" s="106">
        <v>0.5484</v>
      </c>
      <c r="E13" s="106">
        <v>0.71009999999999995</v>
      </c>
      <c r="F13" s="106">
        <v>0.4511</v>
      </c>
      <c r="G13" s="106">
        <v>0.79400000000000004</v>
      </c>
      <c r="H13" s="106">
        <v>0.86240000000000006</v>
      </c>
      <c r="I13" s="106">
        <v>0.39240000000000003</v>
      </c>
      <c r="J13" s="106">
        <v>0.86550000000000005</v>
      </c>
      <c r="K13" s="106">
        <v>0.56310000000000004</v>
      </c>
    </row>
    <row r="14" spans="1:11">
      <c r="A14" s="108" t="s">
        <v>1409</v>
      </c>
      <c r="B14" s="106">
        <v>2.6800000000000001E-2</v>
      </c>
      <c r="C14" s="106">
        <v>0</v>
      </c>
      <c r="D14" s="106">
        <v>0</v>
      </c>
      <c r="E14" s="106">
        <v>4.24E-2</v>
      </c>
      <c r="F14" s="106">
        <v>0</v>
      </c>
      <c r="G14" s="106">
        <v>0</v>
      </c>
      <c r="H14" s="106">
        <v>0</v>
      </c>
      <c r="I14" s="106">
        <v>0</v>
      </c>
      <c r="J14" s="106">
        <v>0</v>
      </c>
      <c r="K14" s="106">
        <v>3.5999999999999999E-3</v>
      </c>
    </row>
    <row r="15" spans="1:11">
      <c r="A15" s="109" t="s">
        <v>525</v>
      </c>
      <c r="B15" s="107"/>
      <c r="C15" s="107"/>
      <c r="D15" s="107"/>
      <c r="E15" s="107"/>
      <c r="F15" s="107"/>
      <c r="G15" s="107"/>
      <c r="H15" s="107"/>
      <c r="I15" s="107"/>
      <c r="J15" s="107"/>
      <c r="K15" s="107"/>
    </row>
    <row r="16" spans="1:11">
      <c r="A16" s="108" t="s">
        <v>1457</v>
      </c>
      <c r="B16" s="106">
        <v>0.3367</v>
      </c>
      <c r="C16" s="106">
        <v>0.88529999999999998</v>
      </c>
      <c r="D16" s="106">
        <v>0.91020000000000001</v>
      </c>
      <c r="E16" s="106">
        <v>0</v>
      </c>
      <c r="F16" s="106">
        <v>0</v>
      </c>
      <c r="G16" s="106">
        <v>0</v>
      </c>
      <c r="H16" s="106">
        <v>0</v>
      </c>
      <c r="I16" s="106">
        <v>0.1024</v>
      </c>
      <c r="J16" s="106">
        <v>0</v>
      </c>
      <c r="K16" s="106">
        <v>0.85360000000000003</v>
      </c>
    </row>
    <row r="17" spans="1:11">
      <c r="A17" s="108" t="s">
        <v>1411</v>
      </c>
      <c r="B17" s="106">
        <v>0.6633</v>
      </c>
      <c r="C17" s="106">
        <v>0.1147</v>
      </c>
      <c r="D17" s="106">
        <v>8.9800000000000005E-2</v>
      </c>
      <c r="E17" s="106">
        <v>0</v>
      </c>
      <c r="F17" s="106">
        <v>0</v>
      </c>
      <c r="G17" s="106">
        <v>0</v>
      </c>
      <c r="H17" s="106">
        <v>0</v>
      </c>
      <c r="I17" s="106">
        <v>0.89759999999999995</v>
      </c>
      <c r="J17" s="106">
        <v>0</v>
      </c>
      <c r="K17" s="106">
        <v>0.1464</v>
      </c>
    </row>
    <row r="18" spans="1:11">
      <c r="A18" s="108" t="s">
        <v>526</v>
      </c>
      <c r="B18" s="110">
        <v>550.20979999999997</v>
      </c>
      <c r="C18" s="110">
        <v>663.76900000000001</v>
      </c>
      <c r="D18" s="110">
        <v>801.45169999999996</v>
      </c>
      <c r="E18" s="110">
        <v>0</v>
      </c>
      <c r="F18" s="110">
        <v>0</v>
      </c>
      <c r="G18" s="110">
        <v>0</v>
      </c>
      <c r="H18" s="110">
        <v>0</v>
      </c>
      <c r="I18" s="110">
        <v>0</v>
      </c>
      <c r="J18" s="110">
        <v>0</v>
      </c>
      <c r="K18" s="110">
        <v>695.07330000000002</v>
      </c>
    </row>
    <row r="19" spans="1:11">
      <c r="A19" s="109" t="s">
        <v>527</v>
      </c>
      <c r="B19" s="111"/>
      <c r="C19" s="111"/>
      <c r="D19" s="111"/>
      <c r="E19" s="111"/>
      <c r="F19" s="111"/>
      <c r="G19" s="111"/>
      <c r="H19" s="111"/>
      <c r="I19" s="111"/>
      <c r="J19" s="111"/>
      <c r="K19" s="111"/>
    </row>
    <row r="20" spans="1:11">
      <c r="A20" s="103" t="s">
        <v>528</v>
      </c>
      <c r="B20" s="106">
        <v>0.97089999999999999</v>
      </c>
      <c r="C20" s="106">
        <v>0.98799999999999999</v>
      </c>
      <c r="D20" s="106">
        <v>0.98350000000000004</v>
      </c>
      <c r="E20" s="106">
        <v>0.9768</v>
      </c>
      <c r="F20" s="106">
        <v>0.98470000000000002</v>
      </c>
      <c r="G20" s="106">
        <v>0.98560000000000003</v>
      </c>
      <c r="H20" s="106">
        <v>0.98340000000000005</v>
      </c>
      <c r="I20" s="106">
        <v>0.95440000000000003</v>
      </c>
      <c r="J20" s="106">
        <v>0.97970000000000002</v>
      </c>
      <c r="K20" s="106">
        <v>0.97960000000000003</v>
      </c>
    </row>
    <row r="21" spans="1:11">
      <c r="A21" s="103" t="s">
        <v>529</v>
      </c>
      <c r="B21" s="106">
        <v>7.9100000000000004E-2</v>
      </c>
      <c r="C21" s="106">
        <v>0.12529999999999999</v>
      </c>
      <c r="D21" s="106">
        <v>0.13930000000000001</v>
      </c>
      <c r="E21" s="106">
        <v>0.33389999999999997</v>
      </c>
      <c r="F21" s="106">
        <v>5.5500000000000001E-2</v>
      </c>
      <c r="G21" s="106">
        <v>0.18290000000000001</v>
      </c>
      <c r="H21" s="106">
        <v>0.14000000000000001</v>
      </c>
      <c r="I21" s="106">
        <v>7.3899999999999993E-2</v>
      </c>
      <c r="J21" s="106">
        <v>5.9700000000000003E-2</v>
      </c>
      <c r="K21" s="106">
        <v>0.1132</v>
      </c>
    </row>
    <row r="22" spans="1:11">
      <c r="A22" s="108" t="s">
        <v>530</v>
      </c>
      <c r="B22" s="106">
        <v>2.9100000000000001E-2</v>
      </c>
      <c r="C22" s="106">
        <v>1.2E-2</v>
      </c>
      <c r="D22" s="106">
        <v>1.6500000000000001E-2</v>
      </c>
      <c r="E22" s="106">
        <v>2.3199999999999998E-2</v>
      </c>
      <c r="F22" s="106">
        <v>1.5299999999999999E-2</v>
      </c>
      <c r="G22" s="106">
        <v>1.44E-2</v>
      </c>
      <c r="H22" s="106">
        <v>1.66E-2</v>
      </c>
      <c r="I22" s="106">
        <v>4.5600000000000002E-2</v>
      </c>
      <c r="J22" s="106">
        <v>2.0299999999999999E-2</v>
      </c>
      <c r="K22" s="106">
        <v>2.0400000000000001E-2</v>
      </c>
    </row>
    <row r="23" spans="1:11">
      <c r="A23" s="108" t="s">
        <v>531</v>
      </c>
      <c r="B23" s="106">
        <v>7.3599999999999999E-2</v>
      </c>
      <c r="C23" s="106">
        <v>0.12280000000000001</v>
      </c>
      <c r="D23" s="106">
        <v>0.13489999999999999</v>
      </c>
      <c r="E23" s="106">
        <v>0.32669999999999999</v>
      </c>
      <c r="F23" s="106">
        <v>5.3900000000000003E-2</v>
      </c>
      <c r="G23" s="106">
        <v>0.18140000000000001</v>
      </c>
      <c r="H23" s="106">
        <v>0.13789999999999999</v>
      </c>
      <c r="I23" s="106">
        <v>7.5399999999999995E-2</v>
      </c>
      <c r="J23" s="106">
        <v>5.6300000000000003E-2</v>
      </c>
      <c r="K23" s="106">
        <v>0.1108</v>
      </c>
    </row>
    <row r="24" spans="1:11">
      <c r="A24" s="108" t="s">
        <v>532</v>
      </c>
      <c r="B24" s="106">
        <v>9.6299999999999997E-2</v>
      </c>
      <c r="C24" s="106">
        <v>3.15E-2</v>
      </c>
      <c r="D24" s="106">
        <v>4.7199999999999999E-2</v>
      </c>
      <c r="E24" s="106">
        <v>4.41E-2</v>
      </c>
      <c r="F24" s="106">
        <v>4.3900000000000002E-2</v>
      </c>
      <c r="G24" s="106">
        <v>2.24E-2</v>
      </c>
      <c r="H24" s="106">
        <v>3.1600000000000003E-2</v>
      </c>
      <c r="I24" s="106">
        <v>2.7300000000000001E-2</v>
      </c>
      <c r="J24" s="106">
        <v>7.6200000000000004E-2</v>
      </c>
      <c r="K24" s="106">
        <v>4.1500000000000002E-2</v>
      </c>
    </row>
    <row r="25" spans="1:11">
      <c r="A25" s="108" t="s">
        <v>533</v>
      </c>
      <c r="B25" s="106">
        <v>0.16650000000000001</v>
      </c>
      <c r="C25" s="106">
        <v>5.5899999999999998E-2</v>
      </c>
      <c r="D25" s="106">
        <v>7.6300000000000007E-2</v>
      </c>
      <c r="E25" s="106">
        <v>0.1197</v>
      </c>
      <c r="F25" s="106">
        <v>4.9700000000000001E-2</v>
      </c>
      <c r="G25" s="106">
        <v>9.1899999999999996E-2</v>
      </c>
      <c r="H25" s="106">
        <v>0.1045</v>
      </c>
      <c r="I25" s="106">
        <v>3.78E-2</v>
      </c>
      <c r="J25" s="106">
        <v>8.4199999999999997E-2</v>
      </c>
      <c r="K25" s="106">
        <v>7.4099999999999999E-2</v>
      </c>
    </row>
    <row r="26" spans="1:11">
      <c r="A26" s="108" t="s">
        <v>1412</v>
      </c>
      <c r="B26" s="106">
        <v>5.7799999999999997E-2</v>
      </c>
      <c r="C26" s="106">
        <v>4.8500000000000001E-2</v>
      </c>
      <c r="D26" s="106">
        <v>4.2200000000000001E-2</v>
      </c>
      <c r="E26" s="106">
        <v>3.09E-2</v>
      </c>
      <c r="F26" s="106">
        <v>3.6600000000000001E-2</v>
      </c>
      <c r="G26" s="106">
        <v>4.2200000000000001E-2</v>
      </c>
      <c r="H26" s="106">
        <v>7.1099999999999997E-2</v>
      </c>
      <c r="I26" s="106">
        <v>7.5300000000000006E-2</v>
      </c>
      <c r="J26" s="106">
        <v>1.9199999999999998E-2</v>
      </c>
      <c r="K26" s="106">
        <v>4.9299999999999997E-2</v>
      </c>
    </row>
    <row r="27" spans="1:11">
      <c r="A27" s="108" t="s">
        <v>534</v>
      </c>
      <c r="B27" s="106">
        <v>0.95</v>
      </c>
      <c r="C27" s="106">
        <v>0.97850000000000004</v>
      </c>
      <c r="D27" s="106">
        <v>0.9798</v>
      </c>
      <c r="E27" s="106">
        <v>0.95389999999999997</v>
      </c>
      <c r="F27" s="106">
        <v>0.98150000000000004</v>
      </c>
      <c r="G27" s="106">
        <v>0.96479999999999999</v>
      </c>
      <c r="H27" s="106">
        <v>0.97240000000000004</v>
      </c>
      <c r="I27" s="106">
        <v>0.92049999999999998</v>
      </c>
      <c r="J27" s="106">
        <v>0.97289999999999999</v>
      </c>
      <c r="K27" s="106">
        <v>0.96630000000000005</v>
      </c>
    </row>
    <row r="28" spans="1:11">
      <c r="A28" s="108" t="s">
        <v>535</v>
      </c>
      <c r="B28" s="106">
        <v>2.1299999999999999E-2</v>
      </c>
      <c r="C28" s="106">
        <v>6.7999999999999996E-3</v>
      </c>
      <c r="D28" s="106">
        <v>3.8E-3</v>
      </c>
      <c r="E28" s="106">
        <v>2.3099999999999999E-2</v>
      </c>
      <c r="F28" s="106">
        <v>3.0999999999999999E-3</v>
      </c>
      <c r="G28" s="106">
        <v>1.9900000000000001E-2</v>
      </c>
      <c r="H28" s="106">
        <v>1.2200000000000001E-2</v>
      </c>
      <c r="I28" s="106">
        <v>1.61E-2</v>
      </c>
      <c r="J28" s="106">
        <v>6.7999999999999996E-3</v>
      </c>
      <c r="K28" s="106">
        <v>9.7000000000000003E-3</v>
      </c>
    </row>
    <row r="29" spans="1:11">
      <c r="A29" s="108" t="s">
        <v>536</v>
      </c>
      <c r="B29" s="106">
        <v>3.0000000000000001E-3</v>
      </c>
      <c r="C29" s="106">
        <v>2.5999999999999999E-3</v>
      </c>
      <c r="D29" s="106">
        <v>2E-3</v>
      </c>
      <c r="E29" s="106">
        <v>6.9999999999999999E-4</v>
      </c>
      <c r="F29" s="106">
        <v>1.1999999999999999E-3</v>
      </c>
      <c r="G29" s="106">
        <v>2.8E-3</v>
      </c>
      <c r="H29" s="106">
        <v>3.7000000000000002E-3</v>
      </c>
      <c r="I29" s="106">
        <v>5.7999999999999996E-3</v>
      </c>
      <c r="J29" s="106">
        <v>2.3E-3</v>
      </c>
      <c r="K29" s="106">
        <v>2.8999999999999998E-3</v>
      </c>
    </row>
    <row r="30" spans="1:11">
      <c r="A30" s="108" t="s">
        <v>537</v>
      </c>
      <c r="B30" s="106">
        <v>1E-3</v>
      </c>
      <c r="C30" s="106">
        <v>1.1999999999999999E-3</v>
      </c>
      <c r="D30" s="106">
        <v>2.0999999999999999E-3</v>
      </c>
      <c r="E30" s="106">
        <v>1.6000000000000001E-3</v>
      </c>
      <c r="F30" s="106">
        <v>6.9999999999999999E-4</v>
      </c>
      <c r="G30" s="106">
        <v>6.9999999999999999E-4</v>
      </c>
      <c r="H30" s="106">
        <v>3.3999999999999998E-3</v>
      </c>
      <c r="I30" s="106">
        <v>4.1999999999999997E-3</v>
      </c>
      <c r="J30" s="106">
        <v>5.9999999999999995E-4</v>
      </c>
      <c r="K30" s="106">
        <v>1.6999999999999999E-3</v>
      </c>
    </row>
    <row r="31" spans="1:11">
      <c r="A31" s="108" t="s">
        <v>538</v>
      </c>
      <c r="B31" s="106">
        <v>1.6999999999999999E-3</v>
      </c>
      <c r="C31" s="106">
        <v>1.5E-3</v>
      </c>
      <c r="D31" s="106">
        <v>1.6000000000000001E-3</v>
      </c>
      <c r="E31" s="106">
        <v>2.0000000000000001E-4</v>
      </c>
      <c r="F31" s="106">
        <v>5.9999999999999995E-4</v>
      </c>
      <c r="G31" s="106">
        <v>1.9E-3</v>
      </c>
      <c r="H31" s="106">
        <v>2.9999999999999997E-4</v>
      </c>
      <c r="I31" s="106">
        <v>3.3999999999999998E-3</v>
      </c>
      <c r="J31" s="106">
        <v>8.9999999999999998E-4</v>
      </c>
      <c r="K31" s="106">
        <v>1.8E-3</v>
      </c>
    </row>
    <row r="32" spans="1:11">
      <c r="A32" s="108" t="s">
        <v>539</v>
      </c>
      <c r="B32" s="106">
        <v>2.3E-2</v>
      </c>
      <c r="C32" s="106">
        <v>9.4000000000000004E-3</v>
      </c>
      <c r="D32" s="106">
        <v>1.06E-2</v>
      </c>
      <c r="E32" s="106">
        <v>2.06E-2</v>
      </c>
      <c r="F32" s="106">
        <v>1.29E-2</v>
      </c>
      <c r="G32" s="106">
        <v>9.9000000000000008E-3</v>
      </c>
      <c r="H32" s="106">
        <v>8.0999999999999996E-3</v>
      </c>
      <c r="I32" s="106">
        <v>3.5299999999999998E-2</v>
      </c>
      <c r="J32" s="106">
        <v>1.6500000000000001E-2</v>
      </c>
      <c r="K32" s="106">
        <v>1.55E-2</v>
      </c>
    </row>
    <row r="33" spans="1:11">
      <c r="A33" s="109" t="s">
        <v>540</v>
      </c>
      <c r="B33" s="107"/>
      <c r="C33" s="107"/>
      <c r="D33" s="107"/>
      <c r="E33" s="107"/>
      <c r="F33" s="107"/>
      <c r="G33" s="107"/>
      <c r="H33" s="107"/>
      <c r="I33" s="107"/>
      <c r="J33" s="107"/>
      <c r="K33" s="107"/>
    </row>
    <row r="34" spans="1:11">
      <c r="A34" s="108" t="s">
        <v>541</v>
      </c>
      <c r="B34" s="106">
        <v>5.0602</v>
      </c>
      <c r="C34" s="106">
        <v>0.498</v>
      </c>
      <c r="D34" s="106">
        <v>8.8789999999999996</v>
      </c>
      <c r="E34" s="106">
        <v>39.8613</v>
      </c>
      <c r="F34" s="106">
        <v>0</v>
      </c>
      <c r="G34" s="106">
        <v>0</v>
      </c>
      <c r="H34" s="106">
        <v>0</v>
      </c>
      <c r="I34" s="106">
        <v>230.6575</v>
      </c>
      <c r="J34" s="106">
        <v>0</v>
      </c>
      <c r="K34" s="106">
        <v>1.944</v>
      </c>
    </row>
    <row r="35" spans="1:11">
      <c r="A35" s="108" t="s">
        <v>542</v>
      </c>
      <c r="B35" s="106">
        <v>8.4694000000000003</v>
      </c>
      <c r="C35" s="106">
        <v>0.83169999999999999</v>
      </c>
      <c r="D35" s="106">
        <v>13.9802</v>
      </c>
      <c r="E35" s="106">
        <v>39.991300000000003</v>
      </c>
      <c r="F35" s="106">
        <v>0</v>
      </c>
      <c r="G35" s="106">
        <v>0</v>
      </c>
      <c r="H35" s="106">
        <v>0</v>
      </c>
      <c r="I35" s="106">
        <v>319.05290000000002</v>
      </c>
      <c r="J35" s="106">
        <v>0</v>
      </c>
      <c r="K35" s="106">
        <v>2.9083999999999999</v>
      </c>
    </row>
    <row r="36" spans="1:11">
      <c r="A36" s="108" t="s">
        <v>543</v>
      </c>
      <c r="B36" s="106">
        <v>8.2400000000000001E-2</v>
      </c>
      <c r="C36" s="106">
        <v>6.9500000000000006E-2</v>
      </c>
      <c r="D36" s="106">
        <v>0.1091</v>
      </c>
      <c r="E36" s="106">
        <v>3.4299999999999997E-2</v>
      </c>
      <c r="F36" s="106">
        <v>9.2600000000000002E-2</v>
      </c>
      <c r="G36" s="106">
        <v>0.10639999999999999</v>
      </c>
      <c r="H36" s="106">
        <v>6.0100000000000001E-2</v>
      </c>
      <c r="I36" s="106">
        <v>0.31740000000000002</v>
      </c>
      <c r="J36" s="106">
        <v>3.5499999999999997E-2</v>
      </c>
      <c r="K36" s="106">
        <v>0.1018</v>
      </c>
    </row>
    <row r="37" spans="1:11">
      <c r="A37" s="108" t="s">
        <v>544</v>
      </c>
      <c r="B37" s="106">
        <v>6.1800000000000001E-2</v>
      </c>
      <c r="C37" s="106">
        <v>5.2999999999999999E-2</v>
      </c>
      <c r="D37" s="106">
        <v>7.3800000000000004E-2</v>
      </c>
      <c r="E37" s="106">
        <v>2.69E-2</v>
      </c>
      <c r="F37" s="106">
        <v>4.7899999999999998E-2</v>
      </c>
      <c r="G37" s="106">
        <v>8.7099999999999997E-2</v>
      </c>
      <c r="H37" s="106">
        <v>5.4100000000000002E-2</v>
      </c>
      <c r="I37" s="106">
        <v>0.15190000000000001</v>
      </c>
      <c r="J37" s="106">
        <v>3.1800000000000002E-2</v>
      </c>
      <c r="K37" s="106">
        <v>7.1999999999999995E-2</v>
      </c>
    </row>
    <row r="38" spans="1:11">
      <c r="A38" s="103" t="s">
        <v>1497</v>
      </c>
      <c r="B38" s="106">
        <v>1.0008999999999999</v>
      </c>
      <c r="C38" s="106">
        <v>0.2253</v>
      </c>
      <c r="D38" s="106">
        <v>0.94730000000000003</v>
      </c>
      <c r="E38" s="106">
        <v>0.37</v>
      </c>
      <c r="F38" s="106">
        <v>0.41959999999999997</v>
      </c>
      <c r="G38" s="106">
        <v>0.98409999999999997</v>
      </c>
      <c r="H38" s="106">
        <v>0.40139999999999998</v>
      </c>
      <c r="I38" s="106">
        <v>119.6816</v>
      </c>
      <c r="J38" s="106">
        <v>0.18790000000000001</v>
      </c>
      <c r="K38" s="106">
        <v>0.51</v>
      </c>
    </row>
    <row r="39" spans="1:11">
      <c r="A39" s="72" t="s">
        <v>545</v>
      </c>
      <c r="B39" s="107"/>
      <c r="C39" s="107"/>
      <c r="D39" s="107"/>
      <c r="E39" s="107"/>
      <c r="F39" s="107"/>
      <c r="G39" s="107"/>
      <c r="H39" s="107"/>
      <c r="I39" s="107"/>
      <c r="J39" s="107"/>
      <c r="K39" s="107"/>
    </row>
    <row r="40" spans="1:11">
      <c r="A40" s="108" t="s">
        <v>546</v>
      </c>
      <c r="B40" s="106">
        <v>0.25040000000000001</v>
      </c>
      <c r="C40" s="106">
        <v>0.23760000000000001</v>
      </c>
      <c r="D40" s="106">
        <v>0.32379999999999998</v>
      </c>
      <c r="E40" s="106">
        <v>0.215</v>
      </c>
      <c r="F40" s="106">
        <v>0.48320000000000002</v>
      </c>
      <c r="G40" s="106">
        <v>0.18110000000000001</v>
      </c>
      <c r="H40" s="106">
        <v>9.9500000000000005E-2</v>
      </c>
      <c r="I40" s="106">
        <v>0.52139999999999997</v>
      </c>
      <c r="J40" s="106">
        <v>0.10249999999999999</v>
      </c>
      <c r="K40" s="106">
        <v>0.29289999999999999</v>
      </c>
    </row>
    <row r="41" spans="1:11">
      <c r="A41" s="108" t="s">
        <v>547</v>
      </c>
      <c r="B41" s="106">
        <v>0.25040000000000001</v>
      </c>
      <c r="C41" s="106">
        <v>0.23760000000000001</v>
      </c>
      <c r="D41" s="106">
        <v>0.32379999999999998</v>
      </c>
      <c r="E41" s="106">
        <v>0.215</v>
      </c>
      <c r="F41" s="106">
        <v>0.48320000000000002</v>
      </c>
      <c r="G41" s="106">
        <v>0.18110000000000001</v>
      </c>
      <c r="H41" s="106">
        <v>9.9500000000000005E-2</v>
      </c>
      <c r="I41" s="106">
        <v>0.51539999999999997</v>
      </c>
      <c r="J41" s="106">
        <v>0.10249999999999999</v>
      </c>
      <c r="K41" s="106">
        <v>0.29239999999999999</v>
      </c>
    </row>
    <row r="42" spans="1:11">
      <c r="A42" s="108" t="s">
        <v>548</v>
      </c>
      <c r="B42" s="106">
        <v>7.8700000000000006E-2</v>
      </c>
      <c r="C42" s="106">
        <v>3.7199999999999997E-2</v>
      </c>
      <c r="D42" s="106">
        <v>3.8899999999999997E-2</v>
      </c>
      <c r="E42" s="106">
        <v>8.8099999999999998E-2</v>
      </c>
      <c r="F42" s="106">
        <v>2.9399999999999999E-2</v>
      </c>
      <c r="G42" s="106">
        <v>5.0599999999999999E-2</v>
      </c>
      <c r="H42" s="106">
        <v>0.12280000000000001</v>
      </c>
      <c r="I42" s="106">
        <v>6.8199999999999997E-2</v>
      </c>
      <c r="J42" s="106">
        <v>0.1323</v>
      </c>
      <c r="K42" s="106">
        <v>5.16E-2</v>
      </c>
    </row>
    <row r="43" spans="1:11">
      <c r="A43" s="108" t="s">
        <v>549</v>
      </c>
      <c r="B43" s="106">
        <v>2.06E-2</v>
      </c>
      <c r="C43" s="106">
        <v>1.23E-2</v>
      </c>
      <c r="D43" s="106">
        <v>1.5599999999999999E-2</v>
      </c>
      <c r="E43" s="106">
        <v>5.5899999999999998E-2</v>
      </c>
      <c r="F43" s="106">
        <v>4.7000000000000002E-3</v>
      </c>
      <c r="G43" s="106">
        <v>1.44E-2</v>
      </c>
      <c r="H43" s="106">
        <v>3.2800000000000003E-2</v>
      </c>
      <c r="I43" s="106">
        <v>3.0000000000000001E-3</v>
      </c>
      <c r="J43" s="106">
        <v>2.9600000000000001E-2</v>
      </c>
      <c r="K43" s="106">
        <v>1.1900000000000001E-2</v>
      </c>
    </row>
    <row r="44" spans="1:11">
      <c r="A44" s="108" t="s">
        <v>550</v>
      </c>
      <c r="B44" s="106">
        <v>3.5799999999999998E-2</v>
      </c>
      <c r="C44" s="106">
        <v>1.47E-2</v>
      </c>
      <c r="D44" s="106">
        <v>1.6299999999999999E-2</v>
      </c>
      <c r="E44" s="106">
        <v>4.2299999999999997E-2</v>
      </c>
      <c r="F44" s="106">
        <v>6.4000000000000003E-3</v>
      </c>
      <c r="G44" s="106">
        <v>1.78E-2</v>
      </c>
      <c r="H44" s="106">
        <v>4.9200000000000001E-2</v>
      </c>
      <c r="I44" s="106">
        <v>1.41E-2</v>
      </c>
      <c r="J44" s="106">
        <v>3.7400000000000003E-2</v>
      </c>
      <c r="K44" s="106">
        <v>1.7399999999999999E-2</v>
      </c>
    </row>
    <row r="45" spans="1:11">
      <c r="A45" s="108" t="s">
        <v>551</v>
      </c>
      <c r="B45" s="106">
        <v>0.1454</v>
      </c>
      <c r="C45" s="106">
        <v>0.15010000000000001</v>
      </c>
      <c r="D45" s="106">
        <v>0.28179999999999999</v>
      </c>
      <c r="E45" s="106">
        <v>0.2419</v>
      </c>
      <c r="F45" s="106">
        <v>0.157</v>
      </c>
      <c r="G45" s="106">
        <v>0.124</v>
      </c>
      <c r="H45" s="106">
        <v>0.12670000000000001</v>
      </c>
      <c r="I45" s="106">
        <v>0.1643</v>
      </c>
      <c r="J45" s="106">
        <v>0.1082</v>
      </c>
      <c r="K45" s="106">
        <v>0.1767</v>
      </c>
    </row>
    <row r="46" spans="1:11">
      <c r="A46" s="109" t="s">
        <v>552</v>
      </c>
      <c r="B46" s="107"/>
      <c r="C46" s="107"/>
      <c r="D46" s="107"/>
      <c r="E46" s="107"/>
      <c r="F46" s="107"/>
      <c r="G46" s="107"/>
      <c r="H46" s="107"/>
      <c r="I46" s="107"/>
      <c r="J46" s="107"/>
      <c r="K46" s="107"/>
    </row>
    <row r="47" spans="1:11">
      <c r="A47" s="108" t="s">
        <v>553</v>
      </c>
      <c r="B47" s="106">
        <v>0.82969999999999999</v>
      </c>
      <c r="C47" s="106">
        <v>0.92379999999999995</v>
      </c>
      <c r="D47" s="106">
        <v>0.85819999999999996</v>
      </c>
      <c r="E47" s="106">
        <v>0.79669999999999996</v>
      </c>
      <c r="F47" s="106">
        <v>0.91080000000000005</v>
      </c>
      <c r="G47" s="106">
        <v>0.89049999999999996</v>
      </c>
      <c r="H47" s="106">
        <v>0.84019999999999995</v>
      </c>
      <c r="I47" s="106">
        <v>0.8498</v>
      </c>
      <c r="J47" s="106">
        <v>0.88009999999999999</v>
      </c>
      <c r="K47" s="106">
        <v>0.8821</v>
      </c>
    </row>
    <row r="48" spans="1:11">
      <c r="A48" s="108" t="s">
        <v>554</v>
      </c>
      <c r="B48" s="106">
        <v>0.94</v>
      </c>
      <c r="C48" s="106">
        <v>0.93640000000000001</v>
      </c>
      <c r="D48" s="106">
        <v>0.93720000000000003</v>
      </c>
      <c r="E48" s="106">
        <v>0.94359999999999999</v>
      </c>
      <c r="F48" s="106">
        <v>0.91759999999999997</v>
      </c>
      <c r="G48" s="106">
        <v>0.9617</v>
      </c>
      <c r="H48" s="106">
        <v>0.95309999999999995</v>
      </c>
      <c r="I48" s="106">
        <v>0.88600000000000001</v>
      </c>
      <c r="J48" s="106">
        <v>0.95450000000000002</v>
      </c>
      <c r="K48" s="106">
        <v>0.93240000000000001</v>
      </c>
    </row>
    <row r="49" spans="1:11">
      <c r="A49" s="108" t="s">
        <v>555</v>
      </c>
      <c r="B49" s="106">
        <v>-4.6199999999999998E-2</v>
      </c>
      <c r="C49" s="106">
        <v>0.1197</v>
      </c>
      <c r="D49" s="106">
        <v>0.184</v>
      </c>
      <c r="E49" s="106">
        <v>7.5499999999999998E-2</v>
      </c>
      <c r="F49" s="106">
        <v>0.18190000000000001</v>
      </c>
      <c r="G49" s="106">
        <v>1.5900000000000001E-2</v>
      </c>
      <c r="H49" s="106">
        <v>-2.1100000000000001E-2</v>
      </c>
      <c r="I49" s="106">
        <v>0.1003</v>
      </c>
      <c r="J49" s="106">
        <v>-2.2000000000000001E-3</v>
      </c>
      <c r="K49" s="106">
        <v>9.3600000000000003E-2</v>
      </c>
    </row>
    <row r="50" spans="1:11" ht="15.75" thickBot="1">
      <c r="A50" s="288" t="s">
        <v>556</v>
      </c>
      <c r="B50" s="112">
        <v>0.67989999999999995</v>
      </c>
      <c r="C50" s="112">
        <v>0.32090000000000002</v>
      </c>
      <c r="D50" s="112">
        <v>0.438</v>
      </c>
      <c r="E50" s="112">
        <v>0.9456</v>
      </c>
      <c r="F50" s="112">
        <v>0.18459999999999999</v>
      </c>
      <c r="G50" s="112">
        <v>0.60489999999999999</v>
      </c>
      <c r="H50" s="112">
        <v>1.6066</v>
      </c>
      <c r="I50" s="112">
        <v>0.2913</v>
      </c>
      <c r="J50" s="112">
        <v>1.1691</v>
      </c>
      <c r="K50" s="112">
        <v>0.40329999999999999</v>
      </c>
    </row>
    <row r="51" spans="1:11" ht="15.75" thickTop="1">
      <c r="A51" s="797" t="s">
        <v>557</v>
      </c>
      <c r="B51" s="797"/>
      <c r="C51" s="797"/>
      <c r="D51" s="797"/>
      <c r="E51" s="797"/>
      <c r="F51" s="797"/>
      <c r="G51" s="797"/>
      <c r="H51" s="797"/>
      <c r="I51" s="797"/>
      <c r="J51" s="797"/>
      <c r="K51" s="797"/>
    </row>
    <row r="52" spans="1:11" ht="60.75" customHeight="1">
      <c r="A52" s="747" t="s">
        <v>558</v>
      </c>
      <c r="B52" s="747"/>
      <c r="C52" s="747"/>
      <c r="D52" s="747"/>
      <c r="E52" s="747"/>
      <c r="F52" s="747"/>
      <c r="G52" s="747"/>
      <c r="H52" s="747"/>
      <c r="I52" s="747"/>
      <c r="J52" s="747"/>
      <c r="K52" s="747"/>
    </row>
    <row r="53" spans="1:11" ht="62.25" customHeight="1">
      <c r="A53" s="747" t="s">
        <v>559</v>
      </c>
      <c r="B53" s="747"/>
      <c r="C53" s="747"/>
      <c r="D53" s="747"/>
      <c r="E53" s="747"/>
      <c r="F53" s="747"/>
      <c r="G53" s="747"/>
      <c r="H53" s="747"/>
      <c r="I53" s="747"/>
      <c r="J53" s="747"/>
      <c r="K53" s="747"/>
    </row>
    <row r="54" spans="1:11">
      <c r="A54" s="745" t="s">
        <v>1458</v>
      </c>
      <c r="B54" s="745"/>
      <c r="C54" s="745"/>
      <c r="D54" s="745"/>
      <c r="E54" s="745"/>
      <c r="F54" s="745"/>
      <c r="G54" s="745"/>
      <c r="H54" s="745"/>
      <c r="I54" s="745"/>
      <c r="J54" s="745"/>
      <c r="K54" s="745"/>
    </row>
    <row r="55" spans="1:11">
      <c r="A55" s="745" t="s">
        <v>561</v>
      </c>
      <c r="B55" s="745"/>
      <c r="C55" s="745"/>
      <c r="D55" s="745"/>
      <c r="E55" s="745"/>
      <c r="F55" s="745"/>
      <c r="G55" s="745"/>
      <c r="H55" s="745"/>
      <c r="I55" s="745"/>
      <c r="J55" s="745"/>
      <c r="K55" s="745"/>
    </row>
    <row r="56" spans="1:11">
      <c r="A56" s="9"/>
      <c r="B56" s="10"/>
      <c r="C56" s="10"/>
      <c r="D56" s="10"/>
      <c r="E56" s="10"/>
      <c r="F56" s="10"/>
      <c r="G56" s="11"/>
      <c r="H56" s="11"/>
      <c r="I56" s="11"/>
      <c r="J56" s="11"/>
      <c r="K56" s="11"/>
    </row>
    <row r="57" spans="1:11" ht="30" customHeight="1">
      <c r="A57" s="541"/>
      <c r="B57" s="67" t="s">
        <v>101</v>
      </c>
      <c r="C57" s="67" t="s">
        <v>103</v>
      </c>
      <c r="D57" s="67" t="s">
        <v>104</v>
      </c>
      <c r="E57" s="67" t="s">
        <v>106</v>
      </c>
      <c r="F57" s="67" t="s">
        <v>108</v>
      </c>
      <c r="G57" s="67" t="s">
        <v>110</v>
      </c>
      <c r="H57" s="67" t="s">
        <v>112</v>
      </c>
      <c r="I57" s="67" t="s">
        <v>114</v>
      </c>
      <c r="J57" s="67" t="s">
        <v>511</v>
      </c>
      <c r="K57" s="53" t="s">
        <v>519</v>
      </c>
    </row>
    <row r="58" spans="1:11">
      <c r="A58" s="10"/>
      <c r="B58" s="10"/>
      <c r="C58" s="10"/>
      <c r="D58" s="10"/>
      <c r="E58" s="10"/>
      <c r="F58" s="10"/>
      <c r="G58" s="10"/>
      <c r="H58" s="10"/>
      <c r="I58" s="10"/>
      <c r="J58" s="10"/>
      <c r="K58" s="10"/>
    </row>
    <row r="59" spans="1:11">
      <c r="A59" s="438" t="s">
        <v>562</v>
      </c>
      <c r="B59" s="542"/>
      <c r="C59" s="542"/>
      <c r="D59" s="542"/>
      <c r="E59" s="542"/>
      <c r="F59" s="542"/>
      <c r="G59" s="542"/>
      <c r="H59" s="542"/>
      <c r="I59" s="542"/>
      <c r="J59" s="542"/>
      <c r="K59" s="542"/>
    </row>
    <row r="60" spans="1:11">
      <c r="A60" s="717" t="s">
        <v>891</v>
      </c>
      <c r="B60" s="317">
        <v>5.5800000000000002E-2</v>
      </c>
      <c r="C60" s="317">
        <v>0.1134</v>
      </c>
      <c r="D60" s="317">
        <v>9.7799999999999998E-2</v>
      </c>
      <c r="E60" s="317">
        <v>0.1076</v>
      </c>
      <c r="F60" s="317">
        <v>0.15240000000000001</v>
      </c>
      <c r="G60" s="317">
        <v>8.5599999999999996E-2</v>
      </c>
      <c r="H60" s="317">
        <v>0.10009999999999999</v>
      </c>
      <c r="I60" s="317">
        <v>0.16309999999999999</v>
      </c>
      <c r="J60" s="317">
        <v>0.1014</v>
      </c>
      <c r="K60" s="317">
        <v>0.109</v>
      </c>
    </row>
    <row r="61" spans="1:11">
      <c r="A61" s="717" t="s">
        <v>1413</v>
      </c>
      <c r="B61" s="317">
        <v>6.1899999999999997E-2</v>
      </c>
      <c r="C61" s="317">
        <v>0.10730000000000001</v>
      </c>
      <c r="D61" s="317">
        <v>0.10050000000000001</v>
      </c>
      <c r="E61" s="317">
        <v>0.1159</v>
      </c>
      <c r="F61" s="317">
        <v>0.15559999999999999</v>
      </c>
      <c r="G61" s="317">
        <v>8.9899999999999994E-2</v>
      </c>
      <c r="H61" s="317">
        <v>0.1139</v>
      </c>
      <c r="I61" s="317">
        <v>0.1628</v>
      </c>
      <c r="J61" s="317">
        <v>0.1077</v>
      </c>
      <c r="K61" s="317">
        <v>0.109</v>
      </c>
    </row>
    <row r="62" spans="1:11">
      <c r="A62" s="717" t="s">
        <v>1414</v>
      </c>
      <c r="B62" s="317">
        <v>5.7500000000000002E-2</v>
      </c>
      <c r="C62" s="317">
        <v>8.9099999999999999E-2</v>
      </c>
      <c r="D62" s="317">
        <v>8.6199999999999999E-2</v>
      </c>
      <c r="E62" s="317">
        <v>0.1212</v>
      </c>
      <c r="F62" s="317">
        <v>0.14410000000000001</v>
      </c>
      <c r="G62" s="317">
        <v>7.1999999999999995E-2</v>
      </c>
      <c r="H62" s="317">
        <v>0.1082</v>
      </c>
      <c r="I62" s="317">
        <v>0.11269999999999999</v>
      </c>
      <c r="J62" s="317">
        <v>9.9099999999999994E-2</v>
      </c>
      <c r="K62" s="317">
        <v>0.09</v>
      </c>
    </row>
    <row r="63" spans="1:11">
      <c r="A63" s="717" t="s">
        <v>1415</v>
      </c>
      <c r="B63" s="317">
        <v>2.3E-3</v>
      </c>
      <c r="C63" s="317">
        <v>1.15E-2</v>
      </c>
      <c r="D63" s="317">
        <v>6.1000000000000004E-3</v>
      </c>
      <c r="E63" s="317">
        <v>8.0000000000000004E-4</v>
      </c>
      <c r="F63" s="317">
        <v>2.06E-2</v>
      </c>
      <c r="G63" s="317">
        <v>3.5999999999999999E-3</v>
      </c>
      <c r="H63" s="317">
        <v>-1.35E-2</v>
      </c>
      <c r="I63" s="317">
        <v>6.6E-3</v>
      </c>
      <c r="J63" s="317">
        <v>-5.1999999999999998E-3</v>
      </c>
      <c r="K63" s="317">
        <v>7.3000000000000001E-3</v>
      </c>
    </row>
    <row r="64" spans="1:11">
      <c r="A64" s="717" t="s">
        <v>1416</v>
      </c>
      <c r="B64" s="317">
        <v>2.3E-3</v>
      </c>
      <c r="C64" s="317">
        <v>1.0200000000000001E-2</v>
      </c>
      <c r="D64" s="317">
        <v>6.6E-3</v>
      </c>
      <c r="E64" s="317">
        <v>4.0000000000000002E-4</v>
      </c>
      <c r="F64" s="317">
        <v>2.0199999999999999E-2</v>
      </c>
      <c r="G64" s="317">
        <v>4.1000000000000003E-3</v>
      </c>
      <c r="H64" s="317">
        <v>-7.0000000000000001E-3</v>
      </c>
      <c r="I64" s="317">
        <v>7.0000000000000001E-3</v>
      </c>
      <c r="J64" s="317">
        <v>-3.7000000000000002E-3</v>
      </c>
      <c r="K64" s="317">
        <v>7.1000000000000004E-3</v>
      </c>
    </row>
    <row r="65" spans="1:11">
      <c r="A65" s="717" t="s">
        <v>1417</v>
      </c>
      <c r="B65" s="317">
        <v>2.3E-3</v>
      </c>
      <c r="C65" s="317">
        <v>6.1000000000000004E-3</v>
      </c>
      <c r="D65" s="317">
        <v>4.5999999999999999E-3</v>
      </c>
      <c r="E65" s="317">
        <v>4.0000000000000002E-4</v>
      </c>
      <c r="F65" s="317">
        <v>1.5100000000000001E-2</v>
      </c>
      <c r="G65" s="317">
        <v>4.1000000000000003E-3</v>
      </c>
      <c r="H65" s="317">
        <v>-7.0000000000000001E-3</v>
      </c>
      <c r="I65" s="317">
        <v>4.1999999999999997E-3</v>
      </c>
      <c r="J65" s="317">
        <v>-3.7000000000000002E-3</v>
      </c>
      <c r="K65" s="317">
        <v>4.5999999999999999E-3</v>
      </c>
    </row>
    <row r="66" spans="1:11">
      <c r="A66" s="717" t="s">
        <v>1418</v>
      </c>
      <c r="B66" s="317">
        <v>3.04E-2</v>
      </c>
      <c r="C66" s="317">
        <v>4.99E-2</v>
      </c>
      <c r="D66" s="317">
        <v>1.9699999999999999E-2</v>
      </c>
      <c r="E66" s="317">
        <v>1.8E-3</v>
      </c>
      <c r="F66" s="317">
        <v>9.4600000000000004E-2</v>
      </c>
      <c r="G66" s="317">
        <v>4.41E-2</v>
      </c>
      <c r="H66" s="317">
        <v>-7.0999999999999994E-2</v>
      </c>
      <c r="I66" s="317">
        <v>3.3399999999999999E-2</v>
      </c>
      <c r="J66" s="317">
        <v>-4.48E-2</v>
      </c>
      <c r="K66" s="317">
        <v>3.3599999999999998E-2</v>
      </c>
    </row>
    <row r="67" spans="1:11">
      <c r="A67" s="718" t="s">
        <v>563</v>
      </c>
      <c r="B67" s="542"/>
      <c r="C67" s="542"/>
      <c r="D67" s="542"/>
      <c r="E67" s="542"/>
      <c r="F67" s="542"/>
      <c r="G67" s="542"/>
      <c r="H67" s="542"/>
      <c r="I67" s="542"/>
      <c r="J67" s="542"/>
      <c r="K67" s="542"/>
    </row>
    <row r="68" spans="1:11">
      <c r="A68" s="717" t="s">
        <v>899</v>
      </c>
      <c r="B68" s="317">
        <v>0.1057</v>
      </c>
      <c r="C68" s="317">
        <v>0.1512</v>
      </c>
      <c r="D68" s="317">
        <v>0.1328</v>
      </c>
      <c r="E68" s="317">
        <v>0.14710000000000001</v>
      </c>
      <c r="F68" s="317">
        <v>0.20580000000000001</v>
      </c>
      <c r="G68" s="317">
        <v>0.13400000000000001</v>
      </c>
      <c r="H68" s="317">
        <v>0.14319999999999999</v>
      </c>
      <c r="I68" s="317">
        <v>0.20979999999999999</v>
      </c>
      <c r="J68" s="317">
        <v>0.1459</v>
      </c>
      <c r="K68" s="317">
        <v>0.1507</v>
      </c>
    </row>
    <row r="69" spans="1:11">
      <c r="A69" s="717" t="s">
        <v>901</v>
      </c>
      <c r="B69" s="317">
        <v>-4.99E-2</v>
      </c>
      <c r="C69" s="317">
        <v>-3.78E-2</v>
      </c>
      <c r="D69" s="317">
        <v>-3.5000000000000003E-2</v>
      </c>
      <c r="E69" s="317">
        <v>-3.95E-2</v>
      </c>
      <c r="F69" s="317">
        <v>-5.3400000000000003E-2</v>
      </c>
      <c r="G69" s="317">
        <v>-4.8399999999999999E-2</v>
      </c>
      <c r="H69" s="317">
        <v>-4.3099999999999999E-2</v>
      </c>
      <c r="I69" s="317">
        <v>-4.6699999999999998E-2</v>
      </c>
      <c r="J69" s="317">
        <v>-4.4499999999999998E-2</v>
      </c>
      <c r="K69" s="317">
        <v>-4.1700000000000001E-2</v>
      </c>
    </row>
    <row r="70" spans="1:11">
      <c r="A70" s="717" t="s">
        <v>903</v>
      </c>
      <c r="B70" s="317">
        <v>5.74E-2</v>
      </c>
      <c r="C70" s="317">
        <v>4.5900000000000003E-2</v>
      </c>
      <c r="D70" s="317">
        <v>4.8500000000000001E-2</v>
      </c>
      <c r="E70" s="317">
        <v>5.3600000000000002E-2</v>
      </c>
      <c r="F70" s="317">
        <v>6.8699999999999997E-2</v>
      </c>
      <c r="G70" s="317">
        <v>5.5399999999999998E-2</v>
      </c>
      <c r="H70" s="317">
        <v>5.04E-2</v>
      </c>
      <c r="I70" s="317">
        <v>6.0100000000000001E-2</v>
      </c>
      <c r="J70" s="317">
        <v>5.0999999999999997E-2</v>
      </c>
      <c r="K70" s="317">
        <v>5.1799999999999999E-2</v>
      </c>
    </row>
    <row r="71" spans="1:11">
      <c r="A71" s="717" t="s">
        <v>905</v>
      </c>
      <c r="B71" s="317">
        <v>0</v>
      </c>
      <c r="C71" s="317">
        <v>0</v>
      </c>
      <c r="D71" s="317">
        <v>0</v>
      </c>
      <c r="E71" s="317">
        <v>0</v>
      </c>
      <c r="F71" s="317">
        <v>0</v>
      </c>
      <c r="G71" s="317">
        <v>2.0000000000000001E-4</v>
      </c>
      <c r="H71" s="317">
        <v>0</v>
      </c>
      <c r="I71" s="317">
        <v>0</v>
      </c>
      <c r="J71" s="317">
        <v>2.2000000000000001E-3</v>
      </c>
      <c r="K71" s="317">
        <v>1E-4</v>
      </c>
    </row>
    <row r="72" spans="1:11">
      <c r="A72" s="717" t="s">
        <v>1419</v>
      </c>
      <c r="B72" s="317">
        <v>-4.4000000000000003E-3</v>
      </c>
      <c r="C72" s="317">
        <v>-1.8200000000000001E-2</v>
      </c>
      <c r="D72" s="317">
        <v>-1.4200000000000001E-2</v>
      </c>
      <c r="E72" s="317">
        <v>5.3E-3</v>
      </c>
      <c r="F72" s="317">
        <v>-1.15E-2</v>
      </c>
      <c r="G72" s="317">
        <v>-1.7899999999999999E-2</v>
      </c>
      <c r="H72" s="317">
        <v>-5.7000000000000002E-3</v>
      </c>
      <c r="I72" s="317">
        <v>-5.0099999999999999E-2</v>
      </c>
      <c r="J72" s="317">
        <v>-8.6E-3</v>
      </c>
      <c r="K72" s="317">
        <v>-1.9E-2</v>
      </c>
    </row>
    <row r="73" spans="1:11">
      <c r="A73" s="717" t="s">
        <v>1420</v>
      </c>
      <c r="B73" s="317">
        <v>6.1000000000000004E-3</v>
      </c>
      <c r="C73" s="317">
        <v>-6.1000000000000004E-3</v>
      </c>
      <c r="D73" s="317">
        <v>2.7000000000000001E-3</v>
      </c>
      <c r="E73" s="317">
        <v>8.3000000000000001E-3</v>
      </c>
      <c r="F73" s="317">
        <v>3.0999999999999999E-3</v>
      </c>
      <c r="G73" s="317">
        <v>4.3E-3</v>
      </c>
      <c r="H73" s="317">
        <v>1.38E-2</v>
      </c>
      <c r="I73" s="317">
        <v>-2.9999999999999997E-4</v>
      </c>
      <c r="J73" s="317">
        <v>6.3E-3</v>
      </c>
      <c r="K73" s="317">
        <v>0</v>
      </c>
    </row>
    <row r="74" spans="1:11">
      <c r="A74" s="717" t="s">
        <v>1421</v>
      </c>
      <c r="B74" s="317">
        <v>-5.5199999999999999E-2</v>
      </c>
      <c r="C74" s="317">
        <v>-7.7600000000000002E-2</v>
      </c>
      <c r="D74" s="317">
        <v>-8.0100000000000005E-2</v>
      </c>
      <c r="E74" s="317">
        <v>-0.12039999999999999</v>
      </c>
      <c r="F74" s="317">
        <v>-0.1234</v>
      </c>
      <c r="G74" s="317">
        <v>-6.8400000000000002E-2</v>
      </c>
      <c r="H74" s="317">
        <v>-0.1217</v>
      </c>
      <c r="I74" s="317">
        <v>-0.1061</v>
      </c>
      <c r="J74" s="317">
        <v>-0.1042</v>
      </c>
      <c r="K74" s="317">
        <v>-8.2699999999999996E-2</v>
      </c>
    </row>
    <row r="75" spans="1:11">
      <c r="A75" s="717" t="s">
        <v>1422</v>
      </c>
      <c r="B75" s="317">
        <v>0</v>
      </c>
      <c r="C75" s="317">
        <v>-1.2999999999999999E-3</v>
      </c>
      <c r="D75" s="317">
        <v>4.0000000000000002E-4</v>
      </c>
      <c r="E75" s="317">
        <v>-4.0000000000000002E-4</v>
      </c>
      <c r="F75" s="317">
        <v>-4.0000000000000002E-4</v>
      </c>
      <c r="G75" s="317">
        <v>2.9999999999999997E-4</v>
      </c>
      <c r="H75" s="317">
        <v>6.4999999999999997E-3</v>
      </c>
      <c r="I75" s="317">
        <v>2.9999999999999997E-4</v>
      </c>
      <c r="J75" s="317">
        <v>-6.9999999999999999E-4</v>
      </c>
      <c r="K75" s="317">
        <v>-2.9999999999999997E-4</v>
      </c>
    </row>
    <row r="76" spans="1:11">
      <c r="A76" s="717" t="s">
        <v>1423</v>
      </c>
      <c r="B76" s="317">
        <v>0.29199999999999998</v>
      </c>
      <c r="C76" s="317">
        <v>0.1484</v>
      </c>
      <c r="D76" s="317">
        <v>0.2072</v>
      </c>
      <c r="E76" s="317">
        <v>0.1169</v>
      </c>
      <c r="F76" s="317">
        <v>0.32600000000000001</v>
      </c>
      <c r="G76" s="317">
        <v>0.27389999999999998</v>
      </c>
      <c r="H76" s="317">
        <v>0.23150000000000001</v>
      </c>
      <c r="I76" s="317">
        <v>0.32669999999999999</v>
      </c>
      <c r="J76" s="317">
        <v>0.24709999999999999</v>
      </c>
      <c r="K76" s="317">
        <v>0.20880000000000001</v>
      </c>
    </row>
    <row r="77" spans="1:11">
      <c r="A77" s="718" t="s">
        <v>564</v>
      </c>
      <c r="B77" s="542"/>
      <c r="C77" s="542"/>
      <c r="D77" s="542"/>
      <c r="E77" s="542"/>
      <c r="F77" s="542"/>
      <c r="G77" s="542"/>
      <c r="H77" s="542"/>
      <c r="I77" s="542"/>
      <c r="J77" s="542"/>
      <c r="K77" s="542"/>
    </row>
    <row r="78" spans="1:11">
      <c r="A78" s="717" t="s">
        <v>1424</v>
      </c>
      <c r="B78" s="317">
        <v>0.15429999999999999</v>
      </c>
      <c r="C78" s="317">
        <v>0.2142</v>
      </c>
      <c r="D78" s="317">
        <v>0.18099999999999999</v>
      </c>
      <c r="E78" s="317">
        <v>0.20730000000000001</v>
      </c>
      <c r="F78" s="317">
        <v>0.23300000000000001</v>
      </c>
      <c r="G78" s="317">
        <v>0.2213</v>
      </c>
      <c r="H78" s="317">
        <v>0.21490000000000001</v>
      </c>
      <c r="I78" s="317">
        <v>0.2908</v>
      </c>
      <c r="J78" s="317">
        <v>0.2175</v>
      </c>
      <c r="K78" s="317">
        <v>0.21290000000000001</v>
      </c>
    </row>
    <row r="79" spans="1:11">
      <c r="A79" s="717" t="s">
        <v>1425</v>
      </c>
      <c r="B79" s="317">
        <v>0.13650000000000001</v>
      </c>
      <c r="C79" s="317">
        <v>0.12180000000000001</v>
      </c>
      <c r="D79" s="317">
        <v>0.15870000000000001</v>
      </c>
      <c r="E79" s="317">
        <v>0.1346</v>
      </c>
      <c r="F79" s="317">
        <v>0.13669999999999999</v>
      </c>
      <c r="G79" s="317">
        <v>0.155</v>
      </c>
      <c r="H79" s="317">
        <v>0.14249999999999999</v>
      </c>
      <c r="I79" s="317">
        <v>0.107</v>
      </c>
      <c r="J79" s="317">
        <v>0.16300000000000001</v>
      </c>
      <c r="K79" s="317">
        <v>0.1356</v>
      </c>
    </row>
    <row r="80" spans="1:11">
      <c r="A80" s="717" t="s">
        <v>1426</v>
      </c>
      <c r="B80" s="317">
        <v>8.0799999999999997E-2</v>
      </c>
      <c r="C80" s="317">
        <v>0.16830000000000001</v>
      </c>
      <c r="D80" s="317">
        <v>0.1454</v>
      </c>
      <c r="E80" s="317">
        <v>9.5799999999999996E-2</v>
      </c>
      <c r="F80" s="317">
        <v>8.1100000000000005E-2</v>
      </c>
      <c r="G80" s="317">
        <v>0.40610000000000002</v>
      </c>
      <c r="H80" s="317">
        <v>7.1199999999999999E-2</v>
      </c>
      <c r="I80" s="317">
        <v>0.157</v>
      </c>
      <c r="J80" s="317">
        <v>6.4699999999999994E-2</v>
      </c>
      <c r="K80" s="317">
        <v>0.1434</v>
      </c>
    </row>
    <row r="81" spans="1:11">
      <c r="A81" s="717" t="s">
        <v>1427</v>
      </c>
      <c r="B81" s="317">
        <v>3.2000000000000001E-2</v>
      </c>
      <c r="C81" s="317">
        <v>7.4800000000000005E-2</v>
      </c>
      <c r="D81" s="317">
        <v>9.6699999999999994E-2</v>
      </c>
      <c r="E81" s="317">
        <v>0.17080000000000001</v>
      </c>
      <c r="F81" s="317">
        <v>0.14860000000000001</v>
      </c>
      <c r="G81" s="317">
        <v>0.57679999999999998</v>
      </c>
      <c r="H81" s="317">
        <v>0</v>
      </c>
      <c r="I81" s="317">
        <v>7.2800000000000004E-2</v>
      </c>
      <c r="J81" s="317">
        <v>3.2199999999999999E-2</v>
      </c>
      <c r="K81" s="317">
        <v>9.3100000000000002E-2</v>
      </c>
    </row>
    <row r="82" spans="1:11">
      <c r="A82" s="717" t="s">
        <v>1428</v>
      </c>
      <c r="B82" s="317">
        <v>9.4000000000000004E-3</v>
      </c>
      <c r="C82" s="317">
        <v>1.38E-2</v>
      </c>
      <c r="D82" s="317">
        <v>3.7900000000000003E-2</v>
      </c>
      <c r="E82" s="317">
        <v>2.5000000000000001E-2</v>
      </c>
      <c r="F82" s="317">
        <v>3.3099999999999997E-2</v>
      </c>
      <c r="G82" s="317">
        <v>0</v>
      </c>
      <c r="H82" s="317">
        <v>0</v>
      </c>
      <c r="I82" s="317">
        <v>5.0000000000000001E-4</v>
      </c>
      <c r="J82" s="317">
        <v>9.3100000000000002E-2</v>
      </c>
      <c r="K82" s="317">
        <v>1.23E-2</v>
      </c>
    </row>
    <row r="83" spans="1:11">
      <c r="A83" s="717" t="s">
        <v>1429</v>
      </c>
      <c r="B83" s="317">
        <v>1.7100000000000001E-2</v>
      </c>
      <c r="C83" s="317">
        <v>0.13639999999999999</v>
      </c>
      <c r="D83" s="317">
        <v>2.4899999999999999E-2</v>
      </c>
      <c r="E83" s="317">
        <v>5.7999999999999996E-3</v>
      </c>
      <c r="F83" s="317">
        <v>3.5099999999999999E-2</v>
      </c>
      <c r="G83" s="317">
        <v>0</v>
      </c>
      <c r="H83" s="317">
        <v>0</v>
      </c>
      <c r="I83" s="317">
        <v>1E-4</v>
      </c>
      <c r="J83" s="317">
        <v>3.78E-2</v>
      </c>
      <c r="K83" s="317">
        <v>5.7200000000000001E-2</v>
      </c>
    </row>
    <row r="84" spans="1:11">
      <c r="A84" s="717" t="s">
        <v>1430</v>
      </c>
      <c r="B84" s="317">
        <v>1.09E-2</v>
      </c>
      <c r="C84" s="317">
        <v>6.3E-2</v>
      </c>
      <c r="D84" s="317">
        <v>3.2800000000000003E-2</v>
      </c>
      <c r="E84" s="317">
        <v>9.7000000000000003E-3</v>
      </c>
      <c r="F84" s="317">
        <v>3.4200000000000001E-2</v>
      </c>
      <c r="G84" s="317">
        <v>0</v>
      </c>
      <c r="H84" s="317">
        <v>0</v>
      </c>
      <c r="I84" s="317">
        <v>5.0000000000000001E-4</v>
      </c>
      <c r="J84" s="317">
        <v>8.2600000000000007E-2</v>
      </c>
      <c r="K84" s="317">
        <v>2.4400000000000002E-2</v>
      </c>
    </row>
    <row r="85" spans="1:11">
      <c r="A85" s="717" t="s">
        <v>1431</v>
      </c>
      <c r="B85" s="317">
        <v>0</v>
      </c>
      <c r="C85" s="317">
        <v>0</v>
      </c>
      <c r="D85" s="317">
        <v>0</v>
      </c>
      <c r="E85" s="317">
        <v>0</v>
      </c>
      <c r="F85" s="317">
        <v>0</v>
      </c>
      <c r="G85" s="317">
        <v>0</v>
      </c>
      <c r="H85" s="317">
        <v>0</v>
      </c>
      <c r="I85" s="317">
        <v>0</v>
      </c>
      <c r="J85" s="317">
        <v>0</v>
      </c>
      <c r="K85" s="317">
        <v>0</v>
      </c>
    </row>
    <row r="86" spans="1:11">
      <c r="A86" s="717" t="s">
        <v>1432</v>
      </c>
      <c r="B86" s="317">
        <v>2.41E-2</v>
      </c>
      <c r="C86" s="317">
        <v>2.3900000000000001E-2</v>
      </c>
      <c r="D86" s="317">
        <v>1.04E-2</v>
      </c>
      <c r="E86" s="317">
        <v>0</v>
      </c>
      <c r="F86" s="317">
        <v>0</v>
      </c>
      <c r="G86" s="317">
        <v>0</v>
      </c>
      <c r="H86" s="317">
        <v>0</v>
      </c>
      <c r="I86" s="317">
        <v>1.2999999999999999E-2</v>
      </c>
      <c r="J86" s="317">
        <v>0</v>
      </c>
      <c r="K86" s="317">
        <v>2.3E-2</v>
      </c>
    </row>
    <row r="87" spans="1:11">
      <c r="A87" s="717" t="s">
        <v>1433</v>
      </c>
      <c r="B87" s="317">
        <v>5.5800000000000002E-2</v>
      </c>
      <c r="C87" s="317">
        <v>4.7399999999999998E-2</v>
      </c>
      <c r="D87" s="317">
        <v>6.2600000000000003E-2</v>
      </c>
      <c r="E87" s="317">
        <v>0</v>
      </c>
      <c r="F87" s="317">
        <v>0</v>
      </c>
      <c r="G87" s="317">
        <v>0</v>
      </c>
      <c r="H87" s="317">
        <v>0</v>
      </c>
      <c r="I87" s="317">
        <v>0</v>
      </c>
      <c r="J87" s="317">
        <v>0</v>
      </c>
      <c r="K87" s="317">
        <v>5.2200000000000003E-2</v>
      </c>
    </row>
    <row r="88" spans="1:11">
      <c r="A88" s="717" t="s">
        <v>1434</v>
      </c>
      <c r="B88" s="317">
        <v>0</v>
      </c>
      <c r="C88" s="317">
        <v>2.64E-2</v>
      </c>
      <c r="D88" s="317">
        <v>0</v>
      </c>
      <c r="E88" s="317">
        <v>0</v>
      </c>
      <c r="F88" s="317">
        <v>0</v>
      </c>
      <c r="G88" s="317">
        <v>0</v>
      </c>
      <c r="H88" s="317">
        <v>0</v>
      </c>
      <c r="I88" s="317">
        <v>0</v>
      </c>
      <c r="J88" s="317">
        <v>0</v>
      </c>
      <c r="K88" s="317">
        <v>2.64E-2</v>
      </c>
    </row>
    <row r="89" spans="1:11">
      <c r="A89" s="717" t="s">
        <v>1435</v>
      </c>
      <c r="B89" s="317">
        <v>0</v>
      </c>
      <c r="C89" s="317">
        <v>0</v>
      </c>
      <c r="D89" s="317">
        <v>0</v>
      </c>
      <c r="E89" s="317">
        <v>0</v>
      </c>
      <c r="F89" s="317">
        <v>0</v>
      </c>
      <c r="G89" s="317">
        <v>0</v>
      </c>
      <c r="H89" s="317">
        <v>0</v>
      </c>
      <c r="I89" s="317">
        <v>0</v>
      </c>
      <c r="J89" s="317">
        <v>0</v>
      </c>
      <c r="K89" s="317">
        <v>0</v>
      </c>
    </row>
    <row r="90" spans="1:11">
      <c r="A90" s="718" t="s">
        <v>565</v>
      </c>
      <c r="B90" s="542"/>
      <c r="C90" s="542"/>
      <c r="D90" s="542"/>
      <c r="E90" s="542"/>
      <c r="F90" s="542"/>
      <c r="G90" s="542"/>
      <c r="H90" s="542"/>
      <c r="I90" s="542"/>
      <c r="J90" s="542"/>
      <c r="K90" s="542"/>
    </row>
    <row r="91" spans="1:11">
      <c r="A91" s="718" t="s">
        <v>566</v>
      </c>
      <c r="B91" s="542"/>
      <c r="C91" s="542"/>
      <c r="D91" s="542"/>
      <c r="E91" s="542"/>
      <c r="F91" s="542"/>
      <c r="G91" s="542"/>
      <c r="H91" s="542"/>
      <c r="I91" s="542"/>
      <c r="J91" s="542"/>
      <c r="K91" s="542"/>
    </row>
    <row r="92" spans="1:11">
      <c r="A92" s="717" t="s">
        <v>923</v>
      </c>
      <c r="B92" s="317">
        <v>5.5199999999999999E-2</v>
      </c>
      <c r="C92" s="317">
        <v>7.7600000000000002E-2</v>
      </c>
      <c r="D92" s="317">
        <v>8.0100000000000005E-2</v>
      </c>
      <c r="E92" s="317">
        <v>0.12039999999999999</v>
      </c>
      <c r="F92" s="317">
        <v>0.1234</v>
      </c>
      <c r="G92" s="317">
        <v>6.8400000000000002E-2</v>
      </c>
      <c r="H92" s="317">
        <v>0.1217</v>
      </c>
      <c r="I92" s="317">
        <v>0.1061</v>
      </c>
      <c r="J92" s="317">
        <v>0.1042</v>
      </c>
      <c r="K92" s="317">
        <v>8.2699999999999996E-2</v>
      </c>
    </row>
    <row r="93" spans="1:11">
      <c r="A93" s="717" t="s">
        <v>925</v>
      </c>
      <c r="B93" s="317">
        <v>6.8000000000000005E-2</v>
      </c>
      <c r="C93" s="317">
        <v>8.3599999999999994E-2</v>
      </c>
      <c r="D93" s="317">
        <v>9.5200000000000007E-2</v>
      </c>
      <c r="E93" s="317">
        <v>0.15240000000000001</v>
      </c>
      <c r="F93" s="317">
        <v>0.13780000000000001</v>
      </c>
      <c r="G93" s="317">
        <v>8.0100000000000005E-2</v>
      </c>
      <c r="H93" s="317">
        <v>0.1515</v>
      </c>
      <c r="I93" s="317">
        <v>0.12540000000000001</v>
      </c>
      <c r="J93" s="317">
        <v>0.1179</v>
      </c>
      <c r="K93" s="317">
        <v>9.4600000000000004E-2</v>
      </c>
    </row>
    <row r="94" spans="1:11">
      <c r="A94" s="717" t="s">
        <v>927</v>
      </c>
      <c r="B94" s="317">
        <v>8.1199999999999994E-2</v>
      </c>
      <c r="C94" s="317">
        <v>0.1043</v>
      </c>
      <c r="D94" s="317">
        <v>0.1076</v>
      </c>
      <c r="E94" s="317">
        <v>0.14829999999999999</v>
      </c>
      <c r="F94" s="317">
        <v>0.13650000000000001</v>
      </c>
      <c r="G94" s="317">
        <v>0.1105</v>
      </c>
      <c r="H94" s="317">
        <v>0.17069999999999999</v>
      </c>
      <c r="I94" s="317">
        <v>0.13700000000000001</v>
      </c>
      <c r="J94" s="317">
        <v>0.15110000000000001</v>
      </c>
      <c r="K94" s="317">
        <v>0.1123</v>
      </c>
    </row>
    <row r="95" spans="1:11">
      <c r="A95" s="717" t="s">
        <v>1436</v>
      </c>
      <c r="B95" s="317">
        <v>1.4558</v>
      </c>
      <c r="C95" s="317">
        <v>0.73229999999999995</v>
      </c>
      <c r="D95" s="317">
        <v>1.5640000000000001</v>
      </c>
      <c r="E95" s="317">
        <v>0</v>
      </c>
      <c r="F95" s="317">
        <v>0</v>
      </c>
      <c r="G95" s="317">
        <v>0</v>
      </c>
      <c r="H95" s="317">
        <v>0</v>
      </c>
      <c r="I95" s="317">
        <v>304.73090000000002</v>
      </c>
      <c r="J95" s="317">
        <v>0</v>
      </c>
      <c r="K95" s="317">
        <v>1.5605</v>
      </c>
    </row>
    <row r="96" spans="1:11">
      <c r="A96" s="718" t="s">
        <v>567</v>
      </c>
      <c r="B96" s="542"/>
      <c r="C96" s="542"/>
      <c r="D96" s="542"/>
      <c r="E96" s="542"/>
      <c r="F96" s="542"/>
      <c r="G96" s="542"/>
      <c r="H96" s="542"/>
      <c r="I96" s="542"/>
      <c r="J96" s="542"/>
      <c r="K96" s="542"/>
    </row>
    <row r="97" spans="1:11">
      <c r="A97" s="717" t="s">
        <v>930</v>
      </c>
      <c r="B97" s="317">
        <v>0.59809999999999997</v>
      </c>
      <c r="C97" s="317">
        <v>0.75239999999999996</v>
      </c>
      <c r="D97" s="317">
        <v>0.63619999999999999</v>
      </c>
      <c r="E97" s="317">
        <v>0.60919999999999996</v>
      </c>
      <c r="F97" s="317">
        <v>0.69650000000000001</v>
      </c>
      <c r="G97" s="317">
        <v>0.65210000000000001</v>
      </c>
      <c r="H97" s="317">
        <v>0.65959999999999996</v>
      </c>
      <c r="I97" s="317">
        <v>0.63129999999999997</v>
      </c>
      <c r="J97" s="317">
        <v>0.62139999999999995</v>
      </c>
      <c r="K97" s="317">
        <v>0.67420000000000002</v>
      </c>
    </row>
    <row r="98" spans="1:11">
      <c r="A98" s="717" t="s">
        <v>932</v>
      </c>
      <c r="B98" s="317">
        <v>5.3900000000000003E-2</v>
      </c>
      <c r="C98" s="317">
        <v>2.6700000000000002E-2</v>
      </c>
      <c r="D98" s="317">
        <v>0.1147</v>
      </c>
      <c r="E98" s="317">
        <v>3.8600000000000002E-2</v>
      </c>
      <c r="F98" s="317">
        <v>2.52E-2</v>
      </c>
      <c r="G98" s="317">
        <v>2.3400000000000001E-2</v>
      </c>
      <c r="H98" s="317">
        <v>8.8900000000000007E-2</v>
      </c>
      <c r="I98" s="317">
        <v>5.0999999999999997E-2</v>
      </c>
      <c r="J98" s="317">
        <v>4.9700000000000001E-2</v>
      </c>
      <c r="K98" s="317">
        <v>5.3100000000000001E-2</v>
      </c>
    </row>
    <row r="99" spans="1:11">
      <c r="A99" s="717" t="s">
        <v>934</v>
      </c>
      <c r="B99" s="317">
        <v>0.34799999999999998</v>
      </c>
      <c r="C99" s="317">
        <v>0.22090000000000001</v>
      </c>
      <c r="D99" s="317">
        <v>0.2492</v>
      </c>
      <c r="E99" s="317">
        <v>0.3523</v>
      </c>
      <c r="F99" s="317">
        <v>0.27829999999999999</v>
      </c>
      <c r="G99" s="317">
        <v>0.32450000000000001</v>
      </c>
      <c r="H99" s="317">
        <v>0.2515</v>
      </c>
      <c r="I99" s="317">
        <v>0.31780000000000003</v>
      </c>
      <c r="J99" s="317">
        <v>0.32890000000000003</v>
      </c>
      <c r="K99" s="317">
        <v>0.2727</v>
      </c>
    </row>
    <row r="100" spans="1:11">
      <c r="A100" s="717" t="s">
        <v>936</v>
      </c>
      <c r="B100" s="317">
        <v>0.38159999999999999</v>
      </c>
      <c r="C100" s="317">
        <v>0.49809999999999999</v>
      </c>
      <c r="D100" s="317">
        <v>0.5978</v>
      </c>
      <c r="E100" s="317">
        <v>0.65810000000000002</v>
      </c>
      <c r="F100" s="317">
        <v>0.59899999999999998</v>
      </c>
      <c r="G100" s="317">
        <v>0.4486</v>
      </c>
      <c r="H100" s="317">
        <v>0.69110000000000005</v>
      </c>
      <c r="I100" s="317">
        <v>0.44330000000000003</v>
      </c>
      <c r="J100" s="317">
        <v>0.61750000000000005</v>
      </c>
      <c r="K100" s="317">
        <v>0.50329999999999997</v>
      </c>
    </row>
    <row r="101" spans="1:11">
      <c r="A101" s="718" t="s">
        <v>568</v>
      </c>
      <c r="B101" s="542"/>
      <c r="C101" s="542"/>
      <c r="D101" s="542"/>
      <c r="E101" s="542"/>
      <c r="F101" s="542"/>
      <c r="G101" s="542"/>
      <c r="H101" s="542"/>
      <c r="I101" s="542"/>
      <c r="J101" s="542"/>
      <c r="K101" s="542"/>
    </row>
    <row r="102" spans="1:11">
      <c r="A102" s="717" t="s">
        <v>938</v>
      </c>
      <c r="B102" s="317">
        <v>5.8500000000000003E-2</v>
      </c>
      <c r="C102" s="317">
        <v>0.1051</v>
      </c>
      <c r="D102" s="317">
        <v>9.6199999999999994E-2</v>
      </c>
      <c r="E102" s="317">
        <v>0.1145</v>
      </c>
      <c r="F102" s="317">
        <v>0.15390000000000001</v>
      </c>
      <c r="G102" s="317">
        <v>8.2799999999999999E-2</v>
      </c>
      <c r="H102" s="317">
        <v>0.1128</v>
      </c>
      <c r="I102" s="317">
        <v>0.15809999999999999</v>
      </c>
      <c r="J102" s="317">
        <v>0.10340000000000001</v>
      </c>
      <c r="K102" s="317">
        <v>0.10539999999999999</v>
      </c>
    </row>
    <row r="103" spans="1:11">
      <c r="A103" s="717" t="s">
        <v>940</v>
      </c>
      <c r="B103" s="317">
        <v>5.2400000000000002E-2</v>
      </c>
      <c r="C103" s="317">
        <v>0.1113</v>
      </c>
      <c r="D103" s="317">
        <v>9.35E-2</v>
      </c>
      <c r="E103" s="317">
        <v>0.1062</v>
      </c>
      <c r="F103" s="317">
        <v>0.15079999999999999</v>
      </c>
      <c r="G103" s="317">
        <v>7.8600000000000003E-2</v>
      </c>
      <c r="H103" s="317">
        <v>9.9000000000000005E-2</v>
      </c>
      <c r="I103" s="317">
        <v>0.15840000000000001</v>
      </c>
      <c r="J103" s="317">
        <v>9.7100000000000006E-2</v>
      </c>
      <c r="K103" s="317">
        <v>0.1055</v>
      </c>
    </row>
    <row r="104" spans="1:11">
      <c r="A104" s="719" t="s">
        <v>1437</v>
      </c>
      <c r="B104" s="317">
        <v>7.3700000000000002E-2</v>
      </c>
      <c r="C104" s="317">
        <v>0.1215</v>
      </c>
      <c r="D104" s="317">
        <v>0.1152</v>
      </c>
      <c r="E104" s="317">
        <v>0.14000000000000001</v>
      </c>
      <c r="F104" s="317">
        <v>0.1716</v>
      </c>
      <c r="G104" s="317">
        <v>9.6299999999999997E-2</v>
      </c>
      <c r="H104" s="317">
        <v>0.13320000000000001</v>
      </c>
      <c r="I104" s="317">
        <v>0.18559999999999999</v>
      </c>
      <c r="J104" s="317">
        <v>0.1148</v>
      </c>
      <c r="K104" s="317">
        <v>0.1236</v>
      </c>
    </row>
    <row r="105" spans="1:11">
      <c r="A105" s="719" t="s">
        <v>943</v>
      </c>
      <c r="B105" s="317">
        <v>0.1236</v>
      </c>
      <c r="C105" s="317">
        <v>0.15920000000000001</v>
      </c>
      <c r="D105" s="317">
        <v>0.1502</v>
      </c>
      <c r="E105" s="317">
        <v>0.17949999999999999</v>
      </c>
      <c r="F105" s="317">
        <v>0.22500000000000001</v>
      </c>
      <c r="G105" s="317">
        <v>0.14449999999999999</v>
      </c>
      <c r="H105" s="317">
        <v>0.17630000000000001</v>
      </c>
      <c r="I105" s="317">
        <v>0.2329</v>
      </c>
      <c r="J105" s="317">
        <v>0.1593</v>
      </c>
      <c r="K105" s="317">
        <v>0.1653</v>
      </c>
    </row>
    <row r="106" spans="1:11">
      <c r="A106" s="719" t="s">
        <v>945</v>
      </c>
      <c r="B106" s="317">
        <v>-4.99E-2</v>
      </c>
      <c r="C106" s="317">
        <v>-3.7699999999999997E-2</v>
      </c>
      <c r="D106" s="317">
        <v>-3.5000000000000003E-2</v>
      </c>
      <c r="E106" s="317">
        <v>-3.95E-2</v>
      </c>
      <c r="F106" s="317">
        <v>-5.3400000000000003E-2</v>
      </c>
      <c r="G106" s="317">
        <v>-4.82E-2</v>
      </c>
      <c r="H106" s="317">
        <v>-4.3099999999999999E-2</v>
      </c>
      <c r="I106" s="317">
        <v>-4.7199999999999999E-2</v>
      </c>
      <c r="J106" s="317">
        <v>-4.4499999999999998E-2</v>
      </c>
      <c r="K106" s="317">
        <v>-4.1700000000000001E-2</v>
      </c>
    </row>
    <row r="107" spans="1:11">
      <c r="A107" s="719" t="s">
        <v>947</v>
      </c>
      <c r="B107" s="317">
        <v>-2.1299999999999999E-2</v>
      </c>
      <c r="C107" s="317">
        <v>-1.0200000000000001E-2</v>
      </c>
      <c r="D107" s="317">
        <v>-2.1700000000000001E-2</v>
      </c>
      <c r="E107" s="317">
        <v>-3.3799999999999997E-2</v>
      </c>
      <c r="F107" s="317">
        <v>-2.0799999999999999E-2</v>
      </c>
      <c r="G107" s="317">
        <v>-1.77E-2</v>
      </c>
      <c r="H107" s="317">
        <v>-3.4200000000000001E-2</v>
      </c>
      <c r="I107" s="317">
        <v>-2.7199999999999998E-2</v>
      </c>
      <c r="J107" s="317">
        <v>-1.77E-2</v>
      </c>
      <c r="K107" s="317">
        <v>-1.8200000000000001E-2</v>
      </c>
    </row>
    <row r="108" spans="1:11">
      <c r="A108" s="719" t="s">
        <v>949</v>
      </c>
      <c r="B108" s="317">
        <v>6.1000000000000004E-3</v>
      </c>
      <c r="C108" s="317">
        <v>-6.1999999999999998E-3</v>
      </c>
      <c r="D108" s="317">
        <v>2.7000000000000001E-3</v>
      </c>
      <c r="E108" s="317">
        <v>8.3000000000000001E-3</v>
      </c>
      <c r="F108" s="317">
        <v>3.0999999999999999E-3</v>
      </c>
      <c r="G108" s="317">
        <v>4.1999999999999997E-3</v>
      </c>
      <c r="H108" s="317">
        <v>1.38E-2</v>
      </c>
      <c r="I108" s="317">
        <v>-2.9999999999999997E-4</v>
      </c>
      <c r="J108" s="317">
        <v>6.3E-3</v>
      </c>
      <c r="K108" s="317">
        <v>0</v>
      </c>
    </row>
    <row r="109" spans="1:11">
      <c r="A109" s="718" t="s">
        <v>950</v>
      </c>
      <c r="B109" s="542"/>
      <c r="C109" s="542"/>
      <c r="D109" s="542"/>
      <c r="E109" s="542"/>
      <c r="F109" s="542"/>
      <c r="G109" s="542"/>
      <c r="H109" s="542"/>
      <c r="I109" s="542"/>
      <c r="J109" s="542"/>
      <c r="K109" s="542"/>
    </row>
    <row r="110" spans="1:11">
      <c r="A110" s="719" t="s">
        <v>938</v>
      </c>
      <c r="B110" s="313">
        <v>5.8500000000000003E-2</v>
      </c>
      <c r="C110" s="313">
        <v>0.1051</v>
      </c>
      <c r="D110" s="313">
        <v>9.6199999999999994E-2</v>
      </c>
      <c r="E110" s="313">
        <v>0.1145</v>
      </c>
      <c r="F110" s="313">
        <v>0.15390000000000001</v>
      </c>
      <c r="G110" s="313">
        <v>8.2799999999999999E-2</v>
      </c>
      <c r="H110" s="313">
        <v>0.1128</v>
      </c>
      <c r="I110" s="313">
        <v>0.15809999999999999</v>
      </c>
      <c r="J110" s="313">
        <v>0.10340000000000001</v>
      </c>
      <c r="K110" s="313">
        <v>0.10539999999999999</v>
      </c>
    </row>
    <row r="111" spans="1:11">
      <c r="A111" s="719" t="s">
        <v>952</v>
      </c>
      <c r="B111" s="317">
        <v>-1E-3</v>
      </c>
      <c r="C111" s="317">
        <v>-1.61E-2</v>
      </c>
      <c r="D111" s="317">
        <v>-9.9000000000000008E-3</v>
      </c>
      <c r="E111" s="317">
        <v>6.7000000000000002E-3</v>
      </c>
      <c r="F111" s="317">
        <v>-9.9000000000000008E-3</v>
      </c>
      <c r="G111" s="317">
        <v>-1.0699999999999999E-2</v>
      </c>
      <c r="H111" s="317">
        <v>-4.5999999999999999E-3</v>
      </c>
      <c r="I111" s="317">
        <v>-4.41E-2</v>
      </c>
      <c r="J111" s="317">
        <v>-4.4000000000000003E-3</v>
      </c>
      <c r="K111" s="317">
        <v>-1.5299999999999999E-2</v>
      </c>
    </row>
    <row r="112" spans="1:11">
      <c r="A112" s="719" t="s">
        <v>954</v>
      </c>
      <c r="B112" s="317">
        <v>-5.5199999999999999E-2</v>
      </c>
      <c r="C112" s="317">
        <v>-7.7600000000000002E-2</v>
      </c>
      <c r="D112" s="317">
        <v>-8.0100000000000005E-2</v>
      </c>
      <c r="E112" s="317">
        <v>-0.12039999999999999</v>
      </c>
      <c r="F112" s="317">
        <v>-0.1234</v>
      </c>
      <c r="G112" s="317">
        <v>-6.8400000000000002E-2</v>
      </c>
      <c r="H112" s="317">
        <v>-0.1217</v>
      </c>
      <c r="I112" s="317">
        <v>-0.10730000000000001</v>
      </c>
      <c r="J112" s="317">
        <v>-0.1042</v>
      </c>
      <c r="K112" s="317">
        <v>-8.2799999999999999E-2</v>
      </c>
    </row>
    <row r="113" spans="1:11">
      <c r="A113" s="719" t="s">
        <v>956</v>
      </c>
      <c r="B113" s="317">
        <v>0</v>
      </c>
      <c r="C113" s="317">
        <v>-1E-3</v>
      </c>
      <c r="D113" s="317">
        <v>0</v>
      </c>
      <c r="E113" s="317">
        <v>0</v>
      </c>
      <c r="F113" s="317">
        <v>0</v>
      </c>
      <c r="G113" s="317">
        <v>2.9999999999999997E-4</v>
      </c>
      <c r="H113" s="317">
        <v>6.6E-3</v>
      </c>
      <c r="I113" s="317">
        <v>1E-4</v>
      </c>
      <c r="J113" s="317">
        <v>0</v>
      </c>
      <c r="K113" s="317">
        <v>-2.9999999999999997E-4</v>
      </c>
    </row>
    <row r="114" spans="1:11">
      <c r="A114" s="719" t="s">
        <v>958</v>
      </c>
      <c r="B114" s="317">
        <v>0</v>
      </c>
      <c r="C114" s="317">
        <v>-2.0000000000000001E-4</v>
      </c>
      <c r="D114" s="317">
        <v>4.0000000000000002E-4</v>
      </c>
      <c r="E114" s="317">
        <v>-4.0000000000000002E-4</v>
      </c>
      <c r="F114" s="317">
        <v>-4.0000000000000002E-4</v>
      </c>
      <c r="G114" s="317">
        <v>0</v>
      </c>
      <c r="H114" s="317">
        <v>-1E-4</v>
      </c>
      <c r="I114" s="317">
        <v>2.0000000000000001E-4</v>
      </c>
      <c r="J114" s="317">
        <v>-6.9999999999999999E-4</v>
      </c>
      <c r="K114" s="317">
        <v>0</v>
      </c>
    </row>
    <row r="115" spans="1:11">
      <c r="A115" s="719" t="s">
        <v>959</v>
      </c>
      <c r="B115" s="317">
        <v>0</v>
      </c>
      <c r="C115" s="317">
        <v>0</v>
      </c>
      <c r="D115" s="317">
        <v>0</v>
      </c>
      <c r="E115" s="317">
        <v>0</v>
      </c>
      <c r="F115" s="317">
        <v>0</v>
      </c>
      <c r="G115" s="317">
        <v>2.0000000000000001E-4</v>
      </c>
      <c r="H115" s="317">
        <v>0</v>
      </c>
      <c r="I115" s="317">
        <v>0</v>
      </c>
      <c r="J115" s="317">
        <v>2.2000000000000001E-3</v>
      </c>
      <c r="K115" s="317">
        <v>1E-4</v>
      </c>
    </row>
    <row r="116" spans="1:11">
      <c r="A116" s="314" t="s">
        <v>569</v>
      </c>
      <c r="B116" s="316">
        <v>2.3E-3</v>
      </c>
      <c r="C116" s="316">
        <v>1.0200000000000001E-2</v>
      </c>
      <c r="D116" s="316">
        <v>6.6E-3</v>
      </c>
      <c r="E116" s="316">
        <v>4.0000000000000002E-4</v>
      </c>
      <c r="F116" s="316">
        <v>2.0199999999999999E-2</v>
      </c>
      <c r="G116" s="316">
        <v>4.1000000000000003E-3</v>
      </c>
      <c r="H116" s="316">
        <v>-7.0000000000000001E-3</v>
      </c>
      <c r="I116" s="316">
        <v>7.1000000000000004E-3</v>
      </c>
      <c r="J116" s="316">
        <v>-3.7000000000000002E-3</v>
      </c>
      <c r="K116" s="316">
        <v>7.1000000000000004E-3</v>
      </c>
    </row>
    <row r="117" spans="1:11" ht="3.75" customHeight="1" thickBot="1">
      <c r="A117" s="543"/>
      <c r="B117" s="544"/>
      <c r="C117" s="544"/>
      <c r="D117" s="544"/>
      <c r="E117" s="544"/>
      <c r="F117" s="544"/>
      <c r="G117" s="530"/>
      <c r="H117" s="530"/>
      <c r="I117" s="530"/>
      <c r="J117" s="530"/>
      <c r="K117" s="530"/>
    </row>
    <row r="118" spans="1:11" ht="15.75" thickTop="1">
      <c r="A118" s="796" t="s">
        <v>1401</v>
      </c>
      <c r="B118" s="796"/>
      <c r="C118" s="796"/>
      <c r="D118" s="796"/>
      <c r="E118" s="796"/>
      <c r="F118" s="796"/>
      <c r="G118" s="796"/>
      <c r="H118" s="796"/>
      <c r="I118" s="796"/>
      <c r="J118" s="796"/>
      <c r="K118" s="796"/>
    </row>
    <row r="119" spans="1:11">
      <c r="A119" s="741" t="s">
        <v>1402</v>
      </c>
      <c r="B119" s="741"/>
      <c r="C119" s="741"/>
      <c r="D119" s="741"/>
      <c r="E119" s="741"/>
      <c r="F119" s="741"/>
      <c r="G119" s="741"/>
      <c r="H119" s="741"/>
      <c r="I119" s="741"/>
      <c r="J119" s="741"/>
      <c r="K119" s="741"/>
    </row>
    <row r="120" spans="1:11">
      <c r="A120" s="741" t="s">
        <v>1403</v>
      </c>
      <c r="B120" s="741"/>
      <c r="C120" s="741"/>
      <c r="D120" s="741"/>
      <c r="E120" s="741"/>
      <c r="F120" s="741"/>
      <c r="G120" s="741"/>
      <c r="H120" s="741"/>
      <c r="I120" s="741"/>
      <c r="J120" s="741"/>
      <c r="K120" s="741"/>
    </row>
    <row r="121" spans="1:11">
      <c r="A121" s="741" t="s">
        <v>1404</v>
      </c>
      <c r="B121" s="741"/>
      <c r="C121" s="741"/>
      <c r="D121" s="741"/>
      <c r="E121" s="741"/>
      <c r="F121" s="741"/>
      <c r="G121" s="741"/>
      <c r="H121" s="741"/>
      <c r="I121" s="741"/>
      <c r="J121" s="741"/>
      <c r="K121" s="741"/>
    </row>
    <row r="122" spans="1:11">
      <c r="A122" s="741" t="s">
        <v>1405</v>
      </c>
      <c r="B122" s="741"/>
      <c r="C122" s="741"/>
      <c r="D122" s="741"/>
      <c r="E122" s="741"/>
      <c r="F122" s="741"/>
      <c r="G122" s="741"/>
      <c r="H122" s="741"/>
      <c r="I122" s="741"/>
      <c r="J122" s="741"/>
      <c r="K122" s="741"/>
    </row>
    <row r="123" spans="1:11" ht="24.95" customHeight="1">
      <c r="A123" s="743" t="s">
        <v>964</v>
      </c>
      <c r="B123" s="743"/>
      <c r="C123" s="743"/>
      <c r="D123" s="743"/>
      <c r="E123" s="743"/>
      <c r="F123" s="743"/>
      <c r="G123" s="743"/>
      <c r="H123" s="743"/>
      <c r="I123" s="743"/>
      <c r="J123" s="743"/>
      <c r="K123" s="743"/>
    </row>
    <row r="124" spans="1:11">
      <c r="A124" s="741" t="s">
        <v>571</v>
      </c>
      <c r="B124" s="741"/>
      <c r="C124" s="741"/>
      <c r="D124" s="741"/>
      <c r="E124" s="741"/>
      <c r="F124" s="741"/>
      <c r="G124" s="741"/>
      <c r="H124" s="741"/>
      <c r="I124" s="741"/>
      <c r="J124" s="741"/>
      <c r="K124" s="741"/>
    </row>
    <row r="125" spans="1:11" ht="24.95" customHeight="1">
      <c r="A125" s="743" t="s">
        <v>965</v>
      </c>
      <c r="B125" s="743"/>
      <c r="C125" s="743"/>
      <c r="D125" s="743"/>
      <c r="E125" s="743"/>
      <c r="F125" s="743"/>
      <c r="G125" s="743"/>
      <c r="H125" s="743"/>
      <c r="I125" s="743"/>
      <c r="J125" s="743"/>
      <c r="K125" s="743"/>
    </row>
    <row r="126" spans="1:11" ht="15.75">
      <c r="A126" s="12"/>
      <c r="B126" s="10"/>
      <c r="C126" s="10"/>
      <c r="D126" s="10"/>
      <c r="E126" s="10"/>
      <c r="F126" s="10"/>
    </row>
  </sheetData>
  <mergeCells count="16">
    <mergeCell ref="A53:K53"/>
    <mergeCell ref="A1:K1"/>
    <mergeCell ref="A2:K2"/>
    <mergeCell ref="A3:K3"/>
    <mergeCell ref="A51:K51"/>
    <mergeCell ref="A52:K52"/>
    <mergeCell ref="A122:K122"/>
    <mergeCell ref="A123:K123"/>
    <mergeCell ref="A124:K124"/>
    <mergeCell ref="A125:K125"/>
    <mergeCell ref="A54:K54"/>
    <mergeCell ref="A55:K55"/>
    <mergeCell ref="A118:K118"/>
    <mergeCell ref="A119:K119"/>
    <mergeCell ref="A120:K120"/>
    <mergeCell ref="A121:K121"/>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2" sqref="A2:I2"/>
    </sheetView>
  </sheetViews>
  <sheetFormatPr defaultRowHeight="18"/>
  <cols>
    <col min="1" max="1" width="89.85546875" style="14" bestFit="1" customWidth="1"/>
    <col min="2" max="8" width="9.7109375" style="14" bestFit="1" customWidth="1"/>
    <col min="9" max="9" width="10.7109375" style="18" bestFit="1" customWidth="1"/>
    <col min="10" max="16384" width="9.140625" style="14"/>
  </cols>
  <sheetData>
    <row r="1" spans="1:10" ht="30" customHeight="1">
      <c r="A1" s="750" t="s">
        <v>447</v>
      </c>
      <c r="B1" s="750"/>
      <c r="C1" s="750"/>
      <c r="D1" s="750"/>
      <c r="E1" s="750"/>
      <c r="F1" s="750"/>
      <c r="G1" s="750"/>
      <c r="H1" s="750"/>
      <c r="I1" s="750"/>
      <c r="J1" s="47"/>
    </row>
    <row r="2" spans="1:10" ht="15" customHeight="1">
      <c r="A2" s="751" t="s">
        <v>572</v>
      </c>
      <c r="B2" s="751"/>
      <c r="C2" s="751"/>
      <c r="D2" s="751"/>
      <c r="E2" s="751"/>
      <c r="F2" s="751"/>
      <c r="G2" s="751"/>
      <c r="H2" s="751"/>
      <c r="I2" s="751"/>
      <c r="J2" s="47"/>
    </row>
    <row r="3" spans="1:10" ht="30" customHeight="1">
      <c r="A3" s="752" t="s">
        <v>512</v>
      </c>
      <c r="B3" s="752"/>
      <c r="C3" s="752"/>
      <c r="D3" s="752"/>
      <c r="E3" s="752"/>
      <c r="F3" s="752"/>
      <c r="G3" s="752"/>
      <c r="H3" s="752"/>
      <c r="I3" s="752"/>
      <c r="J3" s="47"/>
    </row>
    <row r="4" spans="1:10" ht="3.75" customHeight="1" thickBot="1">
      <c r="A4" s="47"/>
      <c r="B4" s="47"/>
      <c r="C4" s="47"/>
      <c r="D4" s="47"/>
      <c r="E4" s="47"/>
      <c r="F4" s="47"/>
      <c r="G4" s="47"/>
      <c r="H4" s="47"/>
      <c r="I4" s="47"/>
      <c r="J4" s="47"/>
    </row>
    <row r="5" spans="1:10" s="15" customFormat="1" ht="30" customHeight="1" thickTop="1" thickBot="1">
      <c r="A5" s="553"/>
      <c r="B5" s="392" t="s">
        <v>576</v>
      </c>
      <c r="C5" s="392" t="s">
        <v>577</v>
      </c>
      <c r="D5" s="392" t="s">
        <v>578</v>
      </c>
      <c r="E5" s="392" t="s">
        <v>579</v>
      </c>
      <c r="F5" s="392" t="s">
        <v>1268</v>
      </c>
      <c r="G5" s="392" t="s">
        <v>1503</v>
      </c>
      <c r="H5" s="392" t="s">
        <v>1359</v>
      </c>
      <c r="I5" s="392" t="s">
        <v>1504</v>
      </c>
      <c r="J5" s="393"/>
    </row>
    <row r="6" spans="1:10" ht="15" customHeight="1" thickTop="1" thickBot="1">
      <c r="A6" s="394" t="s">
        <v>580</v>
      </c>
      <c r="B6" s="395">
        <v>4033457.8172399998</v>
      </c>
      <c r="C6" s="395">
        <v>4474596.6765600005</v>
      </c>
      <c r="D6" s="395">
        <v>5432872.0645200005</v>
      </c>
      <c r="E6" s="395">
        <v>6231244.4709200002</v>
      </c>
      <c r="F6" s="395">
        <v>7901964.2556099994</v>
      </c>
      <c r="G6" s="395">
        <v>8711420.4802599996</v>
      </c>
      <c r="H6" s="395">
        <v>9581779.4965799991</v>
      </c>
      <c r="I6" s="395">
        <v>10198695.07126</v>
      </c>
      <c r="J6" s="47"/>
    </row>
    <row r="7" spans="1:10" s="16" customFormat="1" ht="15" customHeight="1" thickTop="1">
      <c r="A7" s="147" t="s">
        <v>162</v>
      </c>
      <c r="B7" s="114">
        <v>167653.16861000002</v>
      </c>
      <c r="C7" s="114">
        <v>198970.63688999999</v>
      </c>
      <c r="D7" s="114">
        <v>229045.20624</v>
      </c>
      <c r="E7" s="114">
        <v>229137.53441999998</v>
      </c>
      <c r="F7" s="114">
        <v>434587.40337000001</v>
      </c>
      <c r="G7" s="114">
        <v>481726.15422000003</v>
      </c>
      <c r="H7" s="114">
        <v>545176.59058000008</v>
      </c>
      <c r="I7" s="114">
        <v>490927.61712999997</v>
      </c>
      <c r="J7" s="47"/>
    </row>
    <row r="8" spans="1:10" s="16" customFormat="1" ht="15" customHeight="1">
      <c r="A8" s="147" t="s">
        <v>171</v>
      </c>
      <c r="B8" s="114">
        <v>52894.738880000004</v>
      </c>
      <c r="C8" s="114">
        <v>60604.879860000001</v>
      </c>
      <c r="D8" s="114">
        <v>136397.93575999999</v>
      </c>
      <c r="E8" s="114">
        <v>79538.324200000003</v>
      </c>
      <c r="F8" s="114">
        <v>184966.36011000001</v>
      </c>
      <c r="G8" s="114">
        <v>156971.42538</v>
      </c>
      <c r="H8" s="114">
        <v>228183.17246999999</v>
      </c>
      <c r="I8" s="114">
        <v>243542.78002999999</v>
      </c>
      <c r="J8" s="47"/>
    </row>
    <row r="9" spans="1:10" s="16" customFormat="1" ht="15" customHeight="1">
      <c r="A9" s="147" t="s">
        <v>180</v>
      </c>
      <c r="B9" s="114">
        <v>3650795.88864</v>
      </c>
      <c r="C9" s="114">
        <v>4017883.3179899999</v>
      </c>
      <c r="D9" s="114">
        <v>4823990.2233999996</v>
      </c>
      <c r="E9" s="114">
        <v>5603732.0973699996</v>
      </c>
      <c r="F9" s="114">
        <v>6803438.93621</v>
      </c>
      <c r="G9" s="114">
        <v>6949955.9683999997</v>
      </c>
      <c r="H9" s="114">
        <v>7343778.2615600005</v>
      </c>
      <c r="I9" s="114">
        <v>7765659.1484099999</v>
      </c>
      <c r="J9" s="47"/>
    </row>
    <row r="10" spans="1:10" s="16" customFormat="1" ht="15" customHeight="1">
      <c r="A10" s="148" t="s">
        <v>581</v>
      </c>
      <c r="B10" s="114">
        <v>3699217.34485</v>
      </c>
      <c r="C10" s="114">
        <v>4071615.3467399999</v>
      </c>
      <c r="D10" s="114">
        <v>4910921.35513</v>
      </c>
      <c r="E10" s="114">
        <v>5683864.59241</v>
      </c>
      <c r="F10" s="114">
        <v>6334049.8495100001</v>
      </c>
      <c r="G10" s="114">
        <v>6509542.64604</v>
      </c>
      <c r="H10" s="114">
        <v>6920057.4871899998</v>
      </c>
      <c r="I10" s="114">
        <v>7391537.6684300005</v>
      </c>
      <c r="J10" s="47"/>
    </row>
    <row r="11" spans="1:10" s="16" customFormat="1" ht="15" customHeight="1">
      <c r="A11" s="148" t="s">
        <v>582</v>
      </c>
      <c r="B11" s="114">
        <v>3637800.8045199998</v>
      </c>
      <c r="C11" s="114">
        <v>4001629.3086100002</v>
      </c>
      <c r="D11" s="114">
        <v>4834281.6162900003</v>
      </c>
      <c r="E11" s="114">
        <v>5565460.0044</v>
      </c>
      <c r="F11" s="114">
        <v>6209520.4820699999</v>
      </c>
      <c r="G11" s="114">
        <v>5516690.9278500006</v>
      </c>
      <c r="H11" s="114">
        <v>5988815.5118699996</v>
      </c>
      <c r="I11" s="114">
        <v>6572785.3427900001</v>
      </c>
      <c r="J11" s="47"/>
    </row>
    <row r="12" spans="1:10" s="16" customFormat="1" ht="15" customHeight="1">
      <c r="A12" s="148" t="s">
        <v>583</v>
      </c>
      <c r="B12" s="114">
        <v>61416.540329999996</v>
      </c>
      <c r="C12" s="114">
        <v>69986.038130000001</v>
      </c>
      <c r="D12" s="114">
        <v>76639.738840000005</v>
      </c>
      <c r="E12" s="114">
        <v>118404.58801000001</v>
      </c>
      <c r="F12" s="114">
        <v>124529.36744</v>
      </c>
      <c r="G12" s="114">
        <v>992851.71819000004</v>
      </c>
      <c r="H12" s="114">
        <v>931241.97532000009</v>
      </c>
      <c r="I12" s="114">
        <v>818752.32563999994</v>
      </c>
      <c r="J12" s="47"/>
    </row>
    <row r="13" spans="1:10" s="16" customFormat="1" ht="15" customHeight="1">
      <c r="A13" s="148" t="s">
        <v>584</v>
      </c>
      <c r="B13" s="114">
        <v>30095.301649999998</v>
      </c>
      <c r="C13" s="114">
        <v>35620.276669999999</v>
      </c>
      <c r="D13" s="114">
        <v>44006.29305</v>
      </c>
      <c r="E13" s="114">
        <v>48912.301439999996</v>
      </c>
      <c r="F13" s="114">
        <v>18276.403050000001</v>
      </c>
      <c r="G13" s="114">
        <v>40132.55371</v>
      </c>
      <c r="H13" s="114">
        <v>53528.510040000001</v>
      </c>
      <c r="I13" s="114">
        <v>86330.299440000003</v>
      </c>
      <c r="J13" s="47"/>
    </row>
    <row r="14" spans="1:10" s="16" customFormat="1" ht="15" customHeight="1">
      <c r="A14" s="148" t="s">
        <v>585</v>
      </c>
      <c r="B14" s="114">
        <v>27758.771579999997</v>
      </c>
      <c r="C14" s="114">
        <v>33634.244119999996</v>
      </c>
      <c r="D14" s="114">
        <v>42132.066279999999</v>
      </c>
      <c r="E14" s="114">
        <v>45387.281329999998</v>
      </c>
      <c r="F14" s="114">
        <v>17433.83223</v>
      </c>
      <c r="G14" s="114">
        <v>37253.144749999999</v>
      </c>
      <c r="H14" s="114">
        <v>42918.20534</v>
      </c>
      <c r="I14" s="114">
        <v>70665.188880000002</v>
      </c>
      <c r="J14" s="47"/>
    </row>
    <row r="15" spans="1:10" s="16" customFormat="1" ht="15" customHeight="1">
      <c r="A15" s="148" t="s">
        <v>586</v>
      </c>
      <c r="B15" s="114">
        <v>2336.5300699999998</v>
      </c>
      <c r="C15" s="114">
        <v>1986.0325500000001</v>
      </c>
      <c r="D15" s="114">
        <v>1874.22677</v>
      </c>
      <c r="E15" s="114">
        <v>3525.0201099999999</v>
      </c>
      <c r="F15" s="114">
        <v>842.57081999999991</v>
      </c>
      <c r="G15" s="114">
        <v>2879.4089599999998</v>
      </c>
      <c r="H15" s="114">
        <v>10610.304699999999</v>
      </c>
      <c r="I15" s="114">
        <v>15665.110560000001</v>
      </c>
      <c r="J15" s="47"/>
    </row>
    <row r="16" spans="1:10" s="16" customFormat="1" ht="15" customHeight="1">
      <c r="A16" s="148" t="s">
        <v>587</v>
      </c>
      <c r="B16" s="114">
        <v>38999.727869999995</v>
      </c>
      <c r="C16" s="114">
        <v>37554.837390000001</v>
      </c>
      <c r="D16" s="114">
        <v>50358.245619999994</v>
      </c>
      <c r="E16" s="114">
        <v>50482.565020000002</v>
      </c>
      <c r="F16" s="114">
        <v>43159.670239999999</v>
      </c>
      <c r="G16" s="114">
        <v>47454.531159999999</v>
      </c>
      <c r="H16" s="114">
        <v>45977.541119999994</v>
      </c>
      <c r="I16" s="114">
        <v>67918.239780000004</v>
      </c>
      <c r="J16" s="47"/>
    </row>
    <row r="17" spans="1:10" s="16" customFormat="1" ht="15" customHeight="1">
      <c r="A17" s="148" t="s">
        <v>588</v>
      </c>
      <c r="B17" s="114">
        <v>32562.236209999999</v>
      </c>
      <c r="C17" s="114">
        <v>32264.638589999999</v>
      </c>
      <c r="D17" s="114">
        <v>41378.485679999998</v>
      </c>
      <c r="E17" s="114">
        <v>42441.834490000001</v>
      </c>
      <c r="F17" s="114">
        <v>35553.579010000001</v>
      </c>
      <c r="G17" s="114">
        <v>38467.210169999998</v>
      </c>
      <c r="H17" s="114">
        <v>36134.13809</v>
      </c>
      <c r="I17" s="114">
        <v>48102.419369999996</v>
      </c>
      <c r="J17" s="47"/>
    </row>
    <row r="18" spans="1:10" s="16" customFormat="1" ht="15" customHeight="1">
      <c r="A18" s="148" t="s">
        <v>589</v>
      </c>
      <c r="B18" s="114">
        <v>6437.4916600000006</v>
      </c>
      <c r="C18" s="114">
        <v>5290.1988000000001</v>
      </c>
      <c r="D18" s="114">
        <v>8979.7599399999999</v>
      </c>
      <c r="E18" s="114">
        <v>8040.7305299999998</v>
      </c>
      <c r="F18" s="114">
        <v>7606.09123</v>
      </c>
      <c r="G18" s="114">
        <v>8987.3209900000002</v>
      </c>
      <c r="H18" s="114">
        <v>9843.4030299999995</v>
      </c>
      <c r="I18" s="114">
        <v>19815.82041</v>
      </c>
      <c r="J18" s="47"/>
    </row>
    <row r="19" spans="1:10" s="16" customFormat="1" ht="15" customHeight="1">
      <c r="A19" s="148" t="s">
        <v>193</v>
      </c>
      <c r="B19" s="114">
        <v>62099.027649999996</v>
      </c>
      <c r="C19" s="114">
        <v>64549.689130000006</v>
      </c>
      <c r="D19" s="114">
        <v>74435.349170000001</v>
      </c>
      <c r="E19" s="114">
        <v>87059.976060000001</v>
      </c>
      <c r="F19" s="114">
        <v>659131.64682000002</v>
      </c>
      <c r="G19" s="114">
        <v>618682.02237000002</v>
      </c>
      <c r="H19" s="114">
        <v>614684.82927999995</v>
      </c>
      <c r="I19" s="114">
        <v>559201.37115999998</v>
      </c>
      <c r="J19" s="47"/>
    </row>
    <row r="20" spans="1:10" s="16" customFormat="1" ht="15" customHeight="1">
      <c r="A20" s="148" t="s">
        <v>590</v>
      </c>
      <c r="B20" s="114">
        <v>-179615.51337999999</v>
      </c>
      <c r="C20" s="114">
        <v>-191456.83194</v>
      </c>
      <c r="D20" s="114">
        <v>-255731.01957</v>
      </c>
      <c r="E20" s="114">
        <v>-266587.33756000001</v>
      </c>
      <c r="F20" s="114">
        <v>-251178.63341000001</v>
      </c>
      <c r="G20" s="114">
        <v>-265855.78487999999</v>
      </c>
      <c r="H20" s="114">
        <v>-290470.10606999998</v>
      </c>
      <c r="I20" s="114">
        <v>-339328.43039999995</v>
      </c>
      <c r="J20" s="47"/>
    </row>
    <row r="21" spans="1:10" s="16" customFormat="1" ht="15" customHeight="1">
      <c r="A21" s="147" t="s">
        <v>206</v>
      </c>
      <c r="B21" s="114">
        <v>37145.192350000005</v>
      </c>
      <c r="C21" s="114">
        <v>40798.39849</v>
      </c>
      <c r="D21" s="114">
        <v>53844.791979999995</v>
      </c>
      <c r="E21" s="114">
        <v>64462.572959999998</v>
      </c>
      <c r="F21" s="114">
        <v>72009.969870000001</v>
      </c>
      <c r="G21" s="114">
        <v>84246.553719999996</v>
      </c>
      <c r="H21" s="114">
        <v>76659.866190000001</v>
      </c>
      <c r="I21" s="114">
        <v>68808.120309999998</v>
      </c>
      <c r="J21" s="47"/>
    </row>
    <row r="22" spans="1:10" s="16" customFormat="1" ht="15" customHeight="1">
      <c r="A22" s="147" t="s">
        <v>212</v>
      </c>
      <c r="B22" s="114">
        <v>989.4274200000001</v>
      </c>
      <c r="C22" s="114">
        <v>912.89164000000005</v>
      </c>
      <c r="D22" s="114">
        <v>1062.1120600000002</v>
      </c>
      <c r="E22" s="114">
        <v>2877.1207100000001</v>
      </c>
      <c r="F22" s="114">
        <v>637.98235</v>
      </c>
      <c r="G22" s="114">
        <v>357.85845</v>
      </c>
      <c r="H22" s="114">
        <v>664.51229000000001</v>
      </c>
      <c r="I22" s="114">
        <v>686.39733999999999</v>
      </c>
      <c r="J22" s="47"/>
    </row>
    <row r="23" spans="1:10" s="16" customFormat="1" ht="15" customHeight="1">
      <c r="A23" s="147" t="s">
        <v>591</v>
      </c>
      <c r="B23" s="114">
        <v>13457.860859999999</v>
      </c>
      <c r="C23" s="114">
        <v>24624.93823</v>
      </c>
      <c r="D23" s="114">
        <v>33323.506090000003</v>
      </c>
      <c r="E23" s="114">
        <v>52974.815950000004</v>
      </c>
      <c r="F23" s="114">
        <v>213182.56372000001</v>
      </c>
      <c r="G23" s="114">
        <v>829520.10657000006</v>
      </c>
      <c r="H23" s="114">
        <v>1202678.12249</v>
      </c>
      <c r="I23" s="114">
        <v>1421719.8541400002</v>
      </c>
      <c r="J23" s="47"/>
    </row>
    <row r="24" spans="1:10" s="16" customFormat="1" ht="15" customHeight="1">
      <c r="A24" s="147" t="s">
        <v>223</v>
      </c>
      <c r="B24" s="114">
        <v>93378.84852</v>
      </c>
      <c r="C24" s="114">
        <v>110883.16448000001</v>
      </c>
      <c r="D24" s="114">
        <v>127605.06381000001</v>
      </c>
      <c r="E24" s="114">
        <v>170249.22097999998</v>
      </c>
      <c r="F24" s="114">
        <v>160427.28587999998</v>
      </c>
      <c r="G24" s="114">
        <v>159186.67778</v>
      </c>
      <c r="H24" s="114">
        <v>157049.12966999999</v>
      </c>
      <c r="I24" s="114">
        <v>174973.91900999998</v>
      </c>
      <c r="J24" s="47"/>
    </row>
    <row r="25" spans="1:10" s="16" customFormat="1" ht="15" customHeight="1">
      <c r="A25" s="147" t="s">
        <v>592</v>
      </c>
      <c r="B25" s="114">
        <v>17142.69196</v>
      </c>
      <c r="C25" s="114">
        <v>19918.448980000001</v>
      </c>
      <c r="D25" s="114">
        <v>27603.225180000001</v>
      </c>
      <c r="E25" s="114">
        <v>28272.784329999999</v>
      </c>
      <c r="F25" s="114">
        <v>32713.754100000002</v>
      </c>
      <c r="G25" s="114">
        <v>49455.735740000004</v>
      </c>
      <c r="H25" s="114">
        <v>27589.841329999999</v>
      </c>
      <c r="I25" s="114">
        <v>32377.23489</v>
      </c>
      <c r="J25" s="47"/>
    </row>
    <row r="26" spans="1:10" s="17" customFormat="1" ht="15" customHeight="1" thickBot="1">
      <c r="A26" s="147" t="s">
        <v>239</v>
      </c>
      <c r="B26" s="114">
        <v>0</v>
      </c>
      <c r="C26" s="114">
        <v>0</v>
      </c>
      <c r="D26" s="114">
        <v>0</v>
      </c>
      <c r="E26" s="114">
        <v>0</v>
      </c>
      <c r="F26" s="114">
        <v>0</v>
      </c>
      <c r="G26" s="114">
        <v>0</v>
      </c>
      <c r="H26" s="114">
        <v>0</v>
      </c>
      <c r="I26" s="114">
        <v>0</v>
      </c>
      <c r="J26" s="47"/>
    </row>
    <row r="27" spans="1:10" ht="15" customHeight="1" thickTop="1" thickBot="1">
      <c r="A27" s="394" t="s">
        <v>593</v>
      </c>
      <c r="B27" s="395">
        <v>3162034.3268400002</v>
      </c>
      <c r="C27" s="395">
        <v>3542495.1760500004</v>
      </c>
      <c r="D27" s="395">
        <v>4303495.4396200003</v>
      </c>
      <c r="E27" s="395">
        <v>4951125.1679499997</v>
      </c>
      <c r="F27" s="395">
        <v>6572587.8021999998</v>
      </c>
      <c r="G27" s="395">
        <v>7376718.2050600005</v>
      </c>
      <c r="H27" s="395">
        <v>8235986.3786499994</v>
      </c>
      <c r="I27" s="395">
        <v>8819461.490629999</v>
      </c>
      <c r="J27" s="47"/>
    </row>
    <row r="28" spans="1:10" s="16" customFormat="1" ht="15" customHeight="1" thickTop="1">
      <c r="A28" s="147" t="s">
        <v>594</v>
      </c>
      <c r="B28" s="114">
        <v>294.24556999999999</v>
      </c>
      <c r="C28" s="114">
        <v>342.54304999999999</v>
      </c>
      <c r="D28" s="114">
        <v>235.81457999999998</v>
      </c>
      <c r="E28" s="114">
        <v>188.90720999999999</v>
      </c>
      <c r="F28" s="114">
        <v>2697.0132100000001</v>
      </c>
      <c r="G28" s="114">
        <v>43020.242619999997</v>
      </c>
      <c r="H28" s="114">
        <v>218795.19500000001</v>
      </c>
      <c r="I28" s="114">
        <v>844819.45837000001</v>
      </c>
      <c r="J28" s="47"/>
    </row>
    <row r="29" spans="1:10" s="16" customFormat="1" ht="15" customHeight="1">
      <c r="A29" s="148" t="s">
        <v>595</v>
      </c>
      <c r="B29" s="114">
        <v>294.24556999999999</v>
      </c>
      <c r="C29" s="114">
        <v>342.54304999999999</v>
      </c>
      <c r="D29" s="114">
        <v>235.81457999999998</v>
      </c>
      <c r="E29" s="114">
        <v>188.90720999999999</v>
      </c>
      <c r="F29" s="114">
        <v>113.66438000000001</v>
      </c>
      <c r="G29" s="114">
        <v>431.02954</v>
      </c>
      <c r="H29" s="114">
        <v>93.094880000000003</v>
      </c>
      <c r="I29" s="114">
        <v>357.10946000000001</v>
      </c>
      <c r="J29" s="47"/>
    </row>
    <row r="30" spans="1:10" s="16" customFormat="1" ht="15" customHeight="1">
      <c r="A30" s="148" t="s">
        <v>596</v>
      </c>
      <c r="B30" s="114">
        <v>0</v>
      </c>
      <c r="C30" s="114">
        <v>0</v>
      </c>
      <c r="D30" s="114">
        <v>0</v>
      </c>
      <c r="E30" s="114">
        <v>0</v>
      </c>
      <c r="F30" s="114">
        <v>86.106020000000001</v>
      </c>
      <c r="G30" s="114">
        <v>8348.7200599999996</v>
      </c>
      <c r="H30" s="114">
        <v>55099.786570000004</v>
      </c>
      <c r="I30" s="114">
        <v>250079.68768</v>
      </c>
      <c r="J30" s="47"/>
    </row>
    <row r="31" spans="1:10" s="16" customFormat="1" ht="15" customHeight="1">
      <c r="A31" s="148" t="s">
        <v>597</v>
      </c>
      <c r="B31" s="114">
        <v>0</v>
      </c>
      <c r="C31" s="114">
        <v>0</v>
      </c>
      <c r="D31" s="114">
        <v>0</v>
      </c>
      <c r="E31" s="114">
        <v>0</v>
      </c>
      <c r="F31" s="114">
        <v>2493.38</v>
      </c>
      <c r="G31" s="114">
        <v>19845.355250000001</v>
      </c>
      <c r="H31" s="114">
        <v>32880.391100000001</v>
      </c>
      <c r="I31" s="114">
        <v>46737.098869999994</v>
      </c>
      <c r="J31" s="47"/>
    </row>
    <row r="32" spans="1:10" s="16" customFormat="1" ht="15" customHeight="1">
      <c r="A32" s="148" t="s">
        <v>598</v>
      </c>
      <c r="B32" s="114">
        <v>0</v>
      </c>
      <c r="C32" s="114">
        <v>0</v>
      </c>
      <c r="D32" s="114">
        <v>0</v>
      </c>
      <c r="E32" s="114">
        <v>0</v>
      </c>
      <c r="F32" s="114">
        <v>0</v>
      </c>
      <c r="G32" s="114">
        <v>0</v>
      </c>
      <c r="H32" s="114">
        <v>0.76036999999999999</v>
      </c>
      <c r="I32" s="114">
        <v>302.45507000000003</v>
      </c>
      <c r="J32" s="47"/>
    </row>
    <row r="33" spans="1:10" s="16" customFormat="1" ht="15" customHeight="1">
      <c r="A33" s="148" t="s">
        <v>599</v>
      </c>
      <c r="B33" s="114">
        <v>0</v>
      </c>
      <c r="C33" s="114">
        <v>0</v>
      </c>
      <c r="D33" s="114">
        <v>0</v>
      </c>
      <c r="E33" s="114">
        <v>0</v>
      </c>
      <c r="F33" s="114">
        <v>0</v>
      </c>
      <c r="G33" s="114">
        <v>14021.594429999999</v>
      </c>
      <c r="H33" s="114">
        <v>129408.17202</v>
      </c>
      <c r="I33" s="114">
        <v>535859.48143000004</v>
      </c>
      <c r="J33" s="47"/>
    </row>
    <row r="34" spans="1:10" s="16" customFormat="1" ht="15" customHeight="1">
      <c r="A34" s="148" t="s">
        <v>600</v>
      </c>
      <c r="B34" s="114">
        <v>0</v>
      </c>
      <c r="C34" s="114">
        <v>0</v>
      </c>
      <c r="D34" s="114">
        <v>0</v>
      </c>
      <c r="E34" s="114">
        <v>0</v>
      </c>
      <c r="F34" s="114">
        <v>3.8628100000000001</v>
      </c>
      <c r="G34" s="114">
        <v>373.54334</v>
      </c>
      <c r="H34" s="114">
        <v>1312.9900600000001</v>
      </c>
      <c r="I34" s="114">
        <v>11483.62586</v>
      </c>
      <c r="J34" s="47"/>
    </row>
    <row r="35" spans="1:10" s="16" customFormat="1" ht="15" customHeight="1">
      <c r="A35" s="147" t="s">
        <v>601</v>
      </c>
      <c r="B35" s="114">
        <v>0</v>
      </c>
      <c r="C35" s="114">
        <v>0</v>
      </c>
      <c r="D35" s="114">
        <v>0</v>
      </c>
      <c r="E35" s="114">
        <v>0</v>
      </c>
      <c r="F35" s="114">
        <v>373.82026000000002</v>
      </c>
      <c r="G35" s="114">
        <v>189.27464000000001</v>
      </c>
      <c r="H35" s="114">
        <v>0</v>
      </c>
      <c r="I35" s="114">
        <v>0</v>
      </c>
      <c r="J35" s="47"/>
    </row>
    <row r="36" spans="1:10" s="16" customFormat="1" ht="15" customHeight="1">
      <c r="A36" s="147" t="s">
        <v>602</v>
      </c>
      <c r="B36" s="114">
        <v>2953569.32039</v>
      </c>
      <c r="C36" s="114">
        <v>3283430.8400599998</v>
      </c>
      <c r="D36" s="114">
        <v>3948086.0904099997</v>
      </c>
      <c r="E36" s="114">
        <v>4380989.3709399998</v>
      </c>
      <c r="F36" s="114">
        <v>4198076.3662600005</v>
      </c>
      <c r="G36" s="114">
        <v>4864235.4701800002</v>
      </c>
      <c r="H36" s="114">
        <v>5540758.1034799991</v>
      </c>
      <c r="I36" s="114">
        <v>5743078.4331700001</v>
      </c>
      <c r="J36" s="47"/>
    </row>
    <row r="37" spans="1:10" s="16" customFormat="1" ht="15" customHeight="1">
      <c r="A37" s="147" t="s">
        <v>603</v>
      </c>
      <c r="B37" s="114">
        <v>130956.26829000001</v>
      </c>
      <c r="C37" s="114">
        <v>158501.36709000001</v>
      </c>
      <c r="D37" s="114">
        <v>209383.23475999999</v>
      </c>
      <c r="E37" s="114">
        <v>257386.67238</v>
      </c>
      <c r="F37" s="114">
        <v>269879.69416000001</v>
      </c>
      <c r="G37" s="114">
        <v>228603.64034000001</v>
      </c>
      <c r="H37" s="114">
        <v>193753.85512999998</v>
      </c>
      <c r="I37" s="114">
        <v>223559.20656999998</v>
      </c>
      <c r="J37" s="47"/>
    </row>
    <row r="38" spans="1:10" s="16" customFormat="1" ht="15" customHeight="1">
      <c r="A38" s="147" t="s">
        <v>277</v>
      </c>
      <c r="B38" s="114">
        <v>42236.150090000003</v>
      </c>
      <c r="C38" s="114">
        <v>53454.892319999999</v>
      </c>
      <c r="D38" s="114">
        <v>77776.618989999988</v>
      </c>
      <c r="E38" s="114">
        <v>91027.669420000006</v>
      </c>
      <c r="F38" s="114">
        <v>104886.95666</v>
      </c>
      <c r="G38" s="114">
        <v>101068.96286</v>
      </c>
      <c r="H38" s="114">
        <v>112257.44953</v>
      </c>
      <c r="I38" s="114">
        <v>135362.23874999999</v>
      </c>
      <c r="J38" s="47"/>
    </row>
    <row r="39" spans="1:10" s="16" customFormat="1" ht="15" customHeight="1">
      <c r="A39" s="147" t="s">
        <v>283</v>
      </c>
      <c r="B39" s="114">
        <v>3544.6462799999999</v>
      </c>
      <c r="C39" s="114">
        <v>0</v>
      </c>
      <c r="D39" s="114">
        <v>33810.927499999998</v>
      </c>
      <c r="E39" s="114">
        <v>191279.02999000001</v>
      </c>
      <c r="F39" s="114">
        <v>1973898.14934</v>
      </c>
      <c r="G39" s="114">
        <v>2089308.26315</v>
      </c>
      <c r="H39" s="114">
        <v>2121958.5817999998</v>
      </c>
      <c r="I39" s="114">
        <v>1835358.40117</v>
      </c>
      <c r="J39" s="47"/>
    </row>
    <row r="40" spans="1:10" s="16" customFormat="1" ht="15" customHeight="1">
      <c r="A40" s="147" t="s">
        <v>604</v>
      </c>
      <c r="B40" s="114">
        <v>31433.696219999998</v>
      </c>
      <c r="C40" s="114">
        <v>46765.533530000001</v>
      </c>
      <c r="D40" s="114">
        <v>34202.753380000002</v>
      </c>
      <c r="E40" s="114">
        <v>30253.518010000003</v>
      </c>
      <c r="F40" s="114">
        <v>22775.802309999999</v>
      </c>
      <c r="G40" s="114">
        <v>50292.351270000006</v>
      </c>
      <c r="H40" s="114">
        <v>48463.19371</v>
      </c>
      <c r="I40" s="114">
        <v>36410.915770000007</v>
      </c>
      <c r="J40" s="47"/>
    </row>
    <row r="41" spans="1:10" s="17" customFormat="1" ht="15" customHeight="1" thickBot="1">
      <c r="A41" s="147" t="s">
        <v>455</v>
      </c>
      <c r="B41" s="114">
        <v>0</v>
      </c>
      <c r="C41" s="114">
        <v>0</v>
      </c>
      <c r="D41" s="114">
        <v>0</v>
      </c>
      <c r="E41" s="114">
        <v>0</v>
      </c>
      <c r="F41" s="114">
        <v>0</v>
      </c>
      <c r="G41" s="114">
        <v>0</v>
      </c>
      <c r="H41" s="114">
        <v>0</v>
      </c>
      <c r="I41" s="114">
        <v>872.83682999999996</v>
      </c>
      <c r="J41" s="47"/>
    </row>
    <row r="42" spans="1:10" ht="15" customHeight="1" thickTop="1" thickBot="1">
      <c r="A42" s="394" t="s">
        <v>605</v>
      </c>
      <c r="B42" s="395">
        <v>871423.49040000001</v>
      </c>
      <c r="C42" s="395">
        <v>932101.50051000004</v>
      </c>
      <c r="D42" s="395">
        <v>1129376.6249000002</v>
      </c>
      <c r="E42" s="395">
        <v>1280119.3029400001</v>
      </c>
      <c r="F42" s="395">
        <v>1329376.4534200002</v>
      </c>
      <c r="G42" s="395">
        <v>1334702.2752100001</v>
      </c>
      <c r="H42" s="395">
        <v>1345793.11794</v>
      </c>
      <c r="I42" s="395">
        <v>1379233.5806300002</v>
      </c>
      <c r="J42" s="47"/>
    </row>
    <row r="43" spans="1:10" s="16" customFormat="1" ht="15" customHeight="1" thickTop="1">
      <c r="A43" s="147" t="s">
        <v>298</v>
      </c>
      <c r="B43" s="114">
        <v>754985.15498999995</v>
      </c>
      <c r="C43" s="114">
        <v>817483.82941999997</v>
      </c>
      <c r="D43" s="114">
        <v>989765.58779999998</v>
      </c>
      <c r="E43" s="114">
        <v>1102032.50523</v>
      </c>
      <c r="F43" s="114">
        <v>1174735.3027899999</v>
      </c>
      <c r="G43" s="114">
        <v>1215023.4586500002</v>
      </c>
      <c r="H43" s="114">
        <v>1215512.5841199998</v>
      </c>
      <c r="I43" s="114">
        <v>1234942.6971500001</v>
      </c>
      <c r="J43" s="47"/>
    </row>
    <row r="44" spans="1:10" s="16" customFormat="1" ht="15" customHeight="1">
      <c r="A44" s="147" t="s">
        <v>302</v>
      </c>
      <c r="B44" s="114">
        <v>2880.52144</v>
      </c>
      <c r="C44" s="114">
        <v>2880.52144</v>
      </c>
      <c r="D44" s="114">
        <v>2880.52144</v>
      </c>
      <c r="E44" s="114">
        <v>24036.31695</v>
      </c>
      <c r="F44" s="114">
        <v>21128.33814</v>
      </c>
      <c r="G44" s="114">
        <v>21128.33812</v>
      </c>
      <c r="H44" s="114">
        <v>18727.438120000003</v>
      </c>
      <c r="I44" s="114">
        <v>20805.438120000003</v>
      </c>
      <c r="J44" s="47"/>
    </row>
    <row r="45" spans="1:10" s="16" customFormat="1" ht="15" customHeight="1">
      <c r="A45" s="147" t="s">
        <v>306</v>
      </c>
      <c r="B45" s="114">
        <v>0</v>
      </c>
      <c r="C45" s="114">
        <v>0</v>
      </c>
      <c r="D45" s="114">
        <v>0</v>
      </c>
      <c r="E45" s="114">
        <v>0</v>
      </c>
      <c r="F45" s="114">
        <v>0</v>
      </c>
      <c r="G45" s="114">
        <v>0</v>
      </c>
      <c r="H45" s="114">
        <v>0</v>
      </c>
      <c r="I45" s="114">
        <v>0</v>
      </c>
      <c r="J45" s="47"/>
    </row>
    <row r="46" spans="1:10" s="16" customFormat="1" ht="15" customHeight="1">
      <c r="A46" s="147" t="s">
        <v>606</v>
      </c>
      <c r="B46" s="114">
        <v>43052.662880000003</v>
      </c>
      <c r="C46" s="114">
        <v>51066.139729999995</v>
      </c>
      <c r="D46" s="114">
        <v>65722.340649999998</v>
      </c>
      <c r="E46" s="114">
        <v>81108.213470000002</v>
      </c>
      <c r="F46" s="114">
        <v>107983.31731</v>
      </c>
      <c r="G46" s="114">
        <v>118458.40897</v>
      </c>
      <c r="H46" s="114">
        <v>116959.98092</v>
      </c>
      <c r="I46" s="114">
        <v>122246.24525000001</v>
      </c>
      <c r="J46" s="47"/>
    </row>
    <row r="47" spans="1:10" s="16" customFormat="1" ht="15" customHeight="1">
      <c r="A47" s="147" t="s">
        <v>312</v>
      </c>
      <c r="B47" s="114">
        <v>70505.151089999999</v>
      </c>
      <c r="C47" s="114">
        <v>60671.009920000004</v>
      </c>
      <c r="D47" s="114">
        <v>71008.175010000006</v>
      </c>
      <c r="E47" s="114">
        <v>72942.267290000003</v>
      </c>
      <c r="F47" s="114">
        <v>25529.495179999998</v>
      </c>
      <c r="G47" s="114">
        <v>-19907.930530000001</v>
      </c>
      <c r="H47" s="114">
        <v>-5406.8852200000001</v>
      </c>
      <c r="I47" s="114">
        <v>1239.20011</v>
      </c>
      <c r="J47" s="47"/>
    </row>
    <row r="48" spans="1:10" s="16" customFormat="1" ht="15" customHeight="1">
      <c r="A48" s="148" t="s">
        <v>607</v>
      </c>
      <c r="B48" s="114">
        <v>2499.93145</v>
      </c>
      <c r="C48" s="114">
        <v>0</v>
      </c>
      <c r="D48" s="114">
        <v>-3872.1011200000003</v>
      </c>
      <c r="E48" s="114">
        <v>-25174.512149999999</v>
      </c>
      <c r="F48" s="114">
        <v>-22635.634100000003</v>
      </c>
      <c r="G48" s="114">
        <v>-25233.753410000001</v>
      </c>
      <c r="H48" s="114">
        <v>-15513.55083</v>
      </c>
      <c r="I48" s="114">
        <v>-29296.262920000001</v>
      </c>
      <c r="J48" s="47"/>
    </row>
    <row r="49" spans="1:10" s="17" customFormat="1" ht="15" customHeight="1" thickBot="1">
      <c r="A49" s="148" t="s">
        <v>608</v>
      </c>
      <c r="B49" s="114">
        <v>68005.219639999996</v>
      </c>
      <c r="C49" s="114">
        <v>60671.009920000004</v>
      </c>
      <c r="D49" s="114">
        <v>74880.276129999998</v>
      </c>
      <c r="E49" s="114">
        <v>98116.779439999998</v>
      </c>
      <c r="F49" s="114">
        <v>48165.129280000001</v>
      </c>
      <c r="G49" s="114">
        <v>5325.8228799999997</v>
      </c>
      <c r="H49" s="114">
        <v>10106.66561</v>
      </c>
      <c r="I49" s="114">
        <v>30535.463030000003</v>
      </c>
      <c r="J49" s="47"/>
    </row>
    <row r="50" spans="1:10" ht="15" customHeight="1" thickTop="1" thickBot="1">
      <c r="A50" s="394" t="s">
        <v>609</v>
      </c>
      <c r="B50" s="395">
        <v>4033457.8172399998</v>
      </c>
      <c r="C50" s="395">
        <v>4474596.6765600005</v>
      </c>
      <c r="D50" s="395">
        <v>5432872.0645200005</v>
      </c>
      <c r="E50" s="395">
        <v>6231244.4708900005</v>
      </c>
      <c r="F50" s="395">
        <v>7901964.25562</v>
      </c>
      <c r="G50" s="395">
        <v>8711420.4802700002</v>
      </c>
      <c r="H50" s="395">
        <v>9581779.4965899996</v>
      </c>
      <c r="I50" s="395">
        <v>10198695.07126</v>
      </c>
      <c r="J50" s="47"/>
    </row>
    <row r="51" spans="1:10" s="16" customFormat="1" ht="15" customHeight="1" thickTop="1">
      <c r="A51" s="113" t="s">
        <v>610</v>
      </c>
      <c r="B51" s="114">
        <v>0</v>
      </c>
      <c r="C51" s="114">
        <v>0</v>
      </c>
      <c r="D51" s="114">
        <v>804.84282999999994</v>
      </c>
      <c r="E51" s="114">
        <v>905.41243999999995</v>
      </c>
      <c r="F51" s="114">
        <v>905.41243999999995</v>
      </c>
      <c r="G51" s="114">
        <v>905.41243999999995</v>
      </c>
      <c r="H51" s="114">
        <v>14896.94081</v>
      </c>
      <c r="I51" s="114">
        <v>15686.267689999999</v>
      </c>
      <c r="J51" s="47"/>
    </row>
    <row r="52" spans="1:10" s="17" customFormat="1" ht="15" customHeight="1">
      <c r="A52" s="148" t="s">
        <v>611</v>
      </c>
      <c r="B52" s="114">
        <v>0</v>
      </c>
      <c r="C52" s="114">
        <v>0</v>
      </c>
      <c r="D52" s="114">
        <v>0</v>
      </c>
      <c r="E52" s="114">
        <v>0</v>
      </c>
      <c r="F52" s="114">
        <v>0</v>
      </c>
      <c r="G52" s="114">
        <v>0</v>
      </c>
      <c r="H52" s="114">
        <v>0</v>
      </c>
      <c r="I52" s="114">
        <v>0</v>
      </c>
      <c r="J52" s="47"/>
    </row>
    <row r="53" spans="1:10" s="17" customFormat="1" ht="15" customHeight="1">
      <c r="A53" s="148" t="s">
        <v>612</v>
      </c>
      <c r="B53" s="114">
        <v>0</v>
      </c>
      <c r="C53" s="114">
        <v>0</v>
      </c>
      <c r="D53" s="114">
        <v>0</v>
      </c>
      <c r="E53" s="114">
        <v>0</v>
      </c>
      <c r="F53" s="114">
        <v>0</v>
      </c>
      <c r="G53" s="114">
        <v>0</v>
      </c>
      <c r="H53" s="114">
        <v>0</v>
      </c>
      <c r="I53" s="114">
        <v>0</v>
      </c>
      <c r="J53" s="47"/>
    </row>
    <row r="54" spans="1:10" s="17" customFormat="1" ht="15" customHeight="1">
      <c r="A54" s="148" t="s">
        <v>613</v>
      </c>
      <c r="B54" s="114">
        <v>0</v>
      </c>
      <c r="C54" s="114">
        <v>0</v>
      </c>
      <c r="D54" s="114">
        <v>0</v>
      </c>
      <c r="E54" s="114">
        <v>0</v>
      </c>
      <c r="F54" s="114">
        <v>0</v>
      </c>
      <c r="G54" s="114">
        <v>0</v>
      </c>
      <c r="H54" s="114">
        <v>0</v>
      </c>
      <c r="I54" s="114">
        <v>0</v>
      </c>
      <c r="J54" s="47"/>
    </row>
    <row r="55" spans="1:10" s="17" customFormat="1" ht="15" customHeight="1">
      <c r="A55" s="148" t="s">
        <v>614</v>
      </c>
      <c r="B55" s="114">
        <v>0</v>
      </c>
      <c r="C55" s="114">
        <v>0</v>
      </c>
      <c r="D55" s="114">
        <v>0</v>
      </c>
      <c r="E55" s="114">
        <v>0</v>
      </c>
      <c r="F55" s="114">
        <v>0</v>
      </c>
      <c r="G55" s="114">
        <v>0</v>
      </c>
      <c r="H55" s="114">
        <v>0</v>
      </c>
      <c r="I55" s="114">
        <v>0</v>
      </c>
      <c r="J55" s="47"/>
    </row>
    <row r="56" spans="1:10" s="17" customFormat="1" ht="15" customHeight="1">
      <c r="A56" s="148" t="s">
        <v>615</v>
      </c>
      <c r="B56" s="114">
        <v>0</v>
      </c>
      <c r="C56" s="114">
        <v>0</v>
      </c>
      <c r="D56" s="114">
        <v>804.84282999999994</v>
      </c>
      <c r="E56" s="114">
        <v>905.41243999999995</v>
      </c>
      <c r="F56" s="114">
        <v>905.41243999999995</v>
      </c>
      <c r="G56" s="114">
        <v>905.41243999999995</v>
      </c>
      <c r="H56" s="114">
        <v>14896.94081</v>
      </c>
      <c r="I56" s="114">
        <v>15686.267689999999</v>
      </c>
      <c r="J56" s="47"/>
    </row>
    <row r="57" spans="1:10" s="17" customFormat="1" ht="15" customHeight="1">
      <c r="A57" s="147" t="s">
        <v>616</v>
      </c>
      <c r="B57" s="114">
        <v>4894074.6201599995</v>
      </c>
      <c r="C57" s="114">
        <v>6153867.5195699995</v>
      </c>
      <c r="D57" s="114">
        <v>6287396.8164600004</v>
      </c>
      <c r="E57" s="114">
        <v>8682354.6926000006</v>
      </c>
      <c r="F57" s="114">
        <v>8952864.1272400003</v>
      </c>
      <c r="G57" s="114">
        <v>9545111.1447099987</v>
      </c>
      <c r="H57" s="114">
        <v>9489469.8861699998</v>
      </c>
      <c r="I57" s="114">
        <v>9823456.1113099996</v>
      </c>
      <c r="J57" s="47"/>
    </row>
    <row r="58" spans="1:10" ht="30" customHeight="1">
      <c r="A58" s="396" t="s">
        <v>617</v>
      </c>
      <c r="B58" s="397">
        <v>798147.99959999998</v>
      </c>
      <c r="C58" s="397">
        <v>854236.13709000009</v>
      </c>
      <c r="D58" s="397">
        <v>1101134.18689</v>
      </c>
      <c r="E58" s="397">
        <v>1262600.2797699999</v>
      </c>
      <c r="F58" s="397">
        <v>1159088.2856300001</v>
      </c>
      <c r="G58" s="397">
        <v>777883.14815999998</v>
      </c>
      <c r="H58" s="397">
        <v>1224081.39808</v>
      </c>
      <c r="I58" s="397">
        <v>995113.92799</v>
      </c>
      <c r="J58" s="47"/>
    </row>
    <row r="59" spans="1:10" ht="15" customHeight="1">
      <c r="A59" s="148" t="s">
        <v>618</v>
      </c>
      <c r="B59" s="114">
        <v>-179026.93430000002</v>
      </c>
      <c r="C59" s="114">
        <v>-181000.85099000001</v>
      </c>
      <c r="D59" s="114">
        <v>-225234.72203</v>
      </c>
      <c r="E59" s="114">
        <v>-262751.36200999998</v>
      </c>
      <c r="F59" s="114">
        <v>-306525.27294</v>
      </c>
      <c r="G59" s="114">
        <v>-246492.02636000002</v>
      </c>
      <c r="H59" s="114">
        <v>-381024.20204</v>
      </c>
      <c r="I59" s="114">
        <v>-275345.54663</v>
      </c>
      <c r="J59" s="47"/>
    </row>
    <row r="60" spans="1:10" ht="15" customHeight="1">
      <c r="A60" s="147" t="s">
        <v>619</v>
      </c>
      <c r="B60" s="114">
        <v>619121.0652999999</v>
      </c>
      <c r="C60" s="114">
        <v>673235.28610000003</v>
      </c>
      <c r="D60" s="114">
        <v>875899.46486000007</v>
      </c>
      <c r="E60" s="114">
        <v>999848.91775999998</v>
      </c>
      <c r="F60" s="114">
        <v>852563.01269</v>
      </c>
      <c r="G60" s="114">
        <v>531391.12179999996</v>
      </c>
      <c r="H60" s="114">
        <v>843057.19603999995</v>
      </c>
      <c r="I60" s="114">
        <v>719768.38136</v>
      </c>
      <c r="J60" s="47"/>
    </row>
    <row r="61" spans="1:10" ht="15" customHeight="1">
      <c r="A61" s="116" t="s">
        <v>620</v>
      </c>
      <c r="B61" s="114">
        <v>26658.72078</v>
      </c>
      <c r="C61" s="114">
        <v>30707.047979999999</v>
      </c>
      <c r="D61" s="114">
        <v>36115.45433</v>
      </c>
      <c r="E61" s="114">
        <v>39645.167999999998</v>
      </c>
      <c r="F61" s="114">
        <v>36189.795579999998</v>
      </c>
      <c r="G61" s="114">
        <v>21565.512760000001</v>
      </c>
      <c r="H61" s="114">
        <v>35228.070220000001</v>
      </c>
      <c r="I61" s="114">
        <v>21725.018829999997</v>
      </c>
      <c r="J61" s="47"/>
    </row>
    <row r="62" spans="1:10" ht="15" customHeight="1">
      <c r="A62" s="148" t="s">
        <v>621</v>
      </c>
      <c r="B62" s="114">
        <v>-19541.875510000002</v>
      </c>
      <c r="C62" s="114">
        <v>-17897.221430000001</v>
      </c>
      <c r="D62" s="114">
        <v>-25668.53944</v>
      </c>
      <c r="E62" s="114">
        <v>-32309.356820000001</v>
      </c>
      <c r="F62" s="114">
        <v>-34876.357219999998</v>
      </c>
      <c r="G62" s="114">
        <v>-18905.00101</v>
      </c>
      <c r="H62" s="114">
        <v>-27314.336340000002</v>
      </c>
      <c r="I62" s="114">
        <v>-21663.582039999998</v>
      </c>
      <c r="J62" s="47"/>
    </row>
    <row r="63" spans="1:10" ht="15" customHeight="1">
      <c r="A63" s="117" t="s">
        <v>622</v>
      </c>
      <c r="B63" s="114">
        <v>626237.91057000007</v>
      </c>
      <c r="C63" s="114">
        <v>686045.11265000002</v>
      </c>
      <c r="D63" s="114">
        <v>886346.37974999996</v>
      </c>
      <c r="E63" s="114">
        <v>1007184.7289400001</v>
      </c>
      <c r="F63" s="114">
        <v>853876.45104999992</v>
      </c>
      <c r="G63" s="114">
        <v>534051.63355000003</v>
      </c>
      <c r="H63" s="114">
        <v>850970.92991999991</v>
      </c>
      <c r="I63" s="114">
        <v>719829.81814999995</v>
      </c>
      <c r="J63" s="47"/>
    </row>
    <row r="64" spans="1:10" ht="15" customHeight="1">
      <c r="A64" s="116" t="s">
        <v>623</v>
      </c>
      <c r="B64" s="114">
        <v>279325.6459</v>
      </c>
      <c r="C64" s="114">
        <v>281893.38447000005</v>
      </c>
      <c r="D64" s="114">
        <v>342752.37552999996</v>
      </c>
      <c r="E64" s="114">
        <v>278523.58954000002</v>
      </c>
      <c r="F64" s="114">
        <v>257746.31447000001</v>
      </c>
      <c r="G64" s="114">
        <v>86843.493589999998</v>
      </c>
      <c r="H64" s="114">
        <v>132040.87423000002</v>
      </c>
      <c r="I64" s="114">
        <v>95797.469400000002</v>
      </c>
      <c r="J64" s="47"/>
    </row>
    <row r="65" spans="1:10" ht="15" customHeight="1">
      <c r="A65" s="116" t="s">
        <v>624</v>
      </c>
      <c r="B65" s="114">
        <v>-341995.56542</v>
      </c>
      <c r="C65" s="114">
        <v>-351883.66342</v>
      </c>
      <c r="D65" s="114">
        <v>-430812.26555000001</v>
      </c>
      <c r="E65" s="114">
        <v>-355472.11443000002</v>
      </c>
      <c r="F65" s="114">
        <v>-323580.17786</v>
      </c>
      <c r="G65" s="114">
        <v>-130075.50094</v>
      </c>
      <c r="H65" s="114">
        <v>-215524.60389</v>
      </c>
      <c r="I65" s="114">
        <v>-221188.20441999999</v>
      </c>
      <c r="J65" s="47"/>
    </row>
    <row r="66" spans="1:10" ht="15" customHeight="1">
      <c r="A66" s="147" t="s">
        <v>625</v>
      </c>
      <c r="B66" s="114">
        <v>563567.99104999995</v>
      </c>
      <c r="C66" s="114">
        <v>616054.83370000008</v>
      </c>
      <c r="D66" s="114">
        <v>798286.48973000003</v>
      </c>
      <c r="E66" s="114">
        <v>930236.20404999994</v>
      </c>
      <c r="F66" s="114">
        <v>788042.58765999996</v>
      </c>
      <c r="G66" s="114">
        <v>490819.6262</v>
      </c>
      <c r="H66" s="114">
        <v>767487.20025999995</v>
      </c>
      <c r="I66" s="114">
        <v>594439.08313000004</v>
      </c>
      <c r="J66" s="47"/>
    </row>
    <row r="67" spans="1:10" ht="15" customHeight="1">
      <c r="A67" s="148" t="s">
        <v>626</v>
      </c>
      <c r="B67" s="114">
        <v>-454359.52593</v>
      </c>
      <c r="C67" s="114">
        <v>-507631.47766000003</v>
      </c>
      <c r="D67" s="114">
        <v>-651504.03161000006</v>
      </c>
      <c r="E67" s="114">
        <v>-729456.94159000006</v>
      </c>
      <c r="F67" s="114">
        <v>-702440.50465999998</v>
      </c>
      <c r="G67" s="114">
        <v>-481697.92904000002</v>
      </c>
      <c r="H67" s="114">
        <v>-724500.14249</v>
      </c>
      <c r="I67" s="114">
        <v>-546212.67978000001</v>
      </c>
      <c r="J67" s="47"/>
    </row>
    <row r="68" spans="1:10" ht="15" customHeight="1">
      <c r="A68" s="117" t="s">
        <v>627</v>
      </c>
      <c r="B68" s="114">
        <v>109208.46512000001</v>
      </c>
      <c r="C68" s="114">
        <v>108423.35604000001</v>
      </c>
      <c r="D68" s="114">
        <v>146782.45812</v>
      </c>
      <c r="E68" s="114">
        <v>200779.26246</v>
      </c>
      <c r="F68" s="114">
        <v>85602.082999999999</v>
      </c>
      <c r="G68" s="114">
        <v>9121.6971599999997</v>
      </c>
      <c r="H68" s="114">
        <v>42987.057770000007</v>
      </c>
      <c r="I68" s="114">
        <v>48226.403350000001</v>
      </c>
      <c r="J68" s="47"/>
    </row>
    <row r="69" spans="1:10" ht="15" customHeight="1">
      <c r="A69" s="117" t="s">
        <v>628</v>
      </c>
      <c r="B69" s="114">
        <v>306.38585</v>
      </c>
      <c r="C69" s="114">
        <v>26.748139999999999</v>
      </c>
      <c r="D69" s="114">
        <v>-4.8061400000000001</v>
      </c>
      <c r="E69" s="114">
        <v>31.566890000000001</v>
      </c>
      <c r="F69" s="114">
        <v>35.59675</v>
      </c>
      <c r="G69" s="114">
        <v>12.27511</v>
      </c>
      <c r="H69" s="114">
        <v>15.807799999999999</v>
      </c>
      <c r="I69" s="114">
        <v>13.277760000000001</v>
      </c>
      <c r="J69" s="47"/>
    </row>
    <row r="70" spans="1:10" ht="15" customHeight="1">
      <c r="A70" s="115" t="s">
        <v>977</v>
      </c>
      <c r="B70" s="114">
        <v>306.25893000000002</v>
      </c>
      <c r="C70" s="114">
        <v>26.424209999999999</v>
      </c>
      <c r="D70" s="114">
        <v>-5.0344499999999996</v>
      </c>
      <c r="E70" s="114">
        <v>31.518999999999998</v>
      </c>
      <c r="F70" s="114">
        <v>35.560430000000004</v>
      </c>
      <c r="G70" s="114">
        <v>12.25827</v>
      </c>
      <c r="H70" s="114">
        <v>15.790959999999998</v>
      </c>
      <c r="I70" s="114">
        <v>13.27764</v>
      </c>
      <c r="J70" s="47"/>
    </row>
    <row r="71" spans="1:10" ht="15" customHeight="1">
      <c r="A71" s="115" t="s">
        <v>978</v>
      </c>
      <c r="B71" s="114">
        <v>0.12692000000000001</v>
      </c>
      <c r="C71" s="114">
        <v>0.32393</v>
      </c>
      <c r="D71" s="114">
        <v>0.22831000000000001</v>
      </c>
      <c r="E71" s="114">
        <v>4.7890000000000002E-2</v>
      </c>
      <c r="F71" s="114">
        <v>3.6319999999999998E-2</v>
      </c>
      <c r="G71" s="114">
        <v>1.6840000000000001E-2</v>
      </c>
      <c r="H71" s="114">
        <v>1.6840000000000001E-2</v>
      </c>
      <c r="I71" s="114">
        <v>1.1999999999999999E-4</v>
      </c>
      <c r="J71" s="47"/>
    </row>
    <row r="72" spans="1:10" ht="15" customHeight="1">
      <c r="A72" s="147" t="s">
        <v>629</v>
      </c>
      <c r="B72" s="114">
        <v>-143.40394000000001</v>
      </c>
      <c r="C72" s="114">
        <v>-327.61212</v>
      </c>
      <c r="D72" s="114">
        <v>-1177.0200300000001</v>
      </c>
      <c r="E72" s="114">
        <v>-0.13904</v>
      </c>
      <c r="F72" s="114">
        <v>-4.3377299999999996</v>
      </c>
      <c r="G72" s="114">
        <v>47.890309999999999</v>
      </c>
      <c r="H72" s="114">
        <v>212.68557000000001</v>
      </c>
      <c r="I72" s="114">
        <v>918.79571999999996</v>
      </c>
      <c r="J72" s="47"/>
    </row>
    <row r="73" spans="1:10" ht="15" customHeight="1">
      <c r="A73" s="147" t="s">
        <v>1307</v>
      </c>
      <c r="B73" s="114">
        <v>-143.40394000000001</v>
      </c>
      <c r="C73" s="114">
        <v>-327.61212</v>
      </c>
      <c r="D73" s="114">
        <v>-1177.0200300000001</v>
      </c>
      <c r="E73" s="114">
        <v>-0.13904</v>
      </c>
      <c r="F73" s="114">
        <v>-4.3377299999999996</v>
      </c>
      <c r="G73" s="114">
        <v>47.890309999999999</v>
      </c>
      <c r="H73" s="114">
        <v>212.68644</v>
      </c>
      <c r="I73" s="114">
        <v>79.877929999999992</v>
      </c>
      <c r="J73" s="47"/>
    </row>
    <row r="74" spans="1:10" ht="15" customHeight="1">
      <c r="A74" s="148" t="s">
        <v>979</v>
      </c>
      <c r="B74" s="114">
        <v>0</v>
      </c>
      <c r="C74" s="114">
        <v>0</v>
      </c>
      <c r="D74" s="114">
        <v>0</v>
      </c>
      <c r="E74" s="114">
        <v>0</v>
      </c>
      <c r="F74" s="114">
        <v>0</v>
      </c>
      <c r="G74" s="114">
        <v>0</v>
      </c>
      <c r="H74" s="114">
        <v>-8.7000000000000001E-4</v>
      </c>
      <c r="I74" s="114">
        <v>838.91779000000008</v>
      </c>
      <c r="J74" s="47"/>
    </row>
    <row r="75" spans="1:10" ht="15" customHeight="1">
      <c r="A75" s="147" t="s">
        <v>630</v>
      </c>
      <c r="B75" s="114">
        <v>109371.44703</v>
      </c>
      <c r="C75" s="114">
        <v>108122.49206</v>
      </c>
      <c r="D75" s="114">
        <v>145600.63194999998</v>
      </c>
      <c r="E75" s="114">
        <v>200810.69031000001</v>
      </c>
      <c r="F75" s="114">
        <v>85633.342019999996</v>
      </c>
      <c r="G75" s="114">
        <v>9181.8625800000009</v>
      </c>
      <c r="H75" s="114">
        <v>43215.551140000003</v>
      </c>
      <c r="I75" s="114">
        <v>49158.47683</v>
      </c>
      <c r="J75" s="47"/>
    </row>
    <row r="76" spans="1:10" ht="15" customHeight="1">
      <c r="A76" s="149" t="s">
        <v>968</v>
      </c>
      <c r="B76" s="114">
        <v>3337.3301099999999</v>
      </c>
      <c r="C76" s="114">
        <v>2037.3966699999999</v>
      </c>
      <c r="D76" s="114">
        <v>-1449.3150500000002</v>
      </c>
      <c r="E76" s="114">
        <v>-5291.6878499999993</v>
      </c>
      <c r="F76" s="114">
        <v>5985.9975800000002</v>
      </c>
      <c r="G76" s="114">
        <v>-1368.94408</v>
      </c>
      <c r="H76" s="114">
        <v>-1134.88509</v>
      </c>
      <c r="I76" s="114">
        <v>-1957.9369099999999</v>
      </c>
      <c r="J76" s="47"/>
    </row>
    <row r="77" spans="1:10" ht="15" customHeight="1">
      <c r="A77" s="117" t="s">
        <v>631</v>
      </c>
      <c r="B77" s="114">
        <v>112708.77714000001</v>
      </c>
      <c r="C77" s="114">
        <v>110159.88873000001</v>
      </c>
      <c r="D77" s="114">
        <v>144151.31690000001</v>
      </c>
      <c r="E77" s="114">
        <v>195519.00246000002</v>
      </c>
      <c r="F77" s="114">
        <v>91619.339599999992</v>
      </c>
      <c r="G77" s="114">
        <v>7812.9184999999998</v>
      </c>
      <c r="H77" s="114">
        <v>42080.66605</v>
      </c>
      <c r="I77" s="114">
        <v>47200.539920000003</v>
      </c>
      <c r="J77" s="47"/>
    </row>
    <row r="78" spans="1:10" ht="15" customHeight="1">
      <c r="A78" s="116" t="s">
        <v>632</v>
      </c>
      <c r="B78" s="114">
        <v>-117.80033999999999</v>
      </c>
      <c r="C78" s="114">
        <v>1256.30432</v>
      </c>
      <c r="D78" s="114">
        <v>1252.03746</v>
      </c>
      <c r="E78" s="114">
        <v>1494.43941</v>
      </c>
      <c r="F78" s="114">
        <v>-353.96939000000003</v>
      </c>
      <c r="G78" s="114">
        <v>4332.7118399999999</v>
      </c>
      <c r="H78" s="114">
        <v>-13665.143699999999</v>
      </c>
      <c r="I78" s="114">
        <v>-201.88692</v>
      </c>
      <c r="J78" s="47"/>
    </row>
    <row r="79" spans="1:10" ht="15" customHeight="1">
      <c r="A79" s="147" t="s">
        <v>633</v>
      </c>
      <c r="B79" s="114">
        <v>112590.9768</v>
      </c>
      <c r="C79" s="114">
        <v>111416.19305</v>
      </c>
      <c r="D79" s="114">
        <v>145403.35436000003</v>
      </c>
      <c r="E79" s="114">
        <v>197013.44187000001</v>
      </c>
      <c r="F79" s="114">
        <v>91265.370209999994</v>
      </c>
      <c r="G79" s="114">
        <v>12145.63034</v>
      </c>
      <c r="H79" s="114">
        <v>28415.522350000003</v>
      </c>
      <c r="I79" s="114">
        <v>46998.652999999998</v>
      </c>
      <c r="J79" s="47"/>
    </row>
    <row r="80" spans="1:10" ht="15" customHeight="1">
      <c r="A80" s="116" t="s">
        <v>634</v>
      </c>
      <c r="B80" s="114">
        <v>0</v>
      </c>
      <c r="C80" s="114">
        <v>0</v>
      </c>
      <c r="D80" s="114">
        <v>0</v>
      </c>
      <c r="E80" s="114">
        <v>0</v>
      </c>
      <c r="F80" s="114">
        <v>0</v>
      </c>
      <c r="G80" s="114">
        <v>0</v>
      </c>
      <c r="H80" s="114">
        <v>0</v>
      </c>
      <c r="I80" s="114">
        <v>0</v>
      </c>
      <c r="J80" s="47"/>
    </row>
    <row r="81" spans="1:10" ht="15" customHeight="1">
      <c r="A81" s="147" t="s">
        <v>635</v>
      </c>
      <c r="B81" s="114">
        <v>112590.9768</v>
      </c>
      <c r="C81" s="114">
        <v>111416.19305</v>
      </c>
      <c r="D81" s="114">
        <v>145403.35436000003</v>
      </c>
      <c r="E81" s="114">
        <v>197013.44187000001</v>
      </c>
      <c r="F81" s="114">
        <v>91265.370209999994</v>
      </c>
      <c r="G81" s="114">
        <v>12145.63034</v>
      </c>
      <c r="H81" s="114">
        <v>28415.522350000003</v>
      </c>
      <c r="I81" s="114">
        <v>46998.652999999998</v>
      </c>
      <c r="J81" s="47"/>
    </row>
    <row r="82" spans="1:10" ht="15" customHeight="1" thickBot="1">
      <c r="A82" s="116" t="s">
        <v>636</v>
      </c>
      <c r="B82" s="114">
        <v>-44585.757159999994</v>
      </c>
      <c r="C82" s="114">
        <v>-50745.183130000005</v>
      </c>
      <c r="D82" s="114">
        <v>-70523.078239999988</v>
      </c>
      <c r="E82" s="114">
        <v>-98896.662400000001</v>
      </c>
      <c r="F82" s="114">
        <v>-43100.240819999999</v>
      </c>
      <c r="G82" s="114">
        <v>-6819.8072899999997</v>
      </c>
      <c r="H82" s="114">
        <v>-18308.856460000003</v>
      </c>
      <c r="I82" s="114">
        <v>-16463.189770000001</v>
      </c>
      <c r="J82" s="47"/>
    </row>
    <row r="83" spans="1:10" ht="15" customHeight="1" thickTop="1" thickBot="1">
      <c r="A83" s="394" t="s">
        <v>637</v>
      </c>
      <c r="B83" s="395">
        <v>68005.219639999996</v>
      </c>
      <c r="C83" s="395">
        <v>60671.009920000004</v>
      </c>
      <c r="D83" s="395">
        <v>74880.27612000001</v>
      </c>
      <c r="E83" s="395">
        <v>98116.779469999994</v>
      </c>
      <c r="F83" s="395">
        <v>48165.129390000002</v>
      </c>
      <c r="G83" s="395">
        <v>5325.82305</v>
      </c>
      <c r="H83" s="395">
        <v>10106.66589</v>
      </c>
      <c r="I83" s="395">
        <v>30535.463230000001</v>
      </c>
      <c r="J83" s="733"/>
    </row>
    <row r="84" spans="1:10" ht="3.75" customHeight="1" thickTop="1" thickBot="1">
      <c r="A84" s="118"/>
      <c r="B84" s="119"/>
      <c r="C84" s="119"/>
      <c r="D84" s="119"/>
      <c r="E84" s="119"/>
      <c r="F84" s="119"/>
      <c r="G84" s="119"/>
      <c r="H84" s="119"/>
      <c r="I84" s="119"/>
      <c r="J84" s="47"/>
    </row>
    <row r="85" spans="1:10" ht="15" customHeight="1" thickTop="1">
      <c r="A85" s="70"/>
      <c r="B85" s="25"/>
      <c r="C85" s="25"/>
      <c r="D85" s="25"/>
      <c r="E85" s="25"/>
      <c r="F85" s="25"/>
      <c r="G85" s="25"/>
      <c r="H85" s="25"/>
      <c r="I85" s="25"/>
      <c r="J85" s="47"/>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0"/>
  <sheetViews>
    <sheetView topLeftCell="C1" zoomScaleNormal="100" workbookViewId="0">
      <selection activeCell="C3" sqref="C3:K3"/>
    </sheetView>
  </sheetViews>
  <sheetFormatPr defaultRowHeight="12.75"/>
  <cols>
    <col min="1" max="1" width="3" style="44" hidden="1" customWidth="1"/>
    <col min="2" max="2" width="6" style="44" hidden="1" customWidth="1"/>
    <col min="3" max="3" width="81.5703125" style="44" customWidth="1"/>
    <col min="4" max="5" width="10.28515625" style="44" bestFit="1" customWidth="1"/>
    <col min="6" max="8" width="11.28515625" style="44" bestFit="1" customWidth="1"/>
    <col min="9" max="9" width="10.28515625" style="44" bestFit="1" customWidth="1"/>
    <col min="10" max="10" width="9.28515625" style="44" bestFit="1" customWidth="1"/>
    <col min="11" max="11" width="8.28515625" style="44" bestFit="1" customWidth="1"/>
    <col min="12" max="256" width="9.140625" style="44"/>
    <col min="257" max="258" width="0" style="44" hidden="1" customWidth="1"/>
    <col min="259" max="259" width="81.5703125" style="44" customWidth="1"/>
    <col min="260" max="266" width="13.140625" style="44" customWidth="1"/>
    <col min="267" max="512" width="9.140625" style="44"/>
    <col min="513" max="514" width="0" style="44" hidden="1" customWidth="1"/>
    <col min="515" max="515" width="81.5703125" style="44" customWidth="1"/>
    <col min="516" max="522" width="13.140625" style="44" customWidth="1"/>
    <col min="523" max="768" width="9.140625" style="44"/>
    <col min="769" max="770" width="0" style="44" hidden="1" customWidth="1"/>
    <col min="771" max="771" width="81.5703125" style="44" customWidth="1"/>
    <col min="772" max="778" width="13.140625" style="44" customWidth="1"/>
    <col min="779" max="1024" width="9.140625" style="44"/>
    <col min="1025" max="1026" width="0" style="44" hidden="1" customWidth="1"/>
    <col min="1027" max="1027" width="81.5703125" style="44" customWidth="1"/>
    <col min="1028" max="1034" width="13.140625" style="44" customWidth="1"/>
    <col min="1035" max="1280" width="9.140625" style="44"/>
    <col min="1281" max="1282" width="0" style="44" hidden="1" customWidth="1"/>
    <col min="1283" max="1283" width="81.5703125" style="44" customWidth="1"/>
    <col min="1284" max="1290" width="13.140625" style="44" customWidth="1"/>
    <col min="1291" max="1536" width="9.140625" style="44"/>
    <col min="1537" max="1538" width="0" style="44" hidden="1" customWidth="1"/>
    <col min="1539" max="1539" width="81.5703125" style="44" customWidth="1"/>
    <col min="1540" max="1546" width="13.140625" style="44" customWidth="1"/>
    <col min="1547" max="1792" width="9.140625" style="44"/>
    <col min="1793" max="1794" width="0" style="44" hidden="1" customWidth="1"/>
    <col min="1795" max="1795" width="81.5703125" style="44" customWidth="1"/>
    <col min="1796" max="1802" width="13.140625" style="44" customWidth="1"/>
    <col min="1803" max="2048" width="9.140625" style="44"/>
    <col min="2049" max="2050" width="0" style="44" hidden="1" customWidth="1"/>
    <col min="2051" max="2051" width="81.5703125" style="44" customWidth="1"/>
    <col min="2052" max="2058" width="13.140625" style="44" customWidth="1"/>
    <col min="2059" max="2304" width="9.140625" style="44"/>
    <col min="2305" max="2306" width="0" style="44" hidden="1" customWidth="1"/>
    <col min="2307" max="2307" width="81.5703125" style="44" customWidth="1"/>
    <col min="2308" max="2314" width="13.140625" style="44" customWidth="1"/>
    <col min="2315" max="2560" width="9.140625" style="44"/>
    <col min="2561" max="2562" width="0" style="44" hidden="1" customWidth="1"/>
    <col min="2563" max="2563" width="81.5703125" style="44" customWidth="1"/>
    <col min="2564" max="2570" width="13.140625" style="44" customWidth="1"/>
    <col min="2571" max="2816" width="9.140625" style="44"/>
    <col min="2817" max="2818" width="0" style="44" hidden="1" customWidth="1"/>
    <col min="2819" max="2819" width="81.5703125" style="44" customWidth="1"/>
    <col min="2820" max="2826" width="13.140625" style="44" customWidth="1"/>
    <col min="2827" max="3072" width="9.140625" style="44"/>
    <col min="3073" max="3074" width="0" style="44" hidden="1" customWidth="1"/>
    <col min="3075" max="3075" width="81.5703125" style="44" customWidth="1"/>
    <col min="3076" max="3082" width="13.140625" style="44" customWidth="1"/>
    <col min="3083" max="3328" width="9.140625" style="44"/>
    <col min="3329" max="3330" width="0" style="44" hidden="1" customWidth="1"/>
    <col min="3331" max="3331" width="81.5703125" style="44" customWidth="1"/>
    <col min="3332" max="3338" width="13.140625" style="44" customWidth="1"/>
    <col min="3339" max="3584" width="9.140625" style="44"/>
    <col min="3585" max="3586" width="0" style="44" hidden="1" customWidth="1"/>
    <col min="3587" max="3587" width="81.5703125" style="44" customWidth="1"/>
    <col min="3588" max="3594" width="13.140625" style="44" customWidth="1"/>
    <col min="3595" max="3840" width="9.140625" style="44"/>
    <col min="3841" max="3842" width="0" style="44" hidden="1" customWidth="1"/>
    <col min="3843" max="3843" width="81.5703125" style="44" customWidth="1"/>
    <col min="3844" max="3850" width="13.140625" style="44" customWidth="1"/>
    <col min="3851" max="4096" width="9.140625" style="44"/>
    <col min="4097" max="4098" width="0" style="44" hidden="1" customWidth="1"/>
    <col min="4099" max="4099" width="81.5703125" style="44" customWidth="1"/>
    <col min="4100" max="4106" width="13.140625" style="44" customWidth="1"/>
    <col min="4107" max="4352" width="9.140625" style="44"/>
    <col min="4353" max="4354" width="0" style="44" hidden="1" customWidth="1"/>
    <col min="4355" max="4355" width="81.5703125" style="44" customWidth="1"/>
    <col min="4356" max="4362" width="13.140625" style="44" customWidth="1"/>
    <col min="4363" max="4608" width="9.140625" style="44"/>
    <col min="4609" max="4610" width="0" style="44" hidden="1" customWidth="1"/>
    <col min="4611" max="4611" width="81.5703125" style="44" customWidth="1"/>
    <col min="4612" max="4618" width="13.140625" style="44" customWidth="1"/>
    <col min="4619" max="4864" width="9.140625" style="44"/>
    <col min="4865" max="4866" width="0" style="44" hidden="1" customWidth="1"/>
    <col min="4867" max="4867" width="81.5703125" style="44" customWidth="1"/>
    <col min="4868" max="4874" width="13.140625" style="44" customWidth="1"/>
    <col min="4875" max="5120" width="9.140625" style="44"/>
    <col min="5121" max="5122" width="0" style="44" hidden="1" customWidth="1"/>
    <col min="5123" max="5123" width="81.5703125" style="44" customWidth="1"/>
    <col min="5124" max="5130" width="13.140625" style="44" customWidth="1"/>
    <col min="5131" max="5376" width="9.140625" style="44"/>
    <col min="5377" max="5378" width="0" style="44" hidden="1" customWidth="1"/>
    <col min="5379" max="5379" width="81.5703125" style="44" customWidth="1"/>
    <col min="5380" max="5386" width="13.140625" style="44" customWidth="1"/>
    <col min="5387" max="5632" width="9.140625" style="44"/>
    <col min="5633" max="5634" width="0" style="44" hidden="1" customWidth="1"/>
    <col min="5635" max="5635" width="81.5703125" style="44" customWidth="1"/>
    <col min="5636" max="5642" width="13.140625" style="44" customWidth="1"/>
    <col min="5643" max="5888" width="9.140625" style="44"/>
    <col min="5889" max="5890" width="0" style="44" hidden="1" customWidth="1"/>
    <col min="5891" max="5891" width="81.5703125" style="44" customWidth="1"/>
    <col min="5892" max="5898" width="13.140625" style="44" customWidth="1"/>
    <col min="5899" max="6144" width="9.140625" style="44"/>
    <col min="6145" max="6146" width="0" style="44" hidden="1" customWidth="1"/>
    <col min="6147" max="6147" width="81.5703125" style="44" customWidth="1"/>
    <col min="6148" max="6154" width="13.140625" style="44" customWidth="1"/>
    <col min="6155" max="6400" width="9.140625" style="44"/>
    <col min="6401" max="6402" width="0" style="44" hidden="1" customWidth="1"/>
    <col min="6403" max="6403" width="81.5703125" style="44" customWidth="1"/>
    <col min="6404" max="6410" width="13.140625" style="44" customWidth="1"/>
    <col min="6411" max="6656" width="9.140625" style="44"/>
    <col min="6657" max="6658" width="0" style="44" hidden="1" customWidth="1"/>
    <col min="6659" max="6659" width="81.5703125" style="44" customWidth="1"/>
    <col min="6660" max="6666" width="13.140625" style="44" customWidth="1"/>
    <col min="6667" max="6912" width="9.140625" style="44"/>
    <col min="6913" max="6914" width="0" style="44" hidden="1" customWidth="1"/>
    <col min="6915" max="6915" width="81.5703125" style="44" customWidth="1"/>
    <col min="6916" max="6922" width="13.140625" style="44" customWidth="1"/>
    <col min="6923" max="7168" width="9.140625" style="44"/>
    <col min="7169" max="7170" width="0" style="44" hidden="1" customWidth="1"/>
    <col min="7171" max="7171" width="81.5703125" style="44" customWidth="1"/>
    <col min="7172" max="7178" width="13.140625" style="44" customWidth="1"/>
    <col min="7179" max="7424" width="9.140625" style="44"/>
    <col min="7425" max="7426" width="0" style="44" hidden="1" customWidth="1"/>
    <col min="7427" max="7427" width="81.5703125" style="44" customWidth="1"/>
    <col min="7428" max="7434" width="13.140625" style="44" customWidth="1"/>
    <col min="7435" max="7680" width="9.140625" style="44"/>
    <col min="7681" max="7682" width="0" style="44" hidden="1" customWidth="1"/>
    <col min="7683" max="7683" width="81.5703125" style="44" customWidth="1"/>
    <col min="7684" max="7690" width="13.140625" style="44" customWidth="1"/>
    <col min="7691" max="7936" width="9.140625" style="44"/>
    <col min="7937" max="7938" width="0" style="44" hidden="1" customWidth="1"/>
    <col min="7939" max="7939" width="81.5703125" style="44" customWidth="1"/>
    <col min="7940" max="7946" width="13.140625" style="44" customWidth="1"/>
    <col min="7947" max="8192" width="9.140625" style="44"/>
    <col min="8193" max="8194" width="0" style="44" hidden="1" customWidth="1"/>
    <col min="8195" max="8195" width="81.5703125" style="44" customWidth="1"/>
    <col min="8196" max="8202" width="13.140625" style="44" customWidth="1"/>
    <col min="8203" max="8448" width="9.140625" style="44"/>
    <col min="8449" max="8450" width="0" style="44" hidden="1" customWidth="1"/>
    <col min="8451" max="8451" width="81.5703125" style="44" customWidth="1"/>
    <col min="8452" max="8458" width="13.140625" style="44" customWidth="1"/>
    <col min="8459" max="8704" width="9.140625" style="44"/>
    <col min="8705" max="8706" width="0" style="44" hidden="1" customWidth="1"/>
    <col min="8707" max="8707" width="81.5703125" style="44" customWidth="1"/>
    <col min="8708" max="8714" width="13.140625" style="44" customWidth="1"/>
    <col min="8715" max="8960" width="9.140625" style="44"/>
    <col min="8961" max="8962" width="0" style="44" hidden="1" customWidth="1"/>
    <col min="8963" max="8963" width="81.5703125" style="44" customWidth="1"/>
    <col min="8964" max="8970" width="13.140625" style="44" customWidth="1"/>
    <col min="8971" max="9216" width="9.140625" style="44"/>
    <col min="9217" max="9218" width="0" style="44" hidden="1" customWidth="1"/>
    <col min="9219" max="9219" width="81.5703125" style="44" customWidth="1"/>
    <col min="9220" max="9226" width="13.140625" style="44" customWidth="1"/>
    <col min="9227" max="9472" width="9.140625" style="44"/>
    <col min="9473" max="9474" width="0" style="44" hidden="1" customWidth="1"/>
    <col min="9475" max="9475" width="81.5703125" style="44" customWidth="1"/>
    <col min="9476" max="9482" width="13.140625" style="44" customWidth="1"/>
    <col min="9483" max="9728" width="9.140625" style="44"/>
    <col min="9729" max="9730" width="0" style="44" hidden="1" customWidth="1"/>
    <col min="9731" max="9731" width="81.5703125" style="44" customWidth="1"/>
    <col min="9732" max="9738" width="13.140625" style="44" customWidth="1"/>
    <col min="9739" max="9984" width="9.140625" style="44"/>
    <col min="9985" max="9986" width="0" style="44" hidden="1" customWidth="1"/>
    <col min="9987" max="9987" width="81.5703125" style="44" customWidth="1"/>
    <col min="9988" max="9994" width="13.140625" style="44" customWidth="1"/>
    <col min="9995" max="10240" width="9.140625" style="44"/>
    <col min="10241" max="10242" width="0" style="44" hidden="1" customWidth="1"/>
    <col min="10243" max="10243" width="81.5703125" style="44" customWidth="1"/>
    <col min="10244" max="10250" width="13.140625" style="44" customWidth="1"/>
    <col min="10251" max="10496" width="9.140625" style="44"/>
    <col min="10497" max="10498" width="0" style="44" hidden="1" customWidth="1"/>
    <col min="10499" max="10499" width="81.5703125" style="44" customWidth="1"/>
    <col min="10500" max="10506" width="13.140625" style="44" customWidth="1"/>
    <col min="10507" max="10752" width="9.140625" style="44"/>
    <col min="10753" max="10754" width="0" style="44" hidden="1" customWidth="1"/>
    <col min="10755" max="10755" width="81.5703125" style="44" customWidth="1"/>
    <col min="10756" max="10762" width="13.140625" style="44" customWidth="1"/>
    <col min="10763" max="11008" width="9.140625" style="44"/>
    <col min="11009" max="11010" width="0" style="44" hidden="1" customWidth="1"/>
    <col min="11011" max="11011" width="81.5703125" style="44" customWidth="1"/>
    <col min="11012" max="11018" width="13.140625" style="44" customWidth="1"/>
    <col min="11019" max="11264" width="9.140625" style="44"/>
    <col min="11265" max="11266" width="0" style="44" hidden="1" customWidth="1"/>
    <col min="11267" max="11267" width="81.5703125" style="44" customWidth="1"/>
    <col min="11268" max="11274" width="13.140625" style="44" customWidth="1"/>
    <col min="11275" max="11520" width="9.140625" style="44"/>
    <col min="11521" max="11522" width="0" style="44" hidden="1" customWidth="1"/>
    <col min="11523" max="11523" width="81.5703125" style="44" customWidth="1"/>
    <col min="11524" max="11530" width="13.140625" style="44" customWidth="1"/>
    <col min="11531" max="11776" width="9.140625" style="44"/>
    <col min="11777" max="11778" width="0" style="44" hidden="1" customWidth="1"/>
    <col min="11779" max="11779" width="81.5703125" style="44" customWidth="1"/>
    <col min="11780" max="11786" width="13.140625" style="44" customWidth="1"/>
    <col min="11787" max="12032" width="9.140625" style="44"/>
    <col min="12033" max="12034" width="0" style="44" hidden="1" customWidth="1"/>
    <col min="12035" max="12035" width="81.5703125" style="44" customWidth="1"/>
    <col min="12036" max="12042" width="13.140625" style="44" customWidth="1"/>
    <col min="12043" max="12288" width="9.140625" style="44"/>
    <col min="12289" max="12290" width="0" style="44" hidden="1" customWidth="1"/>
    <col min="12291" max="12291" width="81.5703125" style="44" customWidth="1"/>
    <col min="12292" max="12298" width="13.140625" style="44" customWidth="1"/>
    <col min="12299" max="12544" width="9.140625" style="44"/>
    <col min="12545" max="12546" width="0" style="44" hidden="1" customWidth="1"/>
    <col min="12547" max="12547" width="81.5703125" style="44" customWidth="1"/>
    <col min="12548" max="12554" width="13.140625" style="44" customWidth="1"/>
    <col min="12555" max="12800" width="9.140625" style="44"/>
    <col min="12801" max="12802" width="0" style="44" hidden="1" customWidth="1"/>
    <col min="12803" max="12803" width="81.5703125" style="44" customWidth="1"/>
    <col min="12804" max="12810" width="13.140625" style="44" customWidth="1"/>
    <col min="12811" max="13056" width="9.140625" style="44"/>
    <col min="13057" max="13058" width="0" style="44" hidden="1" customWidth="1"/>
    <col min="13059" max="13059" width="81.5703125" style="44" customWidth="1"/>
    <col min="13060" max="13066" width="13.140625" style="44" customWidth="1"/>
    <col min="13067" max="13312" width="9.140625" style="44"/>
    <col min="13313" max="13314" width="0" style="44" hidden="1" customWidth="1"/>
    <col min="13315" max="13315" width="81.5703125" style="44" customWidth="1"/>
    <col min="13316" max="13322" width="13.140625" style="44" customWidth="1"/>
    <col min="13323" max="13568" width="9.140625" style="44"/>
    <col min="13569" max="13570" width="0" style="44" hidden="1" customWidth="1"/>
    <col min="13571" max="13571" width="81.5703125" style="44" customWidth="1"/>
    <col min="13572" max="13578" width="13.140625" style="44" customWidth="1"/>
    <col min="13579" max="13824" width="9.140625" style="44"/>
    <col min="13825" max="13826" width="0" style="44" hidden="1" customWidth="1"/>
    <col min="13827" max="13827" width="81.5703125" style="44" customWidth="1"/>
    <col min="13828" max="13834" width="13.140625" style="44" customWidth="1"/>
    <col min="13835" max="14080" width="9.140625" style="44"/>
    <col min="14081" max="14082" width="0" style="44" hidden="1" customWidth="1"/>
    <col min="14083" max="14083" width="81.5703125" style="44" customWidth="1"/>
    <col min="14084" max="14090" width="13.140625" style="44" customWidth="1"/>
    <col min="14091" max="14336" width="9.140625" style="44"/>
    <col min="14337" max="14338" width="0" style="44" hidden="1" customWidth="1"/>
    <col min="14339" max="14339" width="81.5703125" style="44" customWidth="1"/>
    <col min="14340" max="14346" width="13.140625" style="44" customWidth="1"/>
    <col min="14347" max="14592" width="9.140625" style="44"/>
    <col min="14593" max="14594" width="0" style="44" hidden="1" customWidth="1"/>
    <col min="14595" max="14595" width="81.5703125" style="44" customWidth="1"/>
    <col min="14596" max="14602" width="13.140625" style="44" customWidth="1"/>
    <col min="14603" max="14848" width="9.140625" style="44"/>
    <col min="14849" max="14850" width="0" style="44" hidden="1" customWidth="1"/>
    <col min="14851" max="14851" width="81.5703125" style="44" customWidth="1"/>
    <col min="14852" max="14858" width="13.140625" style="44" customWidth="1"/>
    <col min="14859" max="15104" width="9.140625" style="44"/>
    <col min="15105" max="15106" width="0" style="44" hidden="1" customWidth="1"/>
    <col min="15107" max="15107" width="81.5703125" style="44" customWidth="1"/>
    <col min="15108" max="15114" width="13.140625" style="44" customWidth="1"/>
    <col min="15115" max="15360" width="9.140625" style="44"/>
    <col min="15361" max="15362" width="0" style="44" hidden="1" customWidth="1"/>
    <col min="15363" max="15363" width="81.5703125" style="44" customWidth="1"/>
    <col min="15364" max="15370" width="13.140625" style="44" customWidth="1"/>
    <col min="15371" max="15616" width="9.140625" style="44"/>
    <col min="15617" max="15618" width="0" style="44" hidden="1" customWidth="1"/>
    <col min="15619" max="15619" width="81.5703125" style="44" customWidth="1"/>
    <col min="15620" max="15626" width="13.140625" style="44" customWidth="1"/>
    <col min="15627" max="15872" width="9.140625" style="44"/>
    <col min="15873" max="15874" width="0" style="44" hidden="1" customWidth="1"/>
    <col min="15875" max="15875" width="81.5703125" style="44" customWidth="1"/>
    <col min="15876" max="15882" width="13.140625" style="44" customWidth="1"/>
    <col min="15883" max="16128" width="9.140625" style="44"/>
    <col min="16129" max="16130" width="0" style="44" hidden="1" customWidth="1"/>
    <col min="16131" max="16131" width="81.5703125" style="44" customWidth="1"/>
    <col min="16132" max="16138" width="13.140625" style="44" customWidth="1"/>
    <col min="16139" max="16384" width="9.140625" style="44"/>
  </cols>
  <sheetData>
    <row r="1" spans="1:11" s="43" customFormat="1" ht="15" customHeight="1">
      <c r="A1" s="398"/>
      <c r="B1" s="398"/>
      <c r="C1" s="755"/>
      <c r="D1" s="755"/>
      <c r="E1" s="755"/>
      <c r="F1" s="755"/>
      <c r="G1" s="755"/>
      <c r="H1" s="755"/>
      <c r="I1" s="755"/>
      <c r="J1" s="755"/>
      <c r="K1" s="755"/>
    </row>
    <row r="2" spans="1:11" s="43" customFormat="1" ht="18">
      <c r="A2" s="756" t="s">
        <v>447</v>
      </c>
      <c r="B2" s="756"/>
      <c r="C2" s="756"/>
      <c r="D2" s="756"/>
      <c r="E2" s="756"/>
      <c r="F2" s="756"/>
      <c r="G2" s="756"/>
      <c r="H2" s="756"/>
      <c r="I2" s="756"/>
      <c r="J2" s="756"/>
      <c r="K2" s="756"/>
    </row>
    <row r="3" spans="1:11" s="43" customFormat="1" ht="15" customHeight="1">
      <c r="A3" s="398"/>
      <c r="B3" s="398"/>
      <c r="C3" s="756" t="s">
        <v>818</v>
      </c>
      <c r="D3" s="756"/>
      <c r="E3" s="756"/>
      <c r="F3" s="756"/>
      <c r="G3" s="756"/>
      <c r="H3" s="756"/>
      <c r="I3" s="756"/>
      <c r="J3" s="756"/>
      <c r="K3" s="756"/>
    </row>
    <row r="4" spans="1:11" s="43" customFormat="1" ht="15" customHeight="1">
      <c r="A4" s="757"/>
      <c r="B4" s="756"/>
      <c r="C4" s="756"/>
      <c r="D4" s="756"/>
      <c r="E4" s="756"/>
      <c r="F4" s="756"/>
      <c r="G4" s="756"/>
      <c r="H4" s="756"/>
      <c r="I4" s="756"/>
      <c r="J4" s="756"/>
      <c r="K4" s="756"/>
    </row>
    <row r="5" spans="1:11" s="55" customFormat="1" ht="15" customHeight="1" thickBot="1">
      <c r="A5" s="162"/>
      <c r="B5" s="163"/>
      <c r="C5" s="163"/>
      <c r="D5" s="163"/>
      <c r="E5" s="163"/>
      <c r="F5" s="163"/>
      <c r="G5" s="163"/>
      <c r="H5" s="163"/>
      <c r="I5" s="163"/>
      <c r="J5" s="163"/>
      <c r="K5" s="163"/>
    </row>
    <row r="6" spans="1:11" s="78" customFormat="1" ht="30" customHeight="1" thickTop="1" thickBot="1">
      <c r="A6" s="47"/>
      <c r="B6" s="47"/>
      <c r="C6" s="399"/>
      <c r="D6" s="392" t="s">
        <v>576</v>
      </c>
      <c r="E6" s="392" t="s">
        <v>577</v>
      </c>
      <c r="F6" s="392" t="s">
        <v>578</v>
      </c>
      <c r="G6" s="400" t="s">
        <v>579</v>
      </c>
      <c r="H6" s="400" t="s">
        <v>1268</v>
      </c>
      <c r="I6" s="400" t="s">
        <v>1503</v>
      </c>
      <c r="J6" s="400" t="s">
        <v>1359</v>
      </c>
      <c r="K6" s="400" t="s">
        <v>1504</v>
      </c>
    </row>
    <row r="7" spans="1:11" ht="15" customHeight="1" thickTop="1" thickBot="1">
      <c r="A7" s="47"/>
      <c r="B7" s="47"/>
      <c r="C7" s="25"/>
      <c r="D7" s="25"/>
      <c r="E7" s="25"/>
      <c r="F7" s="25"/>
      <c r="G7" s="25"/>
      <c r="H7" s="25"/>
      <c r="I7" s="25"/>
      <c r="J7" s="25"/>
      <c r="K7" s="25"/>
    </row>
    <row r="8" spans="1:11" s="45" customFormat="1" ht="15" customHeight="1" thickTop="1" thickBot="1">
      <c r="A8" s="47"/>
      <c r="B8" s="164"/>
      <c r="C8" s="401" t="s">
        <v>521</v>
      </c>
      <c r="D8" s="402"/>
      <c r="E8" s="402"/>
      <c r="F8" s="402"/>
      <c r="G8" s="403"/>
      <c r="H8" s="403"/>
      <c r="I8" s="403"/>
      <c r="J8" s="403"/>
      <c r="K8" s="403"/>
    </row>
    <row r="9" spans="1:11" ht="15" customHeight="1" thickTop="1">
      <c r="A9" s="47" t="s">
        <v>748</v>
      </c>
      <c r="B9" s="46" t="s">
        <v>819</v>
      </c>
      <c r="C9" s="165" t="s">
        <v>820</v>
      </c>
      <c r="D9" s="130">
        <v>4.1599999999999998E-2</v>
      </c>
      <c r="E9" s="130">
        <v>4.4499999999999998E-2</v>
      </c>
      <c r="F9" s="130">
        <v>4.2200000000000001E-2</v>
      </c>
      <c r="G9" s="130">
        <v>3.6799999999999999E-2</v>
      </c>
      <c r="H9" s="130">
        <v>5.5E-2</v>
      </c>
      <c r="I9" s="130">
        <v>5.5300000000000002E-2</v>
      </c>
      <c r="J9" s="130">
        <v>5.6899999999999999E-2</v>
      </c>
      <c r="K9" s="130">
        <v>4.8099999999999997E-2</v>
      </c>
    </row>
    <row r="10" spans="1:11" ht="15" customHeight="1" thickBot="1">
      <c r="A10" s="47" t="s">
        <v>748</v>
      </c>
      <c r="B10" s="46" t="s">
        <v>821</v>
      </c>
      <c r="C10" s="165" t="s">
        <v>822</v>
      </c>
      <c r="D10" s="130">
        <v>0.90510000000000002</v>
      </c>
      <c r="E10" s="130">
        <v>0.89790000000000003</v>
      </c>
      <c r="F10" s="130">
        <v>0.88790000000000002</v>
      </c>
      <c r="G10" s="130">
        <v>0.89929999999999999</v>
      </c>
      <c r="H10" s="130">
        <v>0.86099999999999999</v>
      </c>
      <c r="I10" s="130">
        <v>0.79779999999999995</v>
      </c>
      <c r="J10" s="130">
        <v>0.76639999999999997</v>
      </c>
      <c r="K10" s="130">
        <v>0.76139999999999997</v>
      </c>
    </row>
    <row r="11" spans="1:11" s="19" customFormat="1" ht="15" customHeight="1" thickTop="1" thickBot="1">
      <c r="A11" s="47"/>
      <c r="B11" s="164"/>
      <c r="C11" s="401" t="s">
        <v>524</v>
      </c>
      <c r="D11" s="402"/>
      <c r="E11" s="402"/>
      <c r="F11" s="402"/>
      <c r="G11" s="403"/>
      <c r="H11" s="403"/>
      <c r="I11" s="403"/>
      <c r="J11" s="403"/>
      <c r="K11" s="403"/>
    </row>
    <row r="12" spans="1:11" s="78" customFormat="1" ht="15" customHeight="1" thickTop="1">
      <c r="A12" s="47" t="s">
        <v>748</v>
      </c>
      <c r="B12" s="46" t="s">
        <v>823</v>
      </c>
      <c r="C12" s="165" t="s">
        <v>1438</v>
      </c>
      <c r="D12" s="130">
        <v>1E-4</v>
      </c>
      <c r="E12" s="130">
        <v>1E-4</v>
      </c>
      <c r="F12" s="130">
        <v>0</v>
      </c>
      <c r="G12" s="130">
        <v>0</v>
      </c>
      <c r="H12" s="130">
        <v>2.9999999999999997E-4</v>
      </c>
      <c r="I12" s="130">
        <v>4.8999999999999998E-3</v>
      </c>
      <c r="J12" s="130">
        <v>2.2800000000000001E-2</v>
      </c>
      <c r="K12" s="130">
        <v>8.2799999999999999E-2</v>
      </c>
    </row>
    <row r="13" spans="1:11" s="77" customFormat="1" ht="15" customHeight="1">
      <c r="A13" s="47" t="s">
        <v>748</v>
      </c>
      <c r="B13" s="46" t="s">
        <v>824</v>
      </c>
      <c r="C13" s="165" t="s">
        <v>1439</v>
      </c>
      <c r="D13" s="130">
        <v>1E-4</v>
      </c>
      <c r="E13" s="130">
        <v>1E-4</v>
      </c>
      <c r="F13" s="130">
        <v>0</v>
      </c>
      <c r="G13" s="130">
        <v>0</v>
      </c>
      <c r="H13" s="130">
        <v>2.9999999999999997E-4</v>
      </c>
      <c r="I13" s="130">
        <v>4.8999999999999998E-3</v>
      </c>
      <c r="J13" s="130">
        <v>2.2800000000000001E-2</v>
      </c>
      <c r="K13" s="130">
        <v>8.2900000000000001E-2</v>
      </c>
    </row>
    <row r="14" spans="1:11" s="77" customFormat="1" ht="15" customHeight="1">
      <c r="A14" s="47"/>
      <c r="B14" s="46"/>
      <c r="C14" s="165" t="s">
        <v>1440</v>
      </c>
      <c r="D14" s="130">
        <v>0.73229999999999995</v>
      </c>
      <c r="E14" s="130">
        <v>0.73380000000000001</v>
      </c>
      <c r="F14" s="130">
        <v>0.72670000000000001</v>
      </c>
      <c r="G14" s="130">
        <v>0.70309999999999995</v>
      </c>
      <c r="H14" s="130">
        <v>0.53129999999999999</v>
      </c>
      <c r="I14" s="130">
        <v>0.55840000000000001</v>
      </c>
      <c r="J14" s="130">
        <v>0.57830000000000004</v>
      </c>
      <c r="K14" s="130">
        <v>0.56310000000000004</v>
      </c>
    </row>
    <row r="15" spans="1:11" s="77" customFormat="1" ht="15" customHeight="1" thickBot="1">
      <c r="A15" s="47" t="s">
        <v>748</v>
      </c>
      <c r="B15" s="46" t="s">
        <v>825</v>
      </c>
      <c r="C15" s="165" t="s">
        <v>1441</v>
      </c>
      <c r="D15" s="130">
        <v>7.7999999999999996E-3</v>
      </c>
      <c r="E15" s="130">
        <v>1.0500000000000001E-2</v>
      </c>
      <c r="F15" s="130">
        <v>6.3E-3</v>
      </c>
      <c r="G15" s="130">
        <v>4.8999999999999998E-3</v>
      </c>
      <c r="H15" s="130">
        <v>2.8999999999999998E-3</v>
      </c>
      <c r="I15" s="130">
        <v>5.7999999999999996E-3</v>
      </c>
      <c r="J15" s="130">
        <v>5.1000000000000004E-3</v>
      </c>
      <c r="K15" s="130">
        <v>3.5999999999999999E-3</v>
      </c>
    </row>
    <row r="16" spans="1:11" s="19" customFormat="1" ht="15" customHeight="1" thickTop="1" thickBot="1">
      <c r="A16" s="47"/>
      <c r="B16" s="164"/>
      <c r="C16" s="401" t="s">
        <v>826</v>
      </c>
      <c r="D16" s="402"/>
      <c r="E16" s="402"/>
      <c r="F16" s="402"/>
      <c r="G16" s="403"/>
      <c r="H16" s="403"/>
      <c r="I16" s="403"/>
      <c r="J16" s="403"/>
      <c r="K16" s="403"/>
    </row>
    <row r="17" spans="1:11" s="78" customFormat="1" ht="15" customHeight="1" thickTop="1">
      <c r="A17" s="47" t="s">
        <v>748</v>
      </c>
      <c r="B17" s="46" t="s">
        <v>827</v>
      </c>
      <c r="C17" s="165" t="s">
        <v>1442</v>
      </c>
      <c r="D17" s="130">
        <v>0</v>
      </c>
      <c r="E17" s="130">
        <v>0</v>
      </c>
      <c r="F17" s="130">
        <v>0</v>
      </c>
      <c r="G17" s="130">
        <v>0</v>
      </c>
      <c r="H17" s="130">
        <v>0</v>
      </c>
      <c r="I17" s="130">
        <v>0.19750000000000001</v>
      </c>
      <c r="J17" s="130">
        <v>0.60750000000000004</v>
      </c>
      <c r="K17" s="130">
        <v>0.85360000000000003</v>
      </c>
    </row>
    <row r="18" spans="1:11" s="77" customFormat="1" ht="15" customHeight="1">
      <c r="A18" s="47" t="s">
        <v>748</v>
      </c>
      <c r="B18" s="46" t="s">
        <v>828</v>
      </c>
      <c r="C18" s="165" t="s">
        <v>1443</v>
      </c>
      <c r="D18" s="130">
        <v>0</v>
      </c>
      <c r="E18" s="130">
        <v>0</v>
      </c>
      <c r="F18" s="130">
        <v>0</v>
      </c>
      <c r="G18" s="130">
        <v>0</v>
      </c>
      <c r="H18" s="130">
        <v>1</v>
      </c>
      <c r="I18" s="130">
        <v>0.80249999999999999</v>
      </c>
      <c r="J18" s="130">
        <v>0.39250000000000002</v>
      </c>
      <c r="K18" s="130">
        <v>0.1464</v>
      </c>
    </row>
    <row r="19" spans="1:11" s="77" customFormat="1" ht="15" customHeight="1" thickBot="1">
      <c r="A19" s="47" t="s">
        <v>748</v>
      </c>
      <c r="B19" s="46" t="s">
        <v>829</v>
      </c>
      <c r="C19" s="165" t="s">
        <v>830</v>
      </c>
      <c r="D19" s="168">
        <v>0</v>
      </c>
      <c r="E19" s="168">
        <v>0</v>
      </c>
      <c r="F19" s="168">
        <v>0</v>
      </c>
      <c r="G19" s="168">
        <v>0</v>
      </c>
      <c r="H19" s="168">
        <v>424.75020000000001</v>
      </c>
      <c r="I19" s="168">
        <v>510.28320000000002</v>
      </c>
      <c r="J19" s="168">
        <v>499.2833</v>
      </c>
      <c r="K19" s="168">
        <v>695.07330000000002</v>
      </c>
    </row>
    <row r="20" spans="1:11" s="19" customFormat="1" ht="15" customHeight="1" thickTop="1" thickBot="1">
      <c r="A20" s="47"/>
      <c r="B20" s="164"/>
      <c r="C20" s="401" t="s">
        <v>831</v>
      </c>
      <c r="D20" s="402"/>
      <c r="E20" s="402"/>
      <c r="F20" s="402"/>
      <c r="G20" s="403"/>
      <c r="H20" s="403"/>
      <c r="I20" s="403"/>
      <c r="J20" s="403"/>
      <c r="K20" s="403"/>
    </row>
    <row r="21" spans="1:11" s="78" customFormat="1" ht="15" customHeight="1" thickTop="1">
      <c r="A21" s="47" t="s">
        <v>748</v>
      </c>
      <c r="B21" s="46" t="s">
        <v>832</v>
      </c>
      <c r="C21" s="165" t="s">
        <v>833</v>
      </c>
      <c r="D21" s="130">
        <v>0.98170000000000002</v>
      </c>
      <c r="E21" s="130">
        <v>0.98229999999999995</v>
      </c>
      <c r="F21" s="130">
        <v>0.98109999999999997</v>
      </c>
      <c r="G21" s="130">
        <v>0.98280000000000001</v>
      </c>
      <c r="H21" s="130">
        <v>0.99039999999999995</v>
      </c>
      <c r="I21" s="130">
        <v>0.98670000000000002</v>
      </c>
      <c r="J21" s="130">
        <v>0.98580000000000001</v>
      </c>
      <c r="K21" s="130">
        <v>0.97960000000000003</v>
      </c>
    </row>
    <row r="22" spans="1:11" s="77" customFormat="1" ht="15" customHeight="1">
      <c r="A22" s="47" t="s">
        <v>748</v>
      </c>
      <c r="B22" s="46" t="s">
        <v>834</v>
      </c>
      <c r="C22" s="165" t="s">
        <v>835</v>
      </c>
      <c r="D22" s="130">
        <v>1.8599999999999998E-2</v>
      </c>
      <c r="E22" s="130">
        <v>1.8599999999999998E-2</v>
      </c>
      <c r="F22" s="130">
        <v>1.7500000000000002E-2</v>
      </c>
      <c r="G22" s="130">
        <v>2.2499999999999999E-2</v>
      </c>
      <c r="H22" s="130">
        <v>2.0799999999999999E-2</v>
      </c>
      <c r="I22" s="130">
        <v>0.15229999999999999</v>
      </c>
      <c r="J22" s="130">
        <v>0.1356</v>
      </c>
      <c r="K22" s="130">
        <v>0.1132</v>
      </c>
    </row>
    <row r="23" spans="1:11" s="77" customFormat="1" ht="15" customHeight="1">
      <c r="A23" s="47" t="s">
        <v>748</v>
      </c>
      <c r="B23" s="46" t="s">
        <v>836</v>
      </c>
      <c r="C23" s="165" t="s">
        <v>837</v>
      </c>
      <c r="D23" s="130">
        <v>1.83E-2</v>
      </c>
      <c r="E23" s="130">
        <v>1.77E-2</v>
      </c>
      <c r="F23" s="130">
        <v>1.89E-2</v>
      </c>
      <c r="G23" s="130">
        <v>1.72E-2</v>
      </c>
      <c r="H23" s="130">
        <v>9.5999999999999992E-3</v>
      </c>
      <c r="I23" s="130">
        <v>1.3299999999999999E-2</v>
      </c>
      <c r="J23" s="130">
        <v>1.4200000000000001E-2</v>
      </c>
      <c r="K23" s="130">
        <v>2.0400000000000001E-2</v>
      </c>
    </row>
    <row r="24" spans="1:11" s="77" customFormat="1" ht="15" customHeight="1">
      <c r="A24" s="47" t="s">
        <v>748</v>
      </c>
      <c r="B24" s="46" t="s">
        <v>838</v>
      </c>
      <c r="C24" s="165" t="s">
        <v>839</v>
      </c>
      <c r="D24" s="130">
        <v>1.66E-2</v>
      </c>
      <c r="E24" s="130">
        <v>1.72E-2</v>
      </c>
      <c r="F24" s="130">
        <v>1.5599999999999999E-2</v>
      </c>
      <c r="G24" s="130">
        <v>2.0799999999999999E-2</v>
      </c>
      <c r="H24" s="130">
        <v>1.9699999999999999E-2</v>
      </c>
      <c r="I24" s="130">
        <v>0.1525</v>
      </c>
      <c r="J24" s="130">
        <v>0.1346</v>
      </c>
      <c r="K24" s="130">
        <v>0.1108</v>
      </c>
    </row>
    <row r="25" spans="1:11" s="77" customFormat="1" ht="15" customHeight="1">
      <c r="A25" s="47" t="s">
        <v>748</v>
      </c>
      <c r="B25" s="46" t="s">
        <v>840</v>
      </c>
      <c r="C25" s="165" t="s">
        <v>841</v>
      </c>
      <c r="D25" s="130">
        <v>0.125</v>
      </c>
      <c r="E25" s="130">
        <v>9.4200000000000006E-2</v>
      </c>
      <c r="F25" s="130">
        <v>0.1241</v>
      </c>
      <c r="G25" s="130">
        <v>8.8999999999999996E-2</v>
      </c>
      <c r="H25" s="130">
        <v>6.3500000000000001E-2</v>
      </c>
      <c r="I25" s="130">
        <v>1.18E-2</v>
      </c>
      <c r="J25" s="130">
        <v>2.1499999999999998E-2</v>
      </c>
      <c r="K25" s="130">
        <v>4.1500000000000002E-2</v>
      </c>
    </row>
    <row r="26" spans="1:11" s="77" customFormat="1" ht="15" customHeight="1">
      <c r="A26" s="47" t="s">
        <v>748</v>
      </c>
      <c r="B26" s="46" t="s">
        <v>842</v>
      </c>
      <c r="C26" s="165" t="s">
        <v>843</v>
      </c>
      <c r="D26" s="130">
        <v>1.6500000000000001E-2</v>
      </c>
      <c r="E26" s="130">
        <v>1.5599999999999999E-2</v>
      </c>
      <c r="F26" s="130">
        <v>1.49E-2</v>
      </c>
      <c r="G26" s="130">
        <v>1.5100000000000001E-2</v>
      </c>
      <c r="H26" s="130">
        <v>0.1031</v>
      </c>
      <c r="I26" s="130">
        <v>9.3799999999999994E-2</v>
      </c>
      <c r="J26" s="130">
        <v>8.7599999999999997E-2</v>
      </c>
      <c r="K26" s="130">
        <v>7.4099999999999999E-2</v>
      </c>
    </row>
    <row r="27" spans="1:11" s="77" customFormat="1" ht="15" customHeight="1">
      <c r="A27" s="47" t="s">
        <v>748</v>
      </c>
      <c r="B27" s="46" t="s">
        <v>844</v>
      </c>
      <c r="C27" s="165" t="s">
        <v>1444</v>
      </c>
      <c r="D27" s="130">
        <v>5.0299999999999997E-2</v>
      </c>
      <c r="E27" s="130">
        <v>4.9200000000000001E-2</v>
      </c>
      <c r="F27" s="130">
        <v>5.5E-2</v>
      </c>
      <c r="G27" s="130">
        <v>4.9700000000000001E-2</v>
      </c>
      <c r="H27" s="130">
        <v>4.3799999999999999E-2</v>
      </c>
      <c r="I27" s="130">
        <v>4.4699999999999997E-2</v>
      </c>
      <c r="J27" s="130">
        <v>4.5999999999999999E-2</v>
      </c>
      <c r="K27" s="130">
        <v>4.9299999999999997E-2</v>
      </c>
    </row>
    <row r="28" spans="1:11" s="77" customFormat="1" ht="15" customHeight="1">
      <c r="A28" s="47" t="s">
        <v>748</v>
      </c>
      <c r="B28" s="46" t="s">
        <v>845</v>
      </c>
      <c r="C28" s="165" t="s">
        <v>846</v>
      </c>
      <c r="D28" s="130">
        <v>0.97360000000000002</v>
      </c>
      <c r="E28" s="130">
        <v>0.97309999999999997</v>
      </c>
      <c r="F28" s="130">
        <v>0.97260000000000002</v>
      </c>
      <c r="G28" s="130">
        <v>0.97509999999999997</v>
      </c>
      <c r="H28" s="130">
        <v>0.98580000000000001</v>
      </c>
      <c r="I28" s="130">
        <v>0.98119999999999996</v>
      </c>
      <c r="J28" s="130">
        <v>0.97760000000000002</v>
      </c>
      <c r="K28" s="130">
        <v>0.96630000000000005</v>
      </c>
    </row>
    <row r="29" spans="1:11" s="77" customFormat="1" ht="15" customHeight="1">
      <c r="A29" s="47" t="s">
        <v>748</v>
      </c>
      <c r="B29" s="46" t="s">
        <v>847</v>
      </c>
      <c r="C29" s="165" t="s">
        <v>848</v>
      </c>
      <c r="D29" s="130">
        <v>7.9000000000000008E-3</v>
      </c>
      <c r="E29" s="130">
        <v>8.5000000000000006E-3</v>
      </c>
      <c r="F29" s="130">
        <v>7.4999999999999997E-3</v>
      </c>
      <c r="G29" s="130">
        <v>6.7000000000000002E-3</v>
      </c>
      <c r="H29" s="130">
        <v>8.0000000000000004E-4</v>
      </c>
      <c r="I29" s="130">
        <v>4.3E-3</v>
      </c>
      <c r="J29" s="130">
        <v>4.7000000000000002E-3</v>
      </c>
      <c r="K29" s="130">
        <v>9.7000000000000003E-3</v>
      </c>
    </row>
    <row r="30" spans="1:11" s="77" customFormat="1" ht="15" customHeight="1">
      <c r="A30" s="47" t="s">
        <v>748</v>
      </c>
      <c r="B30" s="46" t="s">
        <v>849</v>
      </c>
      <c r="C30" s="165" t="s">
        <v>850</v>
      </c>
      <c r="D30" s="130">
        <v>2.5999999999999999E-3</v>
      </c>
      <c r="E30" s="130">
        <v>2.8999999999999998E-3</v>
      </c>
      <c r="F30" s="130">
        <v>1.8E-3</v>
      </c>
      <c r="G30" s="130">
        <v>1.8E-3</v>
      </c>
      <c r="H30" s="130">
        <v>3.0000000000000001E-3</v>
      </c>
      <c r="I30" s="130">
        <v>1.5E-3</v>
      </c>
      <c r="J30" s="130">
        <v>1.6999999999999999E-3</v>
      </c>
      <c r="K30" s="130">
        <v>2.8999999999999998E-3</v>
      </c>
    </row>
    <row r="31" spans="1:11" s="77" customFormat="1" ht="15" customHeight="1">
      <c r="A31" s="47" t="s">
        <v>748</v>
      </c>
      <c r="B31" s="46" t="s">
        <v>851</v>
      </c>
      <c r="C31" s="165" t="s">
        <v>852</v>
      </c>
      <c r="D31" s="130">
        <v>8.9999999999999998E-4</v>
      </c>
      <c r="E31" s="130">
        <v>8.9999999999999998E-4</v>
      </c>
      <c r="F31" s="130">
        <v>8.9999999999999998E-4</v>
      </c>
      <c r="G31" s="130">
        <v>8.9999999999999998E-4</v>
      </c>
      <c r="H31" s="130">
        <v>1E-4</v>
      </c>
      <c r="I31" s="130">
        <v>8.9999999999999998E-4</v>
      </c>
      <c r="J31" s="130">
        <v>8.9999999999999998E-4</v>
      </c>
      <c r="K31" s="130">
        <v>1.6999999999999999E-3</v>
      </c>
    </row>
    <row r="32" spans="1:11" s="77" customFormat="1" ht="15" customHeight="1">
      <c r="A32" s="47" t="s">
        <v>748</v>
      </c>
      <c r="B32" s="46" t="s">
        <v>853</v>
      </c>
      <c r="C32" s="165" t="s">
        <v>854</v>
      </c>
      <c r="D32" s="130">
        <v>1.5E-3</v>
      </c>
      <c r="E32" s="130">
        <v>1.4E-3</v>
      </c>
      <c r="F32" s="130">
        <v>1.2999999999999999E-3</v>
      </c>
      <c r="G32" s="130">
        <v>1.5E-3</v>
      </c>
      <c r="H32" s="130">
        <v>2.0000000000000001E-4</v>
      </c>
      <c r="I32" s="130">
        <v>6.9999999999999999E-4</v>
      </c>
      <c r="J32" s="130">
        <v>1.1000000000000001E-3</v>
      </c>
      <c r="K32" s="130">
        <v>1.8E-3</v>
      </c>
    </row>
    <row r="33" spans="1:11" s="77" customFormat="1" ht="15" customHeight="1" thickBot="1">
      <c r="A33" s="47" t="s">
        <v>748</v>
      </c>
      <c r="B33" s="165" t="s">
        <v>855</v>
      </c>
      <c r="C33" s="165" t="s">
        <v>856</v>
      </c>
      <c r="D33" s="130">
        <v>1.35E-2</v>
      </c>
      <c r="E33" s="130">
        <v>1.3299999999999999E-2</v>
      </c>
      <c r="F33" s="130">
        <v>1.5699999999999999E-2</v>
      </c>
      <c r="G33" s="130">
        <v>1.37E-2</v>
      </c>
      <c r="H33" s="130">
        <v>9.9000000000000008E-3</v>
      </c>
      <c r="I33" s="130">
        <v>1.1299999999999999E-2</v>
      </c>
      <c r="J33" s="130">
        <v>1.1900000000000001E-2</v>
      </c>
      <c r="K33" s="130">
        <v>1.55E-2</v>
      </c>
    </row>
    <row r="34" spans="1:11" s="19" customFormat="1" ht="15" customHeight="1" thickTop="1" thickBot="1">
      <c r="A34" s="47"/>
      <c r="B34" s="164"/>
      <c r="C34" s="401" t="s">
        <v>540</v>
      </c>
      <c r="D34" s="402"/>
      <c r="E34" s="402"/>
      <c r="F34" s="402"/>
      <c r="G34" s="403"/>
      <c r="H34" s="403"/>
      <c r="I34" s="403"/>
      <c r="J34" s="403"/>
      <c r="K34" s="403"/>
    </row>
    <row r="35" spans="1:11" s="78" customFormat="1" ht="15" customHeight="1" thickTop="1">
      <c r="A35" s="47" t="s">
        <v>748</v>
      </c>
      <c r="B35" s="46" t="s">
        <v>857</v>
      </c>
      <c r="C35" s="165" t="s">
        <v>858</v>
      </c>
      <c r="D35" s="130">
        <v>569.77300000000002</v>
      </c>
      <c r="E35" s="130">
        <v>580.86320000000001</v>
      </c>
      <c r="F35" s="130">
        <v>971.29369999999994</v>
      </c>
      <c r="G35" s="130">
        <v>1212.9634000000001</v>
      </c>
      <c r="H35" s="130">
        <v>1281.7026000000001</v>
      </c>
      <c r="I35" s="130">
        <v>51.699800000000003</v>
      </c>
      <c r="J35" s="130">
        <v>9.6891999999999996</v>
      </c>
      <c r="K35" s="130">
        <v>1.944</v>
      </c>
    </row>
    <row r="36" spans="1:11" s="77" customFormat="1" ht="15" customHeight="1">
      <c r="A36" s="47" t="s">
        <v>748</v>
      </c>
      <c r="B36" s="46" t="s">
        <v>859</v>
      </c>
      <c r="C36" s="165" t="s">
        <v>860</v>
      </c>
      <c r="D36" s="130">
        <v>749.53689999999995</v>
      </c>
      <c r="E36" s="130">
        <v>757.78949999999998</v>
      </c>
      <c r="F36" s="130">
        <v>1549.7055</v>
      </c>
      <c r="G36" s="130">
        <v>1634.0078000000001</v>
      </c>
      <c r="H36" s="130">
        <v>1827.2128</v>
      </c>
      <c r="I36" s="130">
        <v>68.546300000000002</v>
      </c>
      <c r="J36" s="130">
        <v>13.7445</v>
      </c>
      <c r="K36" s="130">
        <v>2.9083999999999999</v>
      </c>
    </row>
    <row r="37" spans="1:11" s="77" customFormat="1" ht="15" customHeight="1">
      <c r="A37" s="47" t="s">
        <v>748</v>
      </c>
      <c r="B37" s="46" t="s">
        <v>861</v>
      </c>
      <c r="C37" s="165" t="s">
        <v>862</v>
      </c>
      <c r="D37" s="130">
        <v>6.9800000000000001E-2</v>
      </c>
      <c r="E37" s="130">
        <v>7.3300000000000004E-2</v>
      </c>
      <c r="F37" s="130">
        <v>8.5599999999999996E-2</v>
      </c>
      <c r="G37" s="130">
        <v>6.4699999999999994E-2</v>
      </c>
      <c r="H37" s="130">
        <v>0.1275</v>
      </c>
      <c r="I37" s="130">
        <v>0.1148</v>
      </c>
      <c r="J37" s="130">
        <v>0.1215</v>
      </c>
      <c r="K37" s="130">
        <v>0.1018</v>
      </c>
    </row>
    <row r="38" spans="1:11" s="77" customFormat="1" ht="15" customHeight="1">
      <c r="A38" s="47" t="s">
        <v>748</v>
      </c>
      <c r="B38" s="46" t="s">
        <v>863</v>
      </c>
      <c r="C38" s="165" t="s">
        <v>864</v>
      </c>
      <c r="D38" s="130">
        <v>5.4699999999999999E-2</v>
      </c>
      <c r="E38" s="130">
        <v>5.8000000000000003E-2</v>
      </c>
      <c r="F38" s="130">
        <v>6.7299999999999999E-2</v>
      </c>
      <c r="G38" s="130">
        <v>4.9500000000000002E-2</v>
      </c>
      <c r="H38" s="130">
        <v>7.8399999999999997E-2</v>
      </c>
      <c r="I38" s="130">
        <v>7.3300000000000004E-2</v>
      </c>
      <c r="J38" s="130">
        <v>8.0699999999999994E-2</v>
      </c>
      <c r="K38" s="130">
        <v>7.1999999999999995E-2</v>
      </c>
    </row>
    <row r="39" spans="1:11" s="77" customFormat="1" ht="15" customHeight="1" thickBot="1">
      <c r="A39" s="47" t="s">
        <v>748</v>
      </c>
      <c r="B39" s="46" t="s">
        <v>865</v>
      </c>
      <c r="C39" s="103" t="s">
        <v>1206</v>
      </c>
      <c r="D39" s="130">
        <v>0.74419999999999997</v>
      </c>
      <c r="E39" s="130">
        <v>0.82989999999999997</v>
      </c>
      <c r="F39" s="130">
        <v>0.90200000000000002</v>
      </c>
      <c r="G39" s="130">
        <v>0.4637</v>
      </c>
      <c r="H39" s="130">
        <v>0.61670000000000003</v>
      </c>
      <c r="I39" s="130">
        <v>0.93710000000000004</v>
      </c>
      <c r="J39" s="130">
        <v>0.69620000000000004</v>
      </c>
      <c r="K39" s="130">
        <v>0.51</v>
      </c>
    </row>
    <row r="40" spans="1:11" s="19" customFormat="1" ht="15" customHeight="1" thickTop="1" thickBot="1">
      <c r="A40" s="47"/>
      <c r="B40" s="164"/>
      <c r="C40" s="401" t="s">
        <v>545</v>
      </c>
      <c r="D40" s="402"/>
      <c r="E40" s="402"/>
      <c r="F40" s="402"/>
      <c r="G40" s="403"/>
      <c r="H40" s="403"/>
      <c r="I40" s="403"/>
      <c r="J40" s="403"/>
      <c r="K40" s="403"/>
    </row>
    <row r="41" spans="1:11" s="78" customFormat="1" ht="15" customHeight="1" thickTop="1">
      <c r="A41" s="47" t="s">
        <v>748</v>
      </c>
      <c r="B41" s="46" t="s">
        <v>866</v>
      </c>
      <c r="C41" s="165" t="s">
        <v>867</v>
      </c>
      <c r="D41" s="130">
        <v>0.2167</v>
      </c>
      <c r="E41" s="130">
        <v>0.20830000000000001</v>
      </c>
      <c r="F41" s="130">
        <v>0.21379999999999999</v>
      </c>
      <c r="G41" s="130">
        <v>0.2346</v>
      </c>
      <c r="H41" s="130">
        <v>0.38519999999999999</v>
      </c>
      <c r="I41" s="130">
        <v>0.36149999999999999</v>
      </c>
      <c r="J41" s="130">
        <v>0.33560000000000001</v>
      </c>
      <c r="K41" s="130">
        <v>0.29289999999999999</v>
      </c>
    </row>
    <row r="42" spans="1:11" s="77" customFormat="1" ht="15" customHeight="1">
      <c r="A42" s="47" t="s">
        <v>748</v>
      </c>
      <c r="B42" s="46" t="s">
        <v>868</v>
      </c>
      <c r="C42" s="165" t="s">
        <v>869</v>
      </c>
      <c r="D42" s="130">
        <v>0.2167</v>
      </c>
      <c r="E42" s="130">
        <v>0.20830000000000001</v>
      </c>
      <c r="F42" s="130">
        <v>0.21379999999999999</v>
      </c>
      <c r="G42" s="130">
        <v>0.2346</v>
      </c>
      <c r="H42" s="130">
        <v>0.38519999999999999</v>
      </c>
      <c r="I42" s="130">
        <v>0.36149999999999999</v>
      </c>
      <c r="J42" s="130">
        <v>0.33500000000000002</v>
      </c>
      <c r="K42" s="130">
        <v>0.29239999999999999</v>
      </c>
    </row>
    <row r="43" spans="1:11" s="77" customFormat="1" ht="15" customHeight="1">
      <c r="A43" s="47" t="s">
        <v>748</v>
      </c>
      <c r="B43" s="46" t="s">
        <v>870</v>
      </c>
      <c r="C43" s="165" t="s">
        <v>871</v>
      </c>
      <c r="D43" s="130">
        <v>7.9100000000000004E-2</v>
      </c>
      <c r="E43" s="130">
        <v>7.85E-2</v>
      </c>
      <c r="F43" s="130">
        <v>8.1199999999999994E-2</v>
      </c>
      <c r="G43" s="130">
        <v>6.8000000000000005E-2</v>
      </c>
      <c r="H43" s="130">
        <v>2.0199999999999999E-2</v>
      </c>
      <c r="I43" s="130">
        <v>2.7799999999999998E-2</v>
      </c>
      <c r="J43" s="130">
        <v>3.09E-2</v>
      </c>
      <c r="K43" s="130">
        <v>5.16E-2</v>
      </c>
    </row>
    <row r="44" spans="1:11" s="77" customFormat="1" ht="15" customHeight="1">
      <c r="A44" s="47" t="s">
        <v>748</v>
      </c>
      <c r="B44" s="46" t="s">
        <v>872</v>
      </c>
      <c r="C44" s="165" t="s">
        <v>873</v>
      </c>
      <c r="D44" s="130">
        <v>0.01</v>
      </c>
      <c r="E44" s="130">
        <v>7.7999999999999996E-3</v>
      </c>
      <c r="F44" s="130">
        <v>9.2999999999999992E-3</v>
      </c>
      <c r="G44" s="130">
        <v>7.9000000000000008E-3</v>
      </c>
      <c r="H44" s="130">
        <v>2.8E-3</v>
      </c>
      <c r="I44" s="130">
        <v>3.8E-3</v>
      </c>
      <c r="J44" s="130">
        <v>6.4000000000000003E-3</v>
      </c>
      <c r="K44" s="130">
        <v>1.1900000000000001E-2</v>
      </c>
    </row>
    <row r="45" spans="1:11" s="77" customFormat="1" ht="15" customHeight="1">
      <c r="A45" s="47" t="s">
        <v>748</v>
      </c>
      <c r="B45" s="46" t="s">
        <v>874</v>
      </c>
      <c r="C45" s="165" t="s">
        <v>875</v>
      </c>
      <c r="D45" s="130">
        <v>2.1000000000000001E-2</v>
      </c>
      <c r="E45" s="130">
        <v>2.1999999999999999E-2</v>
      </c>
      <c r="F45" s="130">
        <v>1.84E-2</v>
      </c>
      <c r="G45" s="130">
        <v>1.5900000000000001E-2</v>
      </c>
      <c r="H45" s="130">
        <v>3.0000000000000001E-3</v>
      </c>
      <c r="I45" s="130">
        <v>8.3000000000000001E-3</v>
      </c>
      <c r="J45" s="130">
        <v>1.0500000000000001E-2</v>
      </c>
      <c r="K45" s="130">
        <v>1.7399999999999999E-2</v>
      </c>
    </row>
    <row r="46" spans="1:11" s="77" customFormat="1" ht="15" customHeight="1" thickBot="1">
      <c r="A46" s="47" t="s">
        <v>748</v>
      </c>
      <c r="B46" s="46" t="s">
        <v>876</v>
      </c>
      <c r="C46" s="165" t="s">
        <v>877</v>
      </c>
      <c r="D46" s="130">
        <v>0.21240000000000001</v>
      </c>
      <c r="E46" s="130">
        <v>0.21659999999999999</v>
      </c>
      <c r="F46" s="130">
        <v>0.21440000000000001</v>
      </c>
      <c r="G46" s="130">
        <v>0.20749999999999999</v>
      </c>
      <c r="H46" s="130">
        <v>0.1885</v>
      </c>
      <c r="I46" s="130">
        <v>0.1885</v>
      </c>
      <c r="J46" s="130">
        <v>0.1807</v>
      </c>
      <c r="K46" s="130">
        <v>0.1767</v>
      </c>
    </row>
    <row r="47" spans="1:11" s="45" customFormat="1" ht="15" customHeight="1" thickTop="1" thickBot="1">
      <c r="A47" s="47"/>
      <c r="B47" s="164"/>
      <c r="C47" s="401" t="s">
        <v>878</v>
      </c>
      <c r="D47" s="402"/>
      <c r="E47" s="402"/>
      <c r="F47" s="402"/>
      <c r="G47" s="403"/>
      <c r="H47" s="403"/>
      <c r="I47" s="403"/>
      <c r="J47" s="403"/>
      <c r="K47" s="403"/>
    </row>
    <row r="48" spans="1:11" s="78" customFormat="1" ht="15" customHeight="1" thickTop="1">
      <c r="A48" s="47" t="s">
        <v>748</v>
      </c>
      <c r="B48" s="46" t="s">
        <v>879</v>
      </c>
      <c r="C48" s="165" t="s">
        <v>880</v>
      </c>
      <c r="D48" s="130">
        <v>0.92500000000000004</v>
      </c>
      <c r="E48" s="130">
        <v>0.92069999999999996</v>
      </c>
      <c r="F48" s="130">
        <v>0.92749999999999999</v>
      </c>
      <c r="G48" s="130">
        <v>0.9264</v>
      </c>
      <c r="H48" s="130">
        <v>0.8468</v>
      </c>
      <c r="I48" s="130">
        <v>0.85570000000000002</v>
      </c>
      <c r="J48" s="130">
        <v>0.8659</v>
      </c>
      <c r="K48" s="130">
        <v>0.8821</v>
      </c>
    </row>
    <row r="49" spans="1:11" s="77" customFormat="1" ht="15" customHeight="1">
      <c r="A49" s="47" t="s">
        <v>748</v>
      </c>
      <c r="B49" s="46" t="s">
        <v>881</v>
      </c>
      <c r="C49" s="165" t="s">
        <v>882</v>
      </c>
      <c r="D49" s="130">
        <v>0.91120000000000001</v>
      </c>
      <c r="E49" s="130">
        <v>0.91120000000000001</v>
      </c>
      <c r="F49" s="130">
        <v>0.90569999999999995</v>
      </c>
      <c r="G49" s="130">
        <v>0.89800000000000002</v>
      </c>
      <c r="H49" s="130">
        <v>0.91190000000000004</v>
      </c>
      <c r="I49" s="130">
        <v>0.92610000000000003</v>
      </c>
      <c r="J49" s="130">
        <v>0.93540000000000001</v>
      </c>
      <c r="K49" s="130">
        <v>0.93240000000000001</v>
      </c>
    </row>
    <row r="50" spans="1:11" s="77" customFormat="1" ht="15" customHeight="1">
      <c r="A50" s="47" t="s">
        <v>748</v>
      </c>
      <c r="B50" s="46" t="s">
        <v>883</v>
      </c>
      <c r="C50" s="165" t="s">
        <v>884</v>
      </c>
      <c r="D50" s="130">
        <v>0.29499999999999998</v>
      </c>
      <c r="E50" s="130">
        <v>0.27629999999999999</v>
      </c>
      <c r="F50" s="130">
        <v>0.29270000000000002</v>
      </c>
      <c r="G50" s="130">
        <v>0.29830000000000001</v>
      </c>
      <c r="H50" s="130">
        <v>0.11650000000000001</v>
      </c>
      <c r="I50" s="130">
        <v>9.11E-2</v>
      </c>
      <c r="J50" s="130">
        <v>7.6600000000000001E-2</v>
      </c>
      <c r="K50" s="130">
        <v>9.3600000000000003E-2</v>
      </c>
    </row>
    <row r="51" spans="1:11" s="77" customFormat="1" ht="15" customHeight="1">
      <c r="A51" s="47" t="s">
        <v>748</v>
      </c>
      <c r="B51" s="46" t="s">
        <v>885</v>
      </c>
      <c r="C51" s="165" t="s">
        <v>1464</v>
      </c>
      <c r="D51" s="130">
        <v>0.34589999999999999</v>
      </c>
      <c r="E51" s="130">
        <v>0.38069999999999998</v>
      </c>
      <c r="F51" s="130">
        <v>0.33910000000000001</v>
      </c>
      <c r="G51" s="130">
        <v>0.31380000000000002</v>
      </c>
      <c r="H51" s="130">
        <v>0.39760000000000001</v>
      </c>
      <c r="I51" s="130">
        <v>0.39910000000000001</v>
      </c>
      <c r="J51" s="130">
        <v>0.40039999999999998</v>
      </c>
      <c r="K51" s="130">
        <v>0.40329999999999999</v>
      </c>
    </row>
    <row r="52" spans="1:11" ht="3.75" customHeight="1" thickBot="1">
      <c r="A52" s="47"/>
      <c r="B52" s="47"/>
      <c r="C52" s="118"/>
      <c r="D52" s="118"/>
      <c r="E52" s="118"/>
      <c r="F52" s="118"/>
      <c r="G52" s="118"/>
      <c r="H52" s="118"/>
      <c r="I52" s="118"/>
      <c r="J52" s="118"/>
      <c r="K52" s="118"/>
    </row>
    <row r="53" spans="1:11" ht="15" customHeight="1" thickTop="1">
      <c r="A53" s="169" t="s">
        <v>817</v>
      </c>
      <c r="B53" s="165" t="s">
        <v>817</v>
      </c>
      <c r="C53" s="758" t="s">
        <v>557</v>
      </c>
      <c r="D53" s="758"/>
      <c r="E53" s="758"/>
      <c r="F53" s="758"/>
      <c r="G53" s="758"/>
      <c r="H53" s="758"/>
      <c r="I53" s="758"/>
      <c r="J53" s="758"/>
      <c r="K53" s="758"/>
    </row>
    <row r="54" spans="1:11" ht="51.75" customHeight="1">
      <c r="A54" s="47"/>
      <c r="B54" s="47"/>
      <c r="C54" s="753" t="s">
        <v>887</v>
      </c>
      <c r="D54" s="753"/>
      <c r="E54" s="753"/>
      <c r="F54" s="753"/>
      <c r="G54" s="753"/>
      <c r="H54" s="753"/>
      <c r="I54" s="753"/>
      <c r="J54" s="753"/>
      <c r="K54" s="753"/>
    </row>
    <row r="55" spans="1:11" ht="48" customHeight="1">
      <c r="A55" s="47"/>
      <c r="B55" s="47"/>
      <c r="C55" s="753" t="s">
        <v>888</v>
      </c>
      <c r="D55" s="753"/>
      <c r="E55" s="753"/>
      <c r="F55" s="753"/>
      <c r="G55" s="753"/>
      <c r="H55" s="753"/>
      <c r="I55" s="753"/>
      <c r="J55" s="753"/>
      <c r="K55" s="753"/>
    </row>
    <row r="56" spans="1:11" ht="15" customHeight="1">
      <c r="A56" s="47"/>
      <c r="B56" s="47"/>
      <c r="C56" s="754" t="s">
        <v>1447</v>
      </c>
      <c r="D56" s="754"/>
      <c r="E56" s="754"/>
      <c r="F56" s="754"/>
      <c r="G56" s="754"/>
      <c r="H56" s="754"/>
      <c r="I56" s="754"/>
      <c r="J56" s="754"/>
      <c r="K56" s="754"/>
    </row>
    <row r="57" spans="1:11" ht="15" customHeight="1">
      <c r="A57" s="47"/>
      <c r="B57" s="47"/>
      <c r="C57" s="754" t="s">
        <v>561</v>
      </c>
      <c r="D57" s="754"/>
      <c r="E57" s="754"/>
      <c r="F57" s="754"/>
      <c r="G57" s="754"/>
      <c r="H57" s="754"/>
      <c r="I57" s="754"/>
      <c r="J57" s="754"/>
      <c r="K57" s="754"/>
    </row>
    <row r="58" spans="1:11" ht="15" customHeight="1">
      <c r="A58" s="47"/>
      <c r="B58" s="47"/>
      <c r="C58" s="47"/>
      <c r="D58" s="47"/>
      <c r="E58" s="47"/>
      <c r="F58" s="47"/>
      <c r="G58" s="47"/>
      <c r="H58" s="47"/>
      <c r="I58" s="47"/>
      <c r="J58" s="47"/>
      <c r="K58" s="47"/>
    </row>
    <row r="59" spans="1:11" ht="15" customHeight="1">
      <c r="A59" s="47"/>
      <c r="B59" s="47"/>
      <c r="C59" s="47"/>
      <c r="D59" s="47"/>
      <c r="E59" s="47"/>
      <c r="F59" s="47"/>
      <c r="G59" s="47"/>
      <c r="H59" s="47"/>
      <c r="I59" s="47"/>
      <c r="J59" s="47"/>
      <c r="K59" s="47"/>
    </row>
    <row r="60" spans="1:11" ht="15" customHeight="1">
      <c r="A60" s="47"/>
      <c r="B60" s="47"/>
      <c r="C60" s="47"/>
      <c r="D60" s="47"/>
      <c r="E60" s="47"/>
      <c r="F60" s="47"/>
      <c r="G60" s="47"/>
      <c r="H60" s="47"/>
      <c r="I60" s="47"/>
      <c r="J60" s="47"/>
      <c r="K60" s="47"/>
    </row>
  </sheetData>
  <mergeCells count="9">
    <mergeCell ref="C55:K55"/>
    <mergeCell ref="C56:K56"/>
    <mergeCell ref="C57:K57"/>
    <mergeCell ref="C1:K1"/>
    <mergeCell ref="A2:K2"/>
    <mergeCell ref="C3:K3"/>
    <mergeCell ref="A4:K4"/>
    <mergeCell ref="C53:K53"/>
    <mergeCell ref="C54:K54"/>
  </mergeCells>
  <pageMargins left="0.93" right="0.62" top="0.77" bottom="0.56999999999999995" header="0.5" footer="0.5"/>
  <pageSetup scale="4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C3" sqref="C3:K3"/>
    </sheetView>
  </sheetViews>
  <sheetFormatPr defaultRowHeight="12.75"/>
  <cols>
    <col min="1" max="2" width="9.140625" style="34" hidden="1" customWidth="1"/>
    <col min="3" max="3" width="90.28515625" style="34" customWidth="1"/>
    <col min="4" max="7" width="7.85546875" style="34" bestFit="1" customWidth="1"/>
    <col min="8" max="8" width="10.28515625" style="34" bestFit="1" customWidth="1"/>
    <col min="9" max="9" width="9.28515625" style="34" bestFit="1" customWidth="1"/>
    <col min="10" max="11" width="8.28515625" style="34" bestFit="1" customWidth="1"/>
    <col min="12" max="256" width="9.140625" style="34"/>
    <col min="257" max="258" width="0" style="34" hidden="1" customWidth="1"/>
    <col min="259" max="259" width="90.28515625" style="34" customWidth="1"/>
    <col min="260" max="266" width="16.85546875" style="34" customWidth="1"/>
    <col min="267" max="512" width="9.140625" style="34"/>
    <col min="513" max="514" width="0" style="34" hidden="1" customWidth="1"/>
    <col min="515" max="515" width="90.28515625" style="34" customWidth="1"/>
    <col min="516" max="522" width="16.85546875" style="34" customWidth="1"/>
    <col min="523" max="768" width="9.140625" style="34"/>
    <col min="769" max="770" width="0" style="34" hidden="1" customWidth="1"/>
    <col min="771" max="771" width="90.28515625" style="34" customWidth="1"/>
    <col min="772" max="778" width="16.85546875" style="34" customWidth="1"/>
    <col min="779" max="1024" width="9.140625" style="34"/>
    <col min="1025" max="1026" width="0" style="34" hidden="1" customWidth="1"/>
    <col min="1027" max="1027" width="90.28515625" style="34" customWidth="1"/>
    <col min="1028" max="1034" width="16.85546875" style="34" customWidth="1"/>
    <col min="1035" max="1280" width="9.140625" style="34"/>
    <col min="1281" max="1282" width="0" style="34" hidden="1" customWidth="1"/>
    <col min="1283" max="1283" width="90.28515625" style="34" customWidth="1"/>
    <col min="1284" max="1290" width="16.85546875" style="34" customWidth="1"/>
    <col min="1291" max="1536" width="9.140625" style="34"/>
    <col min="1537" max="1538" width="0" style="34" hidden="1" customWidth="1"/>
    <col min="1539" max="1539" width="90.28515625" style="34" customWidth="1"/>
    <col min="1540" max="1546" width="16.85546875" style="34" customWidth="1"/>
    <col min="1547" max="1792" width="9.140625" style="34"/>
    <col min="1793" max="1794" width="0" style="34" hidden="1" customWidth="1"/>
    <col min="1795" max="1795" width="90.28515625" style="34" customWidth="1"/>
    <col min="1796" max="1802" width="16.85546875" style="34" customWidth="1"/>
    <col min="1803" max="2048" width="9.140625" style="34"/>
    <col min="2049" max="2050" width="0" style="34" hidden="1" customWidth="1"/>
    <col min="2051" max="2051" width="90.28515625" style="34" customWidth="1"/>
    <col min="2052" max="2058" width="16.85546875" style="34" customWidth="1"/>
    <col min="2059" max="2304" width="9.140625" style="34"/>
    <col min="2305" max="2306" width="0" style="34" hidden="1" customWidth="1"/>
    <col min="2307" max="2307" width="90.28515625" style="34" customWidth="1"/>
    <col min="2308" max="2314" width="16.85546875" style="34" customWidth="1"/>
    <col min="2315" max="2560" width="9.140625" style="34"/>
    <col min="2561" max="2562" width="0" style="34" hidden="1" customWidth="1"/>
    <col min="2563" max="2563" width="90.28515625" style="34" customWidth="1"/>
    <col min="2564" max="2570" width="16.85546875" style="34" customWidth="1"/>
    <col min="2571" max="2816" width="9.140625" style="34"/>
    <col min="2817" max="2818" width="0" style="34" hidden="1" customWidth="1"/>
    <col min="2819" max="2819" width="90.28515625" style="34" customWidth="1"/>
    <col min="2820" max="2826" width="16.85546875" style="34" customWidth="1"/>
    <col min="2827" max="3072" width="9.140625" style="34"/>
    <col min="3073" max="3074" width="0" style="34" hidden="1" customWidth="1"/>
    <col min="3075" max="3075" width="90.28515625" style="34" customWidth="1"/>
    <col min="3076" max="3082" width="16.85546875" style="34" customWidth="1"/>
    <col min="3083" max="3328" width="9.140625" style="34"/>
    <col min="3329" max="3330" width="0" style="34" hidden="1" customWidth="1"/>
    <col min="3331" max="3331" width="90.28515625" style="34" customWidth="1"/>
    <col min="3332" max="3338" width="16.85546875" style="34" customWidth="1"/>
    <col min="3339" max="3584" width="9.140625" style="34"/>
    <col min="3585" max="3586" width="0" style="34" hidden="1" customWidth="1"/>
    <col min="3587" max="3587" width="90.28515625" style="34" customWidth="1"/>
    <col min="3588" max="3594" width="16.85546875" style="34" customWidth="1"/>
    <col min="3595" max="3840" width="9.140625" style="34"/>
    <col min="3841" max="3842" width="0" style="34" hidden="1" customWidth="1"/>
    <col min="3843" max="3843" width="90.28515625" style="34" customWidth="1"/>
    <col min="3844" max="3850" width="16.85546875" style="34" customWidth="1"/>
    <col min="3851" max="4096" width="9.140625" style="34"/>
    <col min="4097" max="4098" width="0" style="34" hidden="1" customWidth="1"/>
    <col min="4099" max="4099" width="90.28515625" style="34" customWidth="1"/>
    <col min="4100" max="4106" width="16.85546875" style="34" customWidth="1"/>
    <col min="4107" max="4352" width="9.140625" style="34"/>
    <col min="4353" max="4354" width="0" style="34" hidden="1" customWidth="1"/>
    <col min="4355" max="4355" width="90.28515625" style="34" customWidth="1"/>
    <col min="4356" max="4362" width="16.85546875" style="34" customWidth="1"/>
    <col min="4363" max="4608" width="9.140625" style="34"/>
    <col min="4609" max="4610" width="0" style="34" hidden="1" customWidth="1"/>
    <col min="4611" max="4611" width="90.28515625" style="34" customWidth="1"/>
    <col min="4612" max="4618" width="16.85546875" style="34" customWidth="1"/>
    <col min="4619" max="4864" width="9.140625" style="34"/>
    <col min="4865" max="4866" width="0" style="34" hidden="1" customWidth="1"/>
    <col min="4867" max="4867" width="90.28515625" style="34" customWidth="1"/>
    <col min="4868" max="4874" width="16.85546875" style="34" customWidth="1"/>
    <col min="4875" max="5120" width="9.140625" style="34"/>
    <col min="5121" max="5122" width="0" style="34" hidden="1" customWidth="1"/>
    <col min="5123" max="5123" width="90.28515625" style="34" customWidth="1"/>
    <col min="5124" max="5130" width="16.85546875" style="34" customWidth="1"/>
    <col min="5131" max="5376" width="9.140625" style="34"/>
    <col min="5377" max="5378" width="0" style="34" hidden="1" customWidth="1"/>
    <col min="5379" max="5379" width="90.28515625" style="34" customWidth="1"/>
    <col min="5380" max="5386" width="16.85546875" style="34" customWidth="1"/>
    <col min="5387" max="5632" width="9.140625" style="34"/>
    <col min="5633" max="5634" width="0" style="34" hidden="1" customWidth="1"/>
    <col min="5635" max="5635" width="90.28515625" style="34" customWidth="1"/>
    <col min="5636" max="5642" width="16.85546875" style="34" customWidth="1"/>
    <col min="5643" max="5888" width="9.140625" style="34"/>
    <col min="5889" max="5890" width="0" style="34" hidden="1" customWidth="1"/>
    <col min="5891" max="5891" width="90.28515625" style="34" customWidth="1"/>
    <col min="5892" max="5898" width="16.85546875" style="34" customWidth="1"/>
    <col min="5899" max="6144" width="9.140625" style="34"/>
    <col min="6145" max="6146" width="0" style="34" hidden="1" customWidth="1"/>
    <col min="6147" max="6147" width="90.28515625" style="34" customWidth="1"/>
    <col min="6148" max="6154" width="16.85546875" style="34" customWidth="1"/>
    <col min="6155" max="6400" width="9.140625" style="34"/>
    <col min="6401" max="6402" width="0" style="34" hidden="1" customWidth="1"/>
    <col min="6403" max="6403" width="90.28515625" style="34" customWidth="1"/>
    <col min="6404" max="6410" width="16.85546875" style="34" customWidth="1"/>
    <col min="6411" max="6656" width="9.140625" style="34"/>
    <col min="6657" max="6658" width="0" style="34" hidden="1" customWidth="1"/>
    <col min="6659" max="6659" width="90.28515625" style="34" customWidth="1"/>
    <col min="6660" max="6666" width="16.85546875" style="34" customWidth="1"/>
    <col min="6667" max="6912" width="9.140625" style="34"/>
    <col min="6913" max="6914" width="0" style="34" hidden="1" customWidth="1"/>
    <col min="6915" max="6915" width="90.28515625" style="34" customWidth="1"/>
    <col min="6916" max="6922" width="16.85546875" style="34" customWidth="1"/>
    <col min="6923" max="7168" width="9.140625" style="34"/>
    <col min="7169" max="7170" width="0" style="34" hidden="1" customWidth="1"/>
    <col min="7171" max="7171" width="90.28515625" style="34" customWidth="1"/>
    <col min="7172" max="7178" width="16.85546875" style="34" customWidth="1"/>
    <col min="7179" max="7424" width="9.140625" style="34"/>
    <col min="7425" max="7426" width="0" style="34" hidden="1" customWidth="1"/>
    <col min="7427" max="7427" width="90.28515625" style="34" customWidth="1"/>
    <col min="7428" max="7434" width="16.85546875" style="34" customWidth="1"/>
    <col min="7435" max="7680" width="9.140625" style="34"/>
    <col min="7681" max="7682" width="0" style="34" hidden="1" customWidth="1"/>
    <col min="7683" max="7683" width="90.28515625" style="34" customWidth="1"/>
    <col min="7684" max="7690" width="16.85546875" style="34" customWidth="1"/>
    <col min="7691" max="7936" width="9.140625" style="34"/>
    <col min="7937" max="7938" width="0" style="34" hidden="1" customWidth="1"/>
    <col min="7939" max="7939" width="90.28515625" style="34" customWidth="1"/>
    <col min="7940" max="7946" width="16.85546875" style="34" customWidth="1"/>
    <col min="7947" max="8192" width="9.140625" style="34"/>
    <col min="8193" max="8194" width="0" style="34" hidden="1" customWidth="1"/>
    <col min="8195" max="8195" width="90.28515625" style="34" customWidth="1"/>
    <col min="8196" max="8202" width="16.85546875" style="34" customWidth="1"/>
    <col min="8203" max="8448" width="9.140625" style="34"/>
    <col min="8449" max="8450" width="0" style="34" hidden="1" customWidth="1"/>
    <col min="8451" max="8451" width="90.28515625" style="34" customWidth="1"/>
    <col min="8452" max="8458" width="16.85546875" style="34" customWidth="1"/>
    <col min="8459" max="8704" width="9.140625" style="34"/>
    <col min="8705" max="8706" width="0" style="34" hidden="1" customWidth="1"/>
    <col min="8707" max="8707" width="90.28515625" style="34" customWidth="1"/>
    <col min="8708" max="8714" width="16.85546875" style="34" customWidth="1"/>
    <col min="8715" max="8960" width="9.140625" style="34"/>
    <col min="8961" max="8962" width="0" style="34" hidden="1" customWidth="1"/>
    <col min="8963" max="8963" width="90.28515625" style="34" customWidth="1"/>
    <col min="8964" max="8970" width="16.85546875" style="34" customWidth="1"/>
    <col min="8971" max="9216" width="9.140625" style="34"/>
    <col min="9217" max="9218" width="0" style="34" hidden="1" customWidth="1"/>
    <col min="9219" max="9219" width="90.28515625" style="34" customWidth="1"/>
    <col min="9220" max="9226" width="16.85546875" style="34" customWidth="1"/>
    <col min="9227" max="9472" width="9.140625" style="34"/>
    <col min="9473" max="9474" width="0" style="34" hidden="1" customWidth="1"/>
    <col min="9475" max="9475" width="90.28515625" style="34" customWidth="1"/>
    <col min="9476" max="9482" width="16.85546875" style="34" customWidth="1"/>
    <col min="9483" max="9728" width="9.140625" style="34"/>
    <col min="9729" max="9730" width="0" style="34" hidden="1" customWidth="1"/>
    <col min="9731" max="9731" width="90.28515625" style="34" customWidth="1"/>
    <col min="9732" max="9738" width="16.85546875" style="34" customWidth="1"/>
    <col min="9739" max="9984" width="9.140625" style="34"/>
    <col min="9985" max="9986" width="0" style="34" hidden="1" customWidth="1"/>
    <col min="9987" max="9987" width="90.28515625" style="34" customWidth="1"/>
    <col min="9988" max="9994" width="16.85546875" style="34" customWidth="1"/>
    <col min="9995" max="10240" width="9.140625" style="34"/>
    <col min="10241" max="10242" width="0" style="34" hidden="1" customWidth="1"/>
    <col min="10243" max="10243" width="90.28515625" style="34" customWidth="1"/>
    <col min="10244" max="10250" width="16.85546875" style="34" customWidth="1"/>
    <col min="10251" max="10496" width="9.140625" style="34"/>
    <col min="10497" max="10498" width="0" style="34" hidden="1" customWidth="1"/>
    <col min="10499" max="10499" width="90.28515625" style="34" customWidth="1"/>
    <col min="10500" max="10506" width="16.85546875" style="34" customWidth="1"/>
    <col min="10507" max="10752" width="9.140625" style="34"/>
    <col min="10753" max="10754" width="0" style="34" hidden="1" customWidth="1"/>
    <col min="10755" max="10755" width="90.28515625" style="34" customWidth="1"/>
    <col min="10756" max="10762" width="16.85546875" style="34" customWidth="1"/>
    <col min="10763" max="11008" width="9.140625" style="34"/>
    <col min="11009" max="11010" width="0" style="34" hidden="1" customWidth="1"/>
    <col min="11011" max="11011" width="90.28515625" style="34" customWidth="1"/>
    <col min="11012" max="11018" width="16.85546875" style="34" customWidth="1"/>
    <col min="11019" max="11264" width="9.140625" style="34"/>
    <col min="11265" max="11266" width="0" style="34" hidden="1" customWidth="1"/>
    <col min="11267" max="11267" width="90.28515625" style="34" customWidth="1"/>
    <col min="11268" max="11274" width="16.85546875" style="34" customWidth="1"/>
    <col min="11275" max="11520" width="9.140625" style="34"/>
    <col min="11521" max="11522" width="0" style="34" hidden="1" customWidth="1"/>
    <col min="11523" max="11523" width="90.28515625" style="34" customWidth="1"/>
    <col min="11524" max="11530" width="16.85546875" style="34" customWidth="1"/>
    <col min="11531" max="11776" width="9.140625" style="34"/>
    <col min="11777" max="11778" width="0" style="34" hidden="1" customWidth="1"/>
    <col min="11779" max="11779" width="90.28515625" style="34" customWidth="1"/>
    <col min="11780" max="11786" width="16.85546875" style="34" customWidth="1"/>
    <col min="11787" max="12032" width="9.140625" style="34"/>
    <col min="12033" max="12034" width="0" style="34" hidden="1" customWidth="1"/>
    <col min="12035" max="12035" width="90.28515625" style="34" customWidth="1"/>
    <col min="12036" max="12042" width="16.85546875" style="34" customWidth="1"/>
    <col min="12043" max="12288" width="9.140625" style="34"/>
    <col min="12289" max="12290" width="0" style="34" hidden="1" customWidth="1"/>
    <col min="12291" max="12291" width="90.28515625" style="34" customWidth="1"/>
    <col min="12292" max="12298" width="16.85546875" style="34" customWidth="1"/>
    <col min="12299" max="12544" width="9.140625" style="34"/>
    <col min="12545" max="12546" width="0" style="34" hidden="1" customWidth="1"/>
    <col min="12547" max="12547" width="90.28515625" style="34" customWidth="1"/>
    <col min="12548" max="12554" width="16.85546875" style="34" customWidth="1"/>
    <col min="12555" max="12800" width="9.140625" style="34"/>
    <col min="12801" max="12802" width="0" style="34" hidden="1" customWidth="1"/>
    <col min="12803" max="12803" width="90.28515625" style="34" customWidth="1"/>
    <col min="12804" max="12810" width="16.85546875" style="34" customWidth="1"/>
    <col min="12811" max="13056" width="9.140625" style="34"/>
    <col min="13057" max="13058" width="0" style="34" hidden="1" customWidth="1"/>
    <col min="13059" max="13059" width="90.28515625" style="34" customWidth="1"/>
    <col min="13060" max="13066" width="16.85546875" style="34" customWidth="1"/>
    <col min="13067" max="13312" width="9.140625" style="34"/>
    <col min="13313" max="13314" width="0" style="34" hidden="1" customWidth="1"/>
    <col min="13315" max="13315" width="90.28515625" style="34" customWidth="1"/>
    <col min="13316" max="13322" width="16.85546875" style="34" customWidth="1"/>
    <col min="13323" max="13568" width="9.140625" style="34"/>
    <col min="13569" max="13570" width="0" style="34" hidden="1" customWidth="1"/>
    <col min="13571" max="13571" width="90.28515625" style="34" customWidth="1"/>
    <col min="13572" max="13578" width="16.85546875" style="34" customWidth="1"/>
    <col min="13579" max="13824" width="9.140625" style="34"/>
    <col min="13825" max="13826" width="0" style="34" hidden="1" customWidth="1"/>
    <col min="13827" max="13827" width="90.28515625" style="34" customWidth="1"/>
    <col min="13828" max="13834" width="16.85546875" style="34" customWidth="1"/>
    <col min="13835" max="14080" width="9.140625" style="34"/>
    <col min="14081" max="14082" width="0" style="34" hidden="1" customWidth="1"/>
    <col min="14083" max="14083" width="90.28515625" style="34" customWidth="1"/>
    <col min="14084" max="14090" width="16.85546875" style="34" customWidth="1"/>
    <col min="14091" max="14336" width="9.140625" style="34"/>
    <col min="14337" max="14338" width="0" style="34" hidden="1" customWidth="1"/>
    <col min="14339" max="14339" width="90.28515625" style="34" customWidth="1"/>
    <col min="14340" max="14346" width="16.85546875" style="34" customWidth="1"/>
    <col min="14347" max="14592" width="9.140625" style="34"/>
    <col min="14593" max="14594" width="0" style="34" hidden="1" customWidth="1"/>
    <col min="14595" max="14595" width="90.28515625" style="34" customWidth="1"/>
    <col min="14596" max="14602" width="16.85546875" style="34" customWidth="1"/>
    <col min="14603" max="14848" width="9.140625" style="34"/>
    <col min="14849" max="14850" width="0" style="34" hidden="1" customWidth="1"/>
    <col min="14851" max="14851" width="90.28515625" style="34" customWidth="1"/>
    <col min="14852" max="14858" width="16.85546875" style="34" customWidth="1"/>
    <col min="14859" max="15104" width="9.140625" style="34"/>
    <col min="15105" max="15106" width="0" style="34" hidden="1" customWidth="1"/>
    <col min="15107" max="15107" width="90.28515625" style="34" customWidth="1"/>
    <col min="15108" max="15114" width="16.85546875" style="34" customWidth="1"/>
    <col min="15115" max="15360" width="9.140625" style="34"/>
    <col min="15361" max="15362" width="0" style="34" hidden="1" customWidth="1"/>
    <col min="15363" max="15363" width="90.28515625" style="34" customWidth="1"/>
    <col min="15364" max="15370" width="16.85546875" style="34" customWidth="1"/>
    <col min="15371" max="15616" width="9.140625" style="34"/>
    <col min="15617" max="15618" width="0" style="34" hidden="1" customWidth="1"/>
    <col min="15619" max="15619" width="90.28515625" style="34" customWidth="1"/>
    <col min="15620" max="15626" width="16.85546875" style="34" customWidth="1"/>
    <col min="15627" max="15872" width="9.140625" style="34"/>
    <col min="15873" max="15874" width="0" style="34" hidden="1" customWidth="1"/>
    <col min="15875" max="15875" width="90.28515625" style="34" customWidth="1"/>
    <col min="15876" max="15882" width="16.85546875" style="34" customWidth="1"/>
    <col min="15883" max="16128" width="9.140625" style="34"/>
    <col min="16129" max="16130" width="0" style="34" hidden="1" customWidth="1"/>
    <col min="16131" max="16131" width="90.28515625" style="34" customWidth="1"/>
    <col min="16132" max="16138" width="16.85546875" style="34" customWidth="1"/>
    <col min="16139" max="16384" width="9.140625" style="34"/>
  </cols>
  <sheetData>
    <row r="1" spans="1:11" ht="15" customHeight="1">
      <c r="A1" s="630"/>
      <c r="B1" s="630"/>
      <c r="C1" s="760"/>
      <c r="D1" s="760"/>
      <c r="E1" s="760"/>
      <c r="F1" s="760"/>
      <c r="G1" s="760"/>
      <c r="H1" s="760"/>
      <c r="I1" s="760"/>
      <c r="J1" s="760"/>
      <c r="K1" s="760"/>
    </row>
    <row r="2" spans="1:11" ht="18">
      <c r="A2" s="756" t="s">
        <v>447</v>
      </c>
      <c r="B2" s="756"/>
      <c r="C2" s="756"/>
      <c r="D2" s="756"/>
      <c r="E2" s="756"/>
      <c r="F2" s="756"/>
      <c r="G2" s="756"/>
      <c r="H2" s="756"/>
      <c r="I2" s="756"/>
      <c r="J2" s="756"/>
      <c r="K2" s="756"/>
    </row>
    <row r="3" spans="1:11" ht="15" customHeight="1">
      <c r="A3" s="630"/>
      <c r="B3" s="630"/>
      <c r="C3" s="756" t="s">
        <v>818</v>
      </c>
      <c r="D3" s="756"/>
      <c r="E3" s="756"/>
      <c r="F3" s="756"/>
      <c r="G3" s="756"/>
      <c r="H3" s="756"/>
      <c r="I3" s="756"/>
      <c r="J3" s="756"/>
      <c r="K3" s="756"/>
    </row>
    <row r="4" spans="1:11" s="48" customFormat="1" ht="15" customHeight="1">
      <c r="A4" s="757"/>
      <c r="B4" s="756"/>
      <c r="C4" s="756"/>
      <c r="D4" s="756"/>
      <c r="E4" s="756"/>
      <c r="F4" s="756"/>
      <c r="G4" s="756"/>
      <c r="H4" s="756"/>
      <c r="I4" s="756"/>
      <c r="J4" s="756"/>
      <c r="K4" s="756"/>
    </row>
    <row r="5" spans="1:11" s="56" customFormat="1" ht="15" customHeight="1" thickBot="1">
      <c r="A5" s="171"/>
      <c r="B5" s="171"/>
      <c r="C5" s="172"/>
      <c r="D5" s="172"/>
      <c r="E5" s="172"/>
      <c r="F5" s="172"/>
      <c r="G5" s="172"/>
      <c r="H5" s="172"/>
      <c r="I5" s="172"/>
      <c r="J5" s="172"/>
      <c r="K5" s="172"/>
    </row>
    <row r="6" spans="1:11" ht="30" customHeight="1" thickTop="1" thickBot="1">
      <c r="A6" s="47"/>
      <c r="B6" s="173"/>
      <c r="C6" s="404"/>
      <c r="D6" s="392" t="s">
        <v>576</v>
      </c>
      <c r="E6" s="392" t="s">
        <v>577</v>
      </c>
      <c r="F6" s="392" t="s">
        <v>578</v>
      </c>
      <c r="G6" s="400" t="s">
        <v>579</v>
      </c>
      <c r="H6" s="400" t="s">
        <v>1268</v>
      </c>
      <c r="I6" s="400" t="s">
        <v>1503</v>
      </c>
      <c r="J6" s="400" t="s">
        <v>1359</v>
      </c>
      <c r="K6" s="400" t="s">
        <v>1504</v>
      </c>
    </row>
    <row r="7" spans="1:11" ht="15" customHeight="1" thickTop="1" thickBot="1">
      <c r="A7" s="47"/>
      <c r="B7" s="47"/>
      <c r="C7" s="25"/>
      <c r="D7" s="166"/>
      <c r="E7" s="166"/>
      <c r="F7" s="166"/>
      <c r="G7" s="166"/>
      <c r="H7" s="166"/>
      <c r="I7" s="166"/>
      <c r="J7" s="166"/>
      <c r="K7" s="166"/>
    </row>
    <row r="8" spans="1:11" s="47" customFormat="1" ht="15" customHeight="1" thickTop="1" thickBot="1">
      <c r="B8" s="164"/>
      <c r="C8" s="405" t="s">
        <v>562</v>
      </c>
      <c r="D8" s="402"/>
      <c r="E8" s="402"/>
      <c r="F8" s="402"/>
      <c r="G8" s="403"/>
      <c r="H8" s="403"/>
      <c r="I8" s="403"/>
      <c r="J8" s="403"/>
      <c r="K8" s="403"/>
    </row>
    <row r="9" spans="1:11" s="47" customFormat="1" ht="15" customHeight="1" thickTop="1">
      <c r="A9" s="47" t="s">
        <v>748</v>
      </c>
      <c r="B9" s="46" t="s">
        <v>890</v>
      </c>
      <c r="C9" s="165" t="s">
        <v>891</v>
      </c>
      <c r="D9" s="130">
        <v>0.19470000000000001</v>
      </c>
      <c r="E9" s="130">
        <v>0.1583</v>
      </c>
      <c r="F9" s="130">
        <v>0.17680000000000001</v>
      </c>
      <c r="G9" s="130">
        <v>0.1714</v>
      </c>
      <c r="H9" s="130">
        <v>0.1206</v>
      </c>
      <c r="I9" s="130">
        <v>9.5899999999999999E-2</v>
      </c>
      <c r="J9" s="130">
        <v>9.64E-2</v>
      </c>
      <c r="K9" s="130">
        <v>0.109</v>
      </c>
    </row>
    <row r="10" spans="1:11" s="48" customFormat="1" ht="15" customHeight="1">
      <c r="A10" s="47" t="s">
        <v>748</v>
      </c>
      <c r="B10" s="46" t="s">
        <v>892</v>
      </c>
      <c r="C10" s="165" t="s">
        <v>1413</v>
      </c>
      <c r="D10" s="130">
        <v>0.19700000000000001</v>
      </c>
      <c r="E10" s="130">
        <v>0.1613</v>
      </c>
      <c r="F10" s="130">
        <v>0.1789</v>
      </c>
      <c r="G10" s="130">
        <v>0.17269999999999999</v>
      </c>
      <c r="H10" s="130">
        <v>0.1208</v>
      </c>
      <c r="I10" s="130">
        <v>9.64E-2</v>
      </c>
      <c r="J10" s="130">
        <v>9.7299999999999998E-2</v>
      </c>
      <c r="K10" s="130">
        <v>0.109</v>
      </c>
    </row>
    <row r="11" spans="1:11" s="48" customFormat="1" ht="15" customHeight="1">
      <c r="A11" s="47" t="s">
        <v>748</v>
      </c>
      <c r="B11" s="46" t="s">
        <v>893</v>
      </c>
      <c r="C11" s="165" t="s">
        <v>1414</v>
      </c>
      <c r="D11" s="130">
        <v>0.1772</v>
      </c>
      <c r="E11" s="130">
        <v>0.14480000000000001</v>
      </c>
      <c r="F11" s="130">
        <v>0.16109999999999999</v>
      </c>
      <c r="G11" s="130">
        <v>0.1595</v>
      </c>
      <c r="H11" s="130">
        <v>0.1115</v>
      </c>
      <c r="I11" s="130">
        <v>8.8599999999999998E-2</v>
      </c>
      <c r="J11" s="130">
        <v>8.77E-2</v>
      </c>
      <c r="K11" s="130">
        <v>0.09</v>
      </c>
    </row>
    <row r="12" spans="1:11" s="48" customFormat="1" ht="15" customHeight="1">
      <c r="A12" s="47" t="s">
        <v>748</v>
      </c>
      <c r="B12" s="46" t="s">
        <v>894</v>
      </c>
      <c r="C12" s="165" t="s">
        <v>1415</v>
      </c>
      <c r="D12" s="130">
        <v>3.4299999999999997E-2</v>
      </c>
      <c r="E12" s="130">
        <v>2.5499999999999998E-2</v>
      </c>
      <c r="F12" s="130">
        <v>2.9600000000000001E-2</v>
      </c>
      <c r="G12" s="130">
        <v>3.44E-2</v>
      </c>
      <c r="H12" s="130">
        <v>1.21E-2</v>
      </c>
      <c r="I12" s="130">
        <v>1.6000000000000001E-3</v>
      </c>
      <c r="J12" s="130">
        <v>4.8999999999999998E-3</v>
      </c>
      <c r="K12" s="130">
        <v>7.3000000000000001E-3</v>
      </c>
    </row>
    <row r="13" spans="1:11" s="48" customFormat="1" ht="15" customHeight="1">
      <c r="A13" s="47" t="s">
        <v>748</v>
      </c>
      <c r="B13" s="46" t="s">
        <v>895</v>
      </c>
      <c r="C13" s="165" t="s">
        <v>1416</v>
      </c>
      <c r="D13" s="130">
        <v>3.5400000000000001E-2</v>
      </c>
      <c r="E13" s="130">
        <v>2.6200000000000001E-2</v>
      </c>
      <c r="F13" s="130">
        <v>2.93E-2</v>
      </c>
      <c r="G13" s="130">
        <v>3.3799999999999997E-2</v>
      </c>
      <c r="H13" s="130">
        <v>1.29E-2</v>
      </c>
      <c r="I13" s="130">
        <v>2.2000000000000001E-3</v>
      </c>
      <c r="J13" s="130">
        <v>3.2000000000000002E-3</v>
      </c>
      <c r="K13" s="130">
        <v>7.1000000000000004E-3</v>
      </c>
    </row>
    <row r="14" spans="1:11" s="48" customFormat="1" ht="15" customHeight="1">
      <c r="A14" s="47" t="s">
        <v>748</v>
      </c>
      <c r="B14" s="46" t="s">
        <v>896</v>
      </c>
      <c r="C14" s="165" t="s">
        <v>1417</v>
      </c>
      <c r="D14" s="130">
        <v>2.1399999999999999E-2</v>
      </c>
      <c r="E14" s="130">
        <v>1.43E-2</v>
      </c>
      <c r="F14" s="130">
        <v>1.5100000000000001E-2</v>
      </c>
      <c r="G14" s="130">
        <v>1.6799999999999999E-2</v>
      </c>
      <c r="H14" s="130">
        <v>6.7999999999999996E-3</v>
      </c>
      <c r="I14" s="130">
        <v>1E-3</v>
      </c>
      <c r="J14" s="130">
        <v>1.1999999999999999E-3</v>
      </c>
      <c r="K14" s="130">
        <v>4.5999999999999999E-3</v>
      </c>
    </row>
    <row r="15" spans="1:11" s="48" customFormat="1" ht="15" customHeight="1" thickBot="1">
      <c r="A15" s="47" t="s">
        <v>748</v>
      </c>
      <c r="B15" s="46" t="s">
        <v>897</v>
      </c>
      <c r="C15" s="165" t="s">
        <v>1418</v>
      </c>
      <c r="D15" s="130">
        <v>9.2200000000000004E-2</v>
      </c>
      <c r="E15" s="130">
        <v>6.7299999999999999E-2</v>
      </c>
      <c r="F15" s="130">
        <v>7.2599999999999998E-2</v>
      </c>
      <c r="G15" s="130">
        <v>8.14E-2</v>
      </c>
      <c r="H15" s="130">
        <v>3.6900000000000002E-2</v>
      </c>
      <c r="I15" s="130">
        <v>6.0000000000000001E-3</v>
      </c>
      <c r="J15" s="130">
        <v>7.6E-3</v>
      </c>
      <c r="K15" s="130">
        <v>3.3599999999999998E-2</v>
      </c>
    </row>
    <row r="16" spans="1:11" s="37" customFormat="1" ht="15" customHeight="1" thickTop="1" thickBot="1">
      <c r="A16" s="47"/>
      <c r="B16" s="164"/>
      <c r="C16" s="405" t="s">
        <v>563</v>
      </c>
      <c r="D16" s="402"/>
      <c r="E16" s="402"/>
      <c r="F16" s="402"/>
      <c r="G16" s="403"/>
      <c r="H16" s="403"/>
      <c r="I16" s="403"/>
      <c r="J16" s="403"/>
      <c r="K16" s="403"/>
    </row>
    <row r="17" spans="1:11" s="47" customFormat="1" ht="15" customHeight="1" thickTop="1">
      <c r="A17" s="47" t="s">
        <v>748</v>
      </c>
      <c r="B17" s="46" t="s">
        <v>898</v>
      </c>
      <c r="C17" s="165" t="s">
        <v>899</v>
      </c>
      <c r="D17" s="130">
        <v>0.251</v>
      </c>
      <c r="E17" s="130">
        <v>0.20080000000000001</v>
      </c>
      <c r="F17" s="130">
        <v>0.2223</v>
      </c>
      <c r="G17" s="130">
        <v>0.2165</v>
      </c>
      <c r="H17" s="130">
        <v>0.16400000000000001</v>
      </c>
      <c r="I17" s="130">
        <v>0.14050000000000001</v>
      </c>
      <c r="J17" s="130">
        <v>0.1399</v>
      </c>
      <c r="K17" s="130">
        <v>0.1507</v>
      </c>
    </row>
    <row r="18" spans="1:11" s="48" customFormat="1" ht="15" customHeight="1">
      <c r="A18" s="47" t="s">
        <v>748</v>
      </c>
      <c r="B18" s="46" t="s">
        <v>900</v>
      </c>
      <c r="C18" s="165" t="s">
        <v>901</v>
      </c>
      <c r="D18" s="130">
        <v>-5.6300000000000003E-2</v>
      </c>
      <c r="E18" s="130">
        <v>-4.2500000000000003E-2</v>
      </c>
      <c r="F18" s="130">
        <v>-4.5499999999999999E-2</v>
      </c>
      <c r="G18" s="130">
        <v>-4.4999999999999998E-2</v>
      </c>
      <c r="H18" s="130">
        <v>-4.3400000000000001E-2</v>
      </c>
      <c r="I18" s="130">
        <v>-4.4499999999999998E-2</v>
      </c>
      <c r="J18" s="130">
        <v>-4.3499999999999997E-2</v>
      </c>
      <c r="K18" s="130">
        <v>-4.1700000000000001E-2</v>
      </c>
    </row>
    <row r="19" spans="1:11" s="48" customFormat="1" ht="15" customHeight="1">
      <c r="A19" s="47" t="s">
        <v>748</v>
      </c>
      <c r="B19" s="46" t="s">
        <v>902</v>
      </c>
      <c r="C19" s="165" t="s">
        <v>903</v>
      </c>
      <c r="D19" s="130">
        <v>8.1000000000000003E-2</v>
      </c>
      <c r="E19" s="130">
        <v>5.9299999999999999E-2</v>
      </c>
      <c r="F19" s="130">
        <v>6.3200000000000006E-2</v>
      </c>
      <c r="G19" s="130">
        <v>6.3E-2</v>
      </c>
      <c r="H19" s="130">
        <v>5.8700000000000002E-2</v>
      </c>
      <c r="I19" s="130">
        <v>5.7700000000000001E-2</v>
      </c>
      <c r="J19" s="130">
        <v>5.5599999999999997E-2</v>
      </c>
      <c r="K19" s="130">
        <v>5.1799999999999999E-2</v>
      </c>
    </row>
    <row r="20" spans="1:11" s="48" customFormat="1" ht="15" customHeight="1">
      <c r="A20" s="47" t="s">
        <v>748</v>
      </c>
      <c r="B20" s="46" t="s">
        <v>904</v>
      </c>
      <c r="C20" s="165" t="s">
        <v>905</v>
      </c>
      <c r="D20" s="130">
        <v>1E-4</v>
      </c>
      <c r="E20" s="130">
        <v>-1E-4</v>
      </c>
      <c r="F20" s="130">
        <v>-2.0000000000000001E-4</v>
      </c>
      <c r="G20" s="130">
        <v>0</v>
      </c>
      <c r="H20" s="130">
        <v>0</v>
      </c>
      <c r="I20" s="130">
        <v>0</v>
      </c>
      <c r="J20" s="130">
        <v>0</v>
      </c>
      <c r="K20" s="130">
        <v>1E-4</v>
      </c>
    </row>
    <row r="21" spans="1:11" s="48" customFormat="1" ht="15" customHeight="1">
      <c r="A21" s="47" t="s">
        <v>748</v>
      </c>
      <c r="B21" s="46" t="s">
        <v>906</v>
      </c>
      <c r="C21" s="165" t="s">
        <v>1419</v>
      </c>
      <c r="D21" s="130">
        <v>-1.9699999999999999E-2</v>
      </c>
      <c r="E21" s="130">
        <v>-1.6500000000000001E-2</v>
      </c>
      <c r="F21" s="130">
        <v>-1.78E-2</v>
      </c>
      <c r="G21" s="130">
        <v>-1.32E-2</v>
      </c>
      <c r="H21" s="130">
        <v>-9.2999999999999992E-3</v>
      </c>
      <c r="I21" s="130">
        <v>-7.7999999999999996E-3</v>
      </c>
      <c r="J21" s="130">
        <v>-9.4999999999999998E-3</v>
      </c>
      <c r="K21" s="130">
        <v>-1.9E-2</v>
      </c>
    </row>
    <row r="22" spans="1:11" s="48" customFormat="1" ht="15" customHeight="1">
      <c r="A22" s="47" t="s">
        <v>748</v>
      </c>
      <c r="B22" s="46" t="s">
        <v>907</v>
      </c>
      <c r="C22" s="165" t="s">
        <v>1420</v>
      </c>
      <c r="D22" s="130">
        <v>2.2000000000000001E-3</v>
      </c>
      <c r="E22" s="130">
        <v>3.0000000000000001E-3</v>
      </c>
      <c r="F22" s="130">
        <v>2.0999999999999999E-3</v>
      </c>
      <c r="G22" s="130">
        <v>1.2999999999999999E-3</v>
      </c>
      <c r="H22" s="130">
        <v>2.0000000000000001E-4</v>
      </c>
      <c r="I22" s="130">
        <v>5.0000000000000001E-4</v>
      </c>
      <c r="J22" s="130">
        <v>8.9999999999999998E-4</v>
      </c>
      <c r="K22" s="130">
        <v>0</v>
      </c>
    </row>
    <row r="23" spans="1:11" s="48" customFormat="1" ht="15" customHeight="1">
      <c r="A23" s="47" t="s">
        <v>748</v>
      </c>
      <c r="B23" s="46" t="s">
        <v>908</v>
      </c>
      <c r="C23" s="165" t="s">
        <v>1421</v>
      </c>
      <c r="D23" s="130">
        <v>-0.1429</v>
      </c>
      <c r="E23" s="130">
        <v>-0.1193</v>
      </c>
      <c r="F23" s="130">
        <v>-0.13150000000000001</v>
      </c>
      <c r="G23" s="130">
        <v>-0.12509999999999999</v>
      </c>
      <c r="H23" s="130">
        <v>-9.9400000000000002E-2</v>
      </c>
      <c r="I23" s="130">
        <v>-8.6999999999999994E-2</v>
      </c>
      <c r="J23" s="130">
        <v>-8.2799999999999999E-2</v>
      </c>
      <c r="K23" s="130">
        <v>-8.2699999999999996E-2</v>
      </c>
    </row>
    <row r="24" spans="1:11" s="48" customFormat="1" ht="15" customHeight="1">
      <c r="A24" s="47" t="s">
        <v>748</v>
      </c>
      <c r="B24" s="46" t="s">
        <v>909</v>
      </c>
      <c r="C24" s="165" t="s">
        <v>1422</v>
      </c>
      <c r="D24" s="130">
        <v>1E-3</v>
      </c>
      <c r="E24" s="130">
        <v>8.0000000000000004E-4</v>
      </c>
      <c r="F24" s="130">
        <v>0</v>
      </c>
      <c r="G24" s="130">
        <v>-6.9999999999999999E-4</v>
      </c>
      <c r="H24" s="130">
        <v>8.0000000000000004E-4</v>
      </c>
      <c r="I24" s="130">
        <v>5.0000000000000001E-4</v>
      </c>
      <c r="J24" s="130">
        <v>-1.6999999999999999E-3</v>
      </c>
      <c r="K24" s="130">
        <v>-2.9999999999999997E-4</v>
      </c>
    </row>
    <row r="25" spans="1:11" s="48" customFormat="1" ht="15" customHeight="1" thickBot="1">
      <c r="A25" s="47" t="s">
        <v>748</v>
      </c>
      <c r="B25" s="46" t="s">
        <v>910</v>
      </c>
      <c r="C25" s="165" t="s">
        <v>1423</v>
      </c>
      <c r="D25" s="130">
        <v>0.23830000000000001</v>
      </c>
      <c r="E25" s="130">
        <v>0.1908</v>
      </c>
      <c r="F25" s="130">
        <v>0.19739999999999999</v>
      </c>
      <c r="G25" s="130">
        <v>0.20019999999999999</v>
      </c>
      <c r="H25" s="130">
        <v>0.19919999999999999</v>
      </c>
      <c r="I25" s="130">
        <v>0.20430000000000001</v>
      </c>
      <c r="J25" s="130">
        <v>0.2059</v>
      </c>
      <c r="K25" s="130">
        <v>0.20880000000000001</v>
      </c>
    </row>
    <row r="26" spans="1:11" s="37" customFormat="1" ht="15" customHeight="1" thickTop="1" thickBot="1">
      <c r="A26" s="47"/>
      <c r="B26" s="174"/>
      <c r="C26" s="405" t="s">
        <v>564</v>
      </c>
      <c r="D26" s="402"/>
      <c r="E26" s="402"/>
      <c r="F26" s="402"/>
      <c r="G26" s="403"/>
      <c r="H26" s="403"/>
      <c r="I26" s="403"/>
      <c r="J26" s="403"/>
      <c r="K26" s="403"/>
    </row>
    <row r="27" spans="1:11" s="47" customFormat="1" ht="15" customHeight="1" thickTop="1">
      <c r="A27" s="47" t="s">
        <v>748</v>
      </c>
      <c r="B27" s="46" t="s">
        <v>911</v>
      </c>
      <c r="C27" s="165" t="s">
        <v>1424</v>
      </c>
      <c r="D27" s="130">
        <v>0.27050000000000002</v>
      </c>
      <c r="E27" s="130">
        <v>0.21709999999999999</v>
      </c>
      <c r="F27" s="130">
        <v>0.24260000000000001</v>
      </c>
      <c r="G27" s="130">
        <v>0.23530000000000001</v>
      </c>
      <c r="H27" s="130">
        <v>0.1905</v>
      </c>
      <c r="I27" s="130">
        <v>0.1721</v>
      </c>
      <c r="J27" s="130">
        <v>0.17519999999999999</v>
      </c>
      <c r="K27" s="130">
        <v>0.21290000000000001</v>
      </c>
    </row>
    <row r="28" spans="1:11" s="48" customFormat="1" ht="15" customHeight="1">
      <c r="A28" s="47" t="s">
        <v>748</v>
      </c>
      <c r="B28" s="46" t="s">
        <v>912</v>
      </c>
      <c r="C28" s="165" t="s">
        <v>1425</v>
      </c>
      <c r="D28" s="130">
        <v>0.14449999999999999</v>
      </c>
      <c r="E28" s="130">
        <v>0.16</v>
      </c>
      <c r="F28" s="130">
        <v>0.15429999999999999</v>
      </c>
      <c r="G28" s="130">
        <v>0.1719</v>
      </c>
      <c r="H28" s="130">
        <v>0.16200000000000001</v>
      </c>
      <c r="I28" s="130">
        <v>0.2243</v>
      </c>
      <c r="J28" s="130">
        <v>0.23519999999999999</v>
      </c>
      <c r="K28" s="130">
        <v>0.1356</v>
      </c>
    </row>
    <row r="29" spans="1:11" s="48" customFormat="1" ht="15" customHeight="1">
      <c r="A29" s="47" t="s">
        <v>748</v>
      </c>
      <c r="B29" s="46" t="s">
        <v>913</v>
      </c>
      <c r="C29" s="165" t="s">
        <v>1426</v>
      </c>
      <c r="D29" s="130">
        <v>0.2782</v>
      </c>
      <c r="E29" s="130">
        <v>0.17299999999999999</v>
      </c>
      <c r="F29" s="130">
        <v>0.16420000000000001</v>
      </c>
      <c r="G29" s="130">
        <v>0.16950000000000001</v>
      </c>
      <c r="H29" s="130">
        <v>0.1031</v>
      </c>
      <c r="I29" s="130">
        <v>0.19520000000000001</v>
      </c>
      <c r="J29" s="130">
        <v>0.1749</v>
      </c>
      <c r="K29" s="130">
        <v>0.1434</v>
      </c>
    </row>
    <row r="30" spans="1:11" s="48" customFormat="1" ht="15" customHeight="1">
      <c r="A30" s="47" t="s">
        <v>748</v>
      </c>
      <c r="B30" s="46" t="s">
        <v>914</v>
      </c>
      <c r="C30" s="165" t="s">
        <v>1427</v>
      </c>
      <c r="D30" s="130">
        <v>0.16009999999999999</v>
      </c>
      <c r="E30" s="130">
        <v>0.1507</v>
      </c>
      <c r="F30" s="130">
        <v>0.12239999999999999</v>
      </c>
      <c r="G30" s="130">
        <v>0.13400000000000001</v>
      </c>
      <c r="H30" s="130">
        <v>3.7900000000000003E-2</v>
      </c>
      <c r="I30" s="130">
        <v>0.25990000000000002</v>
      </c>
      <c r="J30" s="130">
        <v>0.15190000000000001</v>
      </c>
      <c r="K30" s="130">
        <v>9.3100000000000002E-2</v>
      </c>
    </row>
    <row r="31" spans="1:11" s="48" customFormat="1" ht="15" customHeight="1">
      <c r="A31" s="47" t="s">
        <v>748</v>
      </c>
      <c r="B31" s="46" t="s">
        <v>915</v>
      </c>
      <c r="C31" s="165" t="s">
        <v>1428</v>
      </c>
      <c r="D31" s="130">
        <v>1.24E-2</v>
      </c>
      <c r="E31" s="130">
        <v>1.6299999999999999E-2</v>
      </c>
      <c r="F31" s="130">
        <v>1.5299999999999999E-2</v>
      </c>
      <c r="G31" s="130">
        <v>1.5599999999999999E-2</v>
      </c>
      <c r="H31" s="130">
        <v>1.52E-2</v>
      </c>
      <c r="I31" s="130">
        <v>1.21E-2</v>
      </c>
      <c r="J31" s="130">
        <v>1.3599999999999999E-2</v>
      </c>
      <c r="K31" s="130">
        <v>1.23E-2</v>
      </c>
    </row>
    <row r="32" spans="1:11" s="48" customFormat="1" ht="15" customHeight="1">
      <c r="A32" s="47" t="s">
        <v>748</v>
      </c>
      <c r="B32" s="46" t="s">
        <v>916</v>
      </c>
      <c r="C32" s="165" t="s">
        <v>1429</v>
      </c>
      <c r="D32" s="130">
        <v>2.4400000000000002E-2</v>
      </c>
      <c r="E32" s="130">
        <v>4.0399999999999998E-2</v>
      </c>
      <c r="F32" s="130">
        <v>3.8300000000000001E-2</v>
      </c>
      <c r="G32" s="130">
        <v>2.9100000000000001E-2</v>
      </c>
      <c r="H32" s="130">
        <v>3.4299999999999997E-2</v>
      </c>
      <c r="I32" s="130">
        <v>6.4100000000000004E-2</v>
      </c>
      <c r="J32" s="130">
        <v>6.6299999999999998E-2</v>
      </c>
      <c r="K32" s="130">
        <v>5.7200000000000001E-2</v>
      </c>
    </row>
    <row r="33" spans="1:11" s="48" customFormat="1" ht="15" customHeight="1">
      <c r="A33" s="47" t="s">
        <v>748</v>
      </c>
      <c r="B33" s="46" t="s">
        <v>917</v>
      </c>
      <c r="C33" s="165" t="s">
        <v>1430</v>
      </c>
      <c r="D33" s="130">
        <v>1.5699999999999999E-2</v>
      </c>
      <c r="E33" s="130">
        <v>2.2800000000000001E-2</v>
      </c>
      <c r="F33" s="130">
        <v>2.1499999999999998E-2</v>
      </c>
      <c r="G33" s="130">
        <v>0.02</v>
      </c>
      <c r="H33" s="130">
        <v>2.3099999999999999E-2</v>
      </c>
      <c r="I33" s="130">
        <v>2.3400000000000001E-2</v>
      </c>
      <c r="J33" s="130">
        <v>2.7300000000000001E-2</v>
      </c>
      <c r="K33" s="130">
        <v>2.4400000000000002E-2</v>
      </c>
    </row>
    <row r="34" spans="1:11" s="48" customFormat="1" ht="15" customHeight="1">
      <c r="A34" s="47" t="s">
        <v>748</v>
      </c>
      <c r="B34" s="46" t="s">
        <v>918</v>
      </c>
      <c r="C34" s="165" t="s">
        <v>1431</v>
      </c>
      <c r="D34" s="130">
        <v>0</v>
      </c>
      <c r="E34" s="130">
        <v>0</v>
      </c>
      <c r="F34" s="130">
        <v>0</v>
      </c>
      <c r="G34" s="130">
        <v>0</v>
      </c>
      <c r="H34" s="130">
        <v>0</v>
      </c>
      <c r="I34" s="130">
        <v>0</v>
      </c>
      <c r="J34" s="130">
        <v>0</v>
      </c>
      <c r="K34" s="130">
        <v>0</v>
      </c>
    </row>
    <row r="35" spans="1:11" s="48" customFormat="1" ht="15" customHeight="1">
      <c r="A35" s="47" t="s">
        <v>748</v>
      </c>
      <c r="B35" s="46" t="s">
        <v>919</v>
      </c>
      <c r="C35" s="165" t="s">
        <v>1432</v>
      </c>
      <c r="D35" s="130">
        <v>0</v>
      </c>
      <c r="E35" s="130">
        <v>0</v>
      </c>
      <c r="F35" s="130">
        <v>0</v>
      </c>
      <c r="G35" s="130">
        <v>0</v>
      </c>
      <c r="H35" s="130">
        <v>4.3E-3</v>
      </c>
      <c r="I35" s="130">
        <v>0.02</v>
      </c>
      <c r="J35" s="130">
        <v>1.1599999999999999E-2</v>
      </c>
      <c r="K35" s="130">
        <v>2.3E-2</v>
      </c>
    </row>
    <row r="36" spans="1:11" s="48" customFormat="1" ht="15" customHeight="1">
      <c r="A36" s="47" t="s">
        <v>748</v>
      </c>
      <c r="B36" s="46" t="s">
        <v>920</v>
      </c>
      <c r="C36" s="165" t="s">
        <v>1433</v>
      </c>
      <c r="D36" s="130">
        <v>0</v>
      </c>
      <c r="E36" s="130">
        <v>0</v>
      </c>
      <c r="F36" s="130">
        <v>0</v>
      </c>
      <c r="G36" s="130">
        <v>0</v>
      </c>
      <c r="H36" s="130">
        <v>3.0999999999999999E-3</v>
      </c>
      <c r="I36" s="130">
        <v>4.2999999999999997E-2</v>
      </c>
      <c r="J36" s="130">
        <v>2.29E-2</v>
      </c>
      <c r="K36" s="130">
        <v>5.2200000000000003E-2</v>
      </c>
    </row>
    <row r="37" spans="1:11" s="48" customFormat="1" ht="15" customHeight="1">
      <c r="A37" s="47"/>
      <c r="B37" s="46"/>
      <c r="C37" s="165" t="s">
        <v>1434</v>
      </c>
      <c r="D37" s="130">
        <v>0</v>
      </c>
      <c r="E37" s="130">
        <v>0</v>
      </c>
      <c r="F37" s="130">
        <v>0</v>
      </c>
      <c r="G37" s="130">
        <v>0</v>
      </c>
      <c r="H37" s="130">
        <v>0</v>
      </c>
      <c r="I37" s="130">
        <v>0</v>
      </c>
      <c r="J37" s="130">
        <v>0</v>
      </c>
      <c r="K37" s="130">
        <v>2.64E-2</v>
      </c>
    </row>
    <row r="38" spans="1:11" s="48" customFormat="1" ht="15" customHeight="1" thickBot="1">
      <c r="A38" s="47" t="s">
        <v>748</v>
      </c>
      <c r="B38" s="46" t="s">
        <v>921</v>
      </c>
      <c r="C38" s="165" t="s">
        <v>1435</v>
      </c>
      <c r="D38" s="130">
        <v>0</v>
      </c>
      <c r="E38" s="130">
        <v>0</v>
      </c>
      <c r="F38" s="130">
        <v>0</v>
      </c>
      <c r="G38" s="130">
        <v>0</v>
      </c>
      <c r="H38" s="130">
        <v>0</v>
      </c>
      <c r="I38" s="130">
        <v>0</v>
      </c>
      <c r="J38" s="130">
        <v>0</v>
      </c>
      <c r="K38" s="130">
        <v>0</v>
      </c>
    </row>
    <row r="39" spans="1:11" s="37" customFormat="1" ht="15" customHeight="1" thickTop="1" thickBot="1">
      <c r="A39" s="47"/>
      <c r="B39" s="51"/>
      <c r="C39" s="405" t="s">
        <v>565</v>
      </c>
      <c r="D39" s="402"/>
      <c r="E39" s="402"/>
      <c r="F39" s="402"/>
      <c r="G39" s="403"/>
      <c r="H39" s="403"/>
      <c r="I39" s="403"/>
      <c r="J39" s="403"/>
      <c r="K39" s="403"/>
    </row>
    <row r="40" spans="1:11" s="37" customFormat="1" ht="15" customHeight="1" thickTop="1" thickBot="1">
      <c r="A40" s="47"/>
      <c r="B40" s="174"/>
      <c r="C40" s="405" t="s">
        <v>566</v>
      </c>
      <c r="D40" s="402"/>
      <c r="E40" s="402"/>
      <c r="F40" s="402"/>
      <c r="G40" s="403"/>
      <c r="H40" s="403"/>
      <c r="I40" s="403"/>
      <c r="J40" s="403"/>
      <c r="K40" s="403"/>
    </row>
    <row r="41" spans="1:11" s="47" customFormat="1" ht="15" customHeight="1" thickTop="1">
      <c r="A41" s="47" t="s">
        <v>748</v>
      </c>
      <c r="B41" s="46" t="s">
        <v>922</v>
      </c>
      <c r="C41" s="165" t="s">
        <v>923</v>
      </c>
      <c r="D41" s="130">
        <v>0.1429</v>
      </c>
      <c r="E41" s="130">
        <v>0.1193</v>
      </c>
      <c r="F41" s="130">
        <v>0.13150000000000001</v>
      </c>
      <c r="G41" s="130">
        <v>0.12509999999999999</v>
      </c>
      <c r="H41" s="130">
        <v>9.9400000000000002E-2</v>
      </c>
      <c r="I41" s="130">
        <v>8.6999999999999994E-2</v>
      </c>
      <c r="J41" s="130">
        <v>8.2799999999999999E-2</v>
      </c>
      <c r="K41" s="130">
        <v>8.2699999999999996E-2</v>
      </c>
    </row>
    <row r="42" spans="1:11" s="48" customFormat="1" ht="15" customHeight="1">
      <c r="A42" s="47" t="s">
        <v>748</v>
      </c>
      <c r="B42" s="46" t="s">
        <v>924</v>
      </c>
      <c r="C42" s="165" t="s">
        <v>925</v>
      </c>
      <c r="D42" s="130">
        <v>0.153</v>
      </c>
      <c r="E42" s="130">
        <v>0.1293</v>
      </c>
      <c r="F42" s="130">
        <v>0.14230000000000001</v>
      </c>
      <c r="G42" s="130">
        <v>0.13489999999999999</v>
      </c>
      <c r="H42" s="130">
        <v>0.11269999999999999</v>
      </c>
      <c r="I42" s="130">
        <v>0.1021</v>
      </c>
      <c r="J42" s="130">
        <v>9.6600000000000005E-2</v>
      </c>
      <c r="K42" s="130">
        <v>9.4600000000000004E-2</v>
      </c>
    </row>
    <row r="43" spans="1:11" s="48" customFormat="1" ht="15" customHeight="1">
      <c r="A43" s="47" t="s">
        <v>748</v>
      </c>
      <c r="B43" s="46" t="s">
        <v>926</v>
      </c>
      <c r="C43" s="165" t="s">
        <v>927</v>
      </c>
      <c r="D43" s="130">
        <v>0.1535</v>
      </c>
      <c r="E43" s="130">
        <v>0.1283</v>
      </c>
      <c r="F43" s="130">
        <v>0.1424</v>
      </c>
      <c r="G43" s="130">
        <v>0.13519999999999999</v>
      </c>
      <c r="H43" s="130">
        <v>0.1153</v>
      </c>
      <c r="I43" s="130">
        <v>0.11119999999999999</v>
      </c>
      <c r="J43" s="130">
        <v>0.1079</v>
      </c>
      <c r="K43" s="130">
        <v>0.1123</v>
      </c>
    </row>
    <row r="44" spans="1:11" s="48" customFormat="1" ht="15" customHeight="1" thickBot="1">
      <c r="A44" s="47" t="s">
        <v>748</v>
      </c>
      <c r="B44" s="46" t="s">
        <v>928</v>
      </c>
      <c r="C44" s="165" t="s">
        <v>1436</v>
      </c>
      <c r="D44" s="130">
        <v>0</v>
      </c>
      <c r="E44" s="130">
        <v>0</v>
      </c>
      <c r="F44" s="130">
        <v>0</v>
      </c>
      <c r="G44" s="130">
        <v>0</v>
      </c>
      <c r="H44" s="130">
        <v>544.63599999999997</v>
      </c>
      <c r="I44" s="130">
        <v>32.26</v>
      </c>
      <c r="J44" s="130">
        <v>6.5872999999999999</v>
      </c>
      <c r="K44" s="130">
        <v>1.5605</v>
      </c>
    </row>
    <row r="45" spans="1:11" s="37" customFormat="1" ht="15" customHeight="1" thickTop="1" thickBot="1">
      <c r="A45" s="47"/>
      <c r="B45" s="174"/>
      <c r="C45" s="405" t="s">
        <v>567</v>
      </c>
      <c r="D45" s="402"/>
      <c r="E45" s="402"/>
      <c r="F45" s="402"/>
      <c r="G45" s="403"/>
      <c r="H45" s="403"/>
      <c r="I45" s="403"/>
      <c r="J45" s="403"/>
      <c r="K45" s="403"/>
    </row>
    <row r="46" spans="1:11" s="50" customFormat="1" ht="15" customHeight="1" thickTop="1">
      <c r="A46" s="50" t="s">
        <v>748</v>
      </c>
      <c r="B46" s="46" t="s">
        <v>929</v>
      </c>
      <c r="C46" s="165" t="s">
        <v>930</v>
      </c>
      <c r="D46" s="130">
        <v>0.68830000000000002</v>
      </c>
      <c r="E46" s="130">
        <v>0.70140000000000002</v>
      </c>
      <c r="F46" s="130">
        <v>0.70399999999999996</v>
      </c>
      <c r="G46" s="130">
        <v>0.68520000000000003</v>
      </c>
      <c r="H46" s="130">
        <v>0.67100000000000004</v>
      </c>
      <c r="I46" s="130">
        <v>0.6633</v>
      </c>
      <c r="J46" s="130">
        <v>0.65639999999999998</v>
      </c>
      <c r="K46" s="130">
        <v>0.67420000000000002</v>
      </c>
    </row>
    <row r="47" spans="1:11" ht="15" customHeight="1">
      <c r="A47" s="47" t="s">
        <v>748</v>
      </c>
      <c r="B47" s="46" t="s">
        <v>931</v>
      </c>
      <c r="C47" s="165" t="s">
        <v>932</v>
      </c>
      <c r="D47" s="130">
        <v>5.5199999999999999E-2</v>
      </c>
      <c r="E47" s="130">
        <v>5.1999999999999998E-2</v>
      </c>
      <c r="F47" s="130">
        <v>4.5900000000000003E-2</v>
      </c>
      <c r="G47" s="130">
        <v>5.0599999999999999E-2</v>
      </c>
      <c r="H47" s="130">
        <v>5.8599999999999999E-2</v>
      </c>
      <c r="I47" s="130">
        <v>5.6899999999999999E-2</v>
      </c>
      <c r="J47" s="130">
        <v>5.7000000000000002E-2</v>
      </c>
      <c r="K47" s="130">
        <v>5.3100000000000001E-2</v>
      </c>
    </row>
    <row r="48" spans="1:11" ht="15" customHeight="1">
      <c r="A48" s="47" t="s">
        <v>748</v>
      </c>
      <c r="B48" s="46" t="s">
        <v>933</v>
      </c>
      <c r="C48" s="165" t="s">
        <v>934</v>
      </c>
      <c r="D48" s="130">
        <v>0.25650000000000001</v>
      </c>
      <c r="E48" s="130">
        <v>0.2467</v>
      </c>
      <c r="F48" s="130">
        <v>0.25009999999999999</v>
      </c>
      <c r="G48" s="130">
        <v>0.26419999999999999</v>
      </c>
      <c r="H48" s="130">
        <v>0.27039999999999997</v>
      </c>
      <c r="I48" s="130">
        <v>0.2797</v>
      </c>
      <c r="J48" s="130">
        <v>0.28660000000000002</v>
      </c>
      <c r="K48" s="130">
        <v>0.2727</v>
      </c>
    </row>
    <row r="49" spans="1:11" ht="15" customHeight="1" thickBot="1">
      <c r="A49" s="47" t="s">
        <v>748</v>
      </c>
      <c r="B49" s="46" t="s">
        <v>935</v>
      </c>
      <c r="C49" s="165" t="s">
        <v>936</v>
      </c>
      <c r="D49" s="130">
        <v>0.43519999999999998</v>
      </c>
      <c r="E49" s="130">
        <v>0.4556</v>
      </c>
      <c r="F49" s="130">
        <v>0.46200000000000002</v>
      </c>
      <c r="G49" s="130">
        <v>0.49070000000000003</v>
      </c>
      <c r="H49" s="130">
        <v>0.49640000000000001</v>
      </c>
      <c r="I49" s="130">
        <v>0.53879999999999995</v>
      </c>
      <c r="J49" s="130">
        <v>0.51670000000000005</v>
      </c>
      <c r="K49" s="130">
        <v>0.50329999999999997</v>
      </c>
    </row>
    <row r="50" spans="1:11" s="47" customFormat="1" ht="15" customHeight="1" thickTop="1" thickBot="1">
      <c r="B50" s="51"/>
      <c r="C50" s="405" t="s">
        <v>568</v>
      </c>
      <c r="D50" s="402"/>
      <c r="E50" s="402"/>
      <c r="F50" s="402"/>
      <c r="G50" s="403"/>
      <c r="H50" s="403"/>
      <c r="I50" s="403"/>
      <c r="J50" s="403"/>
      <c r="K50" s="403"/>
    </row>
    <row r="51" spans="1:11" s="47" customFormat="1" ht="15" customHeight="1" thickTop="1">
      <c r="A51" s="47" t="s">
        <v>748</v>
      </c>
      <c r="B51" s="46" t="s">
        <v>937</v>
      </c>
      <c r="C51" s="165" t="s">
        <v>938</v>
      </c>
      <c r="D51" s="130">
        <v>0.19420000000000001</v>
      </c>
      <c r="E51" s="130">
        <v>0.15840000000000001</v>
      </c>
      <c r="F51" s="130">
        <v>0.17610000000000001</v>
      </c>
      <c r="G51" s="130">
        <v>0.1699</v>
      </c>
      <c r="H51" s="130">
        <v>0.1172</v>
      </c>
      <c r="I51" s="130">
        <v>9.11E-2</v>
      </c>
      <c r="J51" s="130">
        <v>9.3899999999999997E-2</v>
      </c>
      <c r="K51" s="130">
        <v>0.10539999999999999</v>
      </c>
    </row>
    <row r="52" spans="1:11" s="47" customFormat="1" ht="15" customHeight="1">
      <c r="A52" s="47" t="s">
        <v>748</v>
      </c>
      <c r="B52" s="46" t="s">
        <v>939</v>
      </c>
      <c r="C52" s="165" t="s">
        <v>940</v>
      </c>
      <c r="D52" s="130">
        <v>0.192</v>
      </c>
      <c r="E52" s="130">
        <v>0.15540000000000001</v>
      </c>
      <c r="F52" s="130">
        <v>0.1741</v>
      </c>
      <c r="G52" s="130">
        <v>0.16869999999999999</v>
      </c>
      <c r="H52" s="130">
        <v>0.1171</v>
      </c>
      <c r="I52" s="130">
        <v>9.0700000000000003E-2</v>
      </c>
      <c r="J52" s="130">
        <v>9.2999999999999999E-2</v>
      </c>
      <c r="K52" s="130">
        <v>0.1055</v>
      </c>
    </row>
    <row r="53" spans="1:11" s="47" customFormat="1" ht="15" customHeight="1">
      <c r="A53" s="47" t="s">
        <v>748</v>
      </c>
      <c r="B53" s="46" t="s">
        <v>941</v>
      </c>
      <c r="C53" s="165" t="s">
        <v>1437</v>
      </c>
      <c r="D53" s="130">
        <v>0.2054</v>
      </c>
      <c r="E53" s="130">
        <v>0.16889999999999999</v>
      </c>
      <c r="F53" s="130">
        <v>0.18890000000000001</v>
      </c>
      <c r="G53" s="130">
        <v>0.18240000000000001</v>
      </c>
      <c r="H53" s="130">
        <v>0.13689999999999999</v>
      </c>
      <c r="I53" s="130">
        <v>0.11119999999999999</v>
      </c>
      <c r="J53" s="130">
        <v>0.1129</v>
      </c>
      <c r="K53" s="130">
        <v>0.1236</v>
      </c>
    </row>
    <row r="54" spans="1:11" s="47" customFormat="1" ht="15" customHeight="1">
      <c r="A54" s="47" t="s">
        <v>748</v>
      </c>
      <c r="B54" s="46" t="s">
        <v>942</v>
      </c>
      <c r="C54" s="165" t="s">
        <v>943</v>
      </c>
      <c r="D54" s="130">
        <v>0.2616</v>
      </c>
      <c r="E54" s="130">
        <v>0.2114</v>
      </c>
      <c r="F54" s="130">
        <v>0.23430000000000001</v>
      </c>
      <c r="G54" s="130">
        <v>0.22739999999999999</v>
      </c>
      <c r="H54" s="130">
        <v>0.18010000000000001</v>
      </c>
      <c r="I54" s="130">
        <v>0.15559999999999999</v>
      </c>
      <c r="J54" s="130">
        <v>0.15640000000000001</v>
      </c>
      <c r="K54" s="130">
        <v>0.1653</v>
      </c>
    </row>
    <row r="55" spans="1:11" s="47" customFormat="1" ht="15" customHeight="1">
      <c r="A55" s="47" t="s">
        <v>748</v>
      </c>
      <c r="B55" s="46" t="s">
        <v>944</v>
      </c>
      <c r="C55" s="165" t="s">
        <v>945</v>
      </c>
      <c r="D55" s="130">
        <v>-5.62E-2</v>
      </c>
      <c r="E55" s="130">
        <v>-4.2500000000000003E-2</v>
      </c>
      <c r="F55" s="130">
        <v>-4.5400000000000003E-2</v>
      </c>
      <c r="G55" s="130">
        <v>-4.4999999999999998E-2</v>
      </c>
      <c r="H55" s="130">
        <v>-4.3299999999999998E-2</v>
      </c>
      <c r="I55" s="130">
        <v>-4.4400000000000002E-2</v>
      </c>
      <c r="J55" s="130">
        <v>-4.3499999999999997E-2</v>
      </c>
      <c r="K55" s="130">
        <v>-4.1700000000000001E-2</v>
      </c>
    </row>
    <row r="56" spans="1:11" s="47" customFormat="1" ht="15" customHeight="1">
      <c r="A56" s="47" t="s">
        <v>748</v>
      </c>
      <c r="B56" s="46" t="s">
        <v>946</v>
      </c>
      <c r="C56" s="165" t="s">
        <v>947</v>
      </c>
      <c r="D56" s="130">
        <v>-1.34E-2</v>
      </c>
      <c r="E56" s="130">
        <v>-1.35E-2</v>
      </c>
      <c r="F56" s="130">
        <v>-1.4800000000000001E-2</v>
      </c>
      <c r="G56" s="130">
        <v>-1.37E-2</v>
      </c>
      <c r="H56" s="130">
        <v>-1.9699999999999999E-2</v>
      </c>
      <c r="I56" s="130">
        <v>-2.0500000000000001E-2</v>
      </c>
      <c r="J56" s="130">
        <v>-1.9900000000000001E-2</v>
      </c>
      <c r="K56" s="130">
        <v>-1.8200000000000001E-2</v>
      </c>
    </row>
    <row r="57" spans="1:11" s="47" customFormat="1" ht="15" customHeight="1" thickBot="1">
      <c r="A57" s="47" t="s">
        <v>748</v>
      </c>
      <c r="B57" s="46" t="s">
        <v>948</v>
      </c>
      <c r="C57" s="165" t="s">
        <v>949</v>
      </c>
      <c r="D57" s="130">
        <v>2.2000000000000001E-3</v>
      </c>
      <c r="E57" s="130">
        <v>3.0000000000000001E-3</v>
      </c>
      <c r="F57" s="130">
        <v>2.0999999999999999E-3</v>
      </c>
      <c r="G57" s="130">
        <v>1.1999999999999999E-3</v>
      </c>
      <c r="H57" s="130">
        <v>1E-4</v>
      </c>
      <c r="I57" s="130">
        <v>4.0000000000000002E-4</v>
      </c>
      <c r="J57" s="130">
        <v>8.9999999999999998E-4</v>
      </c>
      <c r="K57" s="130">
        <v>0</v>
      </c>
    </row>
    <row r="58" spans="1:11" s="37" customFormat="1" ht="15" customHeight="1" thickTop="1" thickBot="1">
      <c r="A58" s="47"/>
      <c r="B58" s="47"/>
      <c r="C58" s="405" t="s">
        <v>950</v>
      </c>
      <c r="D58" s="406"/>
      <c r="E58" s="406"/>
      <c r="F58" s="406"/>
      <c r="G58" s="406"/>
      <c r="H58" s="406"/>
      <c r="I58" s="406"/>
      <c r="J58" s="406"/>
      <c r="K58" s="406"/>
    </row>
    <row r="59" spans="1:11" s="47" customFormat="1" ht="15" customHeight="1" thickTop="1">
      <c r="A59" s="47" t="s">
        <v>748</v>
      </c>
      <c r="B59" s="46" t="s">
        <v>937</v>
      </c>
      <c r="C59" s="165" t="s">
        <v>938</v>
      </c>
      <c r="D59" s="130">
        <v>0.19420000000000001</v>
      </c>
      <c r="E59" s="130">
        <v>0.15840000000000001</v>
      </c>
      <c r="F59" s="130">
        <v>0.17610000000000001</v>
      </c>
      <c r="G59" s="130">
        <v>0.1699</v>
      </c>
      <c r="H59" s="130">
        <v>0.1172</v>
      </c>
      <c r="I59" s="130">
        <v>9.11E-2</v>
      </c>
      <c r="J59" s="130">
        <v>9.3899999999999997E-2</v>
      </c>
      <c r="K59" s="130">
        <v>0.10539999999999999</v>
      </c>
    </row>
    <row r="60" spans="1:11" s="47" customFormat="1" ht="15" customHeight="1">
      <c r="A60" s="47" t="s">
        <v>748</v>
      </c>
      <c r="B60" s="46" t="s">
        <v>951</v>
      </c>
      <c r="C60" s="165" t="s">
        <v>952</v>
      </c>
      <c r="D60" s="130">
        <v>-1.6899999999999998E-2</v>
      </c>
      <c r="E60" s="130">
        <v>-1.3599999999999999E-2</v>
      </c>
      <c r="F60" s="130">
        <v>-1.4999999999999999E-2</v>
      </c>
      <c r="G60" s="130">
        <v>-1.04E-2</v>
      </c>
      <c r="H60" s="130">
        <v>-5.7000000000000002E-3</v>
      </c>
      <c r="I60" s="130">
        <v>-2.5000000000000001E-3</v>
      </c>
      <c r="J60" s="130">
        <v>-6.1000000000000004E-3</v>
      </c>
      <c r="K60" s="130">
        <v>-1.5299999999999999E-2</v>
      </c>
    </row>
    <row r="61" spans="1:11" s="48" customFormat="1" ht="15" customHeight="1">
      <c r="A61" s="47" t="s">
        <v>748</v>
      </c>
      <c r="B61" s="46" t="s">
        <v>953</v>
      </c>
      <c r="C61" s="165" t="s">
        <v>954</v>
      </c>
      <c r="D61" s="130">
        <v>-0.1429</v>
      </c>
      <c r="E61" s="130">
        <v>-0.1193</v>
      </c>
      <c r="F61" s="130">
        <v>-0.13150000000000001</v>
      </c>
      <c r="G61" s="130">
        <v>-0.12509999999999999</v>
      </c>
      <c r="H61" s="130">
        <v>-9.9400000000000002E-2</v>
      </c>
      <c r="I61" s="130">
        <v>-8.6999999999999994E-2</v>
      </c>
      <c r="J61" s="130">
        <v>-8.2900000000000001E-2</v>
      </c>
      <c r="K61" s="130">
        <v>-8.2799999999999999E-2</v>
      </c>
    </row>
    <row r="62" spans="1:11" s="48" customFormat="1" ht="15" customHeight="1">
      <c r="A62" s="47" t="s">
        <v>748</v>
      </c>
      <c r="B62" s="46" t="s">
        <v>955</v>
      </c>
      <c r="C62" s="165" t="s">
        <v>956</v>
      </c>
      <c r="D62" s="130">
        <v>1E-3</v>
      </c>
      <c r="E62" s="130">
        <v>5.0000000000000001E-4</v>
      </c>
      <c r="F62" s="130">
        <v>-2.9999999999999997E-4</v>
      </c>
      <c r="G62" s="130">
        <v>-8.9999999999999998E-4</v>
      </c>
      <c r="H62" s="130">
        <v>8.0000000000000004E-4</v>
      </c>
      <c r="I62" s="130">
        <v>-2.0000000000000001E-4</v>
      </c>
      <c r="J62" s="130">
        <v>-1E-4</v>
      </c>
      <c r="K62" s="130">
        <v>-2.9999999999999997E-4</v>
      </c>
    </row>
    <row r="63" spans="1:11" s="48" customFormat="1" ht="15" customHeight="1">
      <c r="A63" s="47" t="s">
        <v>748</v>
      </c>
      <c r="B63" s="46" t="s">
        <v>957</v>
      </c>
      <c r="C63" s="165" t="s">
        <v>958</v>
      </c>
      <c r="D63" s="130">
        <v>0</v>
      </c>
      <c r="E63" s="130">
        <v>2.9999999999999997E-4</v>
      </c>
      <c r="F63" s="130">
        <v>2.9999999999999997E-4</v>
      </c>
      <c r="G63" s="130">
        <v>2.9999999999999997E-4</v>
      </c>
      <c r="H63" s="130">
        <v>-1E-4</v>
      </c>
      <c r="I63" s="130">
        <v>8.0000000000000004E-4</v>
      </c>
      <c r="J63" s="130">
        <v>-1.6000000000000001E-3</v>
      </c>
      <c r="K63" s="130">
        <v>0</v>
      </c>
    </row>
    <row r="64" spans="1:11" s="48" customFormat="1" ht="15" customHeight="1" thickBot="1">
      <c r="A64" s="47"/>
      <c r="B64" s="46"/>
      <c r="C64" s="165" t="s">
        <v>959</v>
      </c>
      <c r="D64" s="130">
        <v>1E-4</v>
      </c>
      <c r="E64" s="130">
        <v>-1E-4</v>
      </c>
      <c r="F64" s="130">
        <v>-2.0000000000000001E-4</v>
      </c>
      <c r="G64" s="130">
        <v>0</v>
      </c>
      <c r="H64" s="130">
        <v>0</v>
      </c>
      <c r="I64" s="130">
        <v>0</v>
      </c>
      <c r="J64" s="130">
        <v>0</v>
      </c>
      <c r="K64" s="130">
        <v>1E-4</v>
      </c>
    </row>
    <row r="65" spans="1:11" s="47" customFormat="1" ht="15" customHeight="1" thickTop="1" thickBot="1">
      <c r="A65" s="47" t="s">
        <v>748</v>
      </c>
      <c r="B65" s="46" t="s">
        <v>960</v>
      </c>
      <c r="C65" s="405" t="s">
        <v>961</v>
      </c>
      <c r="D65" s="402">
        <v>3.5400000000000001E-2</v>
      </c>
      <c r="E65" s="402">
        <v>2.6200000000000001E-2</v>
      </c>
      <c r="F65" s="402">
        <v>2.9399999999999999E-2</v>
      </c>
      <c r="G65" s="407">
        <v>3.3799999999999997E-2</v>
      </c>
      <c r="H65" s="407">
        <v>1.29E-2</v>
      </c>
      <c r="I65" s="407">
        <v>2.2000000000000001E-3</v>
      </c>
      <c r="J65" s="407">
        <v>3.3E-3</v>
      </c>
      <c r="K65" s="407">
        <v>7.1000000000000004E-3</v>
      </c>
    </row>
    <row r="66" spans="1:11" ht="3.75" customHeight="1" thickTop="1" thickBot="1">
      <c r="A66" s="175"/>
      <c r="B66" s="175"/>
      <c r="C66" s="118"/>
      <c r="D66" s="118"/>
      <c r="E66" s="118"/>
      <c r="F66" s="118"/>
      <c r="G66" s="118"/>
      <c r="H66" s="118"/>
      <c r="I66" s="118"/>
      <c r="J66" s="118"/>
      <c r="K66" s="118"/>
    </row>
    <row r="67" spans="1:11" ht="15" customHeight="1">
      <c r="A67" s="47"/>
      <c r="B67" s="47"/>
      <c r="C67" s="170" t="s">
        <v>1401</v>
      </c>
      <c r="D67" s="47"/>
      <c r="E67" s="47"/>
      <c r="F67" s="47"/>
      <c r="G67" s="47"/>
      <c r="H67" s="47"/>
      <c r="I67" s="47"/>
      <c r="J67" s="47"/>
      <c r="K67" s="47"/>
    </row>
    <row r="68" spans="1:11" ht="15" customHeight="1">
      <c r="A68" s="47"/>
      <c r="B68" s="47"/>
      <c r="C68" s="170" t="s">
        <v>1445</v>
      </c>
      <c r="D68" s="47"/>
      <c r="E68" s="47"/>
      <c r="F68" s="47"/>
      <c r="G68" s="47"/>
      <c r="H68" s="47"/>
      <c r="I68" s="47"/>
      <c r="J68" s="47"/>
      <c r="K68" s="47"/>
    </row>
    <row r="69" spans="1:11" ht="15" customHeight="1">
      <c r="A69" s="47"/>
      <c r="B69" s="47"/>
      <c r="C69" s="170" t="s">
        <v>1446</v>
      </c>
      <c r="D69" s="47"/>
      <c r="E69" s="47"/>
      <c r="F69" s="47"/>
      <c r="G69" s="47"/>
      <c r="H69" s="47"/>
      <c r="I69" s="47"/>
      <c r="J69" s="47"/>
      <c r="K69" s="47"/>
    </row>
    <row r="70" spans="1:11" ht="15" customHeight="1">
      <c r="A70" s="47"/>
      <c r="B70" s="47"/>
      <c r="C70" s="170" t="s">
        <v>1404</v>
      </c>
      <c r="D70" s="47"/>
      <c r="E70" s="47"/>
      <c r="F70" s="47"/>
      <c r="G70" s="47"/>
      <c r="H70" s="47"/>
      <c r="I70" s="47"/>
      <c r="J70" s="47"/>
      <c r="K70" s="47"/>
    </row>
    <row r="71" spans="1:11" ht="15" customHeight="1">
      <c r="A71" s="47"/>
      <c r="B71" s="47"/>
      <c r="C71" s="170" t="s">
        <v>1405</v>
      </c>
      <c r="D71" s="47"/>
      <c r="E71" s="47"/>
      <c r="F71" s="47"/>
      <c r="G71" s="47"/>
      <c r="H71" s="47"/>
      <c r="I71" s="47"/>
      <c r="J71" s="47"/>
      <c r="K71" s="47"/>
    </row>
    <row r="72" spans="1:11" ht="30" customHeight="1">
      <c r="A72" s="47"/>
      <c r="B72" s="47"/>
      <c r="C72" s="759" t="s">
        <v>964</v>
      </c>
      <c r="D72" s="759"/>
      <c r="E72" s="759"/>
      <c r="F72" s="759"/>
      <c r="G72" s="759"/>
      <c r="H72" s="759"/>
      <c r="I72" s="759"/>
      <c r="J72" s="759"/>
      <c r="K72" s="759"/>
    </row>
    <row r="73" spans="1:11" ht="15" customHeight="1">
      <c r="A73" s="47"/>
      <c r="B73" s="47"/>
      <c r="C73" s="170" t="s">
        <v>571</v>
      </c>
      <c r="D73" s="47"/>
      <c r="E73" s="47"/>
      <c r="F73" s="47"/>
      <c r="G73" s="47"/>
      <c r="H73" s="47"/>
      <c r="I73" s="47"/>
      <c r="J73" s="47"/>
      <c r="K73" s="47"/>
    </row>
    <row r="74" spans="1:11" ht="30" customHeight="1">
      <c r="A74" s="47"/>
      <c r="B74" s="47"/>
      <c r="C74" s="759" t="s">
        <v>965</v>
      </c>
      <c r="D74" s="759"/>
      <c r="E74" s="759"/>
      <c r="F74" s="759"/>
      <c r="G74" s="759"/>
      <c r="H74" s="759"/>
      <c r="I74" s="759"/>
      <c r="J74" s="759"/>
      <c r="K74" s="759"/>
    </row>
    <row r="75" spans="1:11" ht="15" customHeight="1">
      <c r="A75" s="47"/>
      <c r="B75" s="47"/>
      <c r="C75" s="170"/>
      <c r="D75" s="47"/>
      <c r="E75" s="47"/>
      <c r="F75" s="47"/>
      <c r="G75" s="47"/>
      <c r="H75" s="47"/>
      <c r="I75" s="47"/>
      <c r="J75" s="47"/>
      <c r="K75" s="47"/>
    </row>
  </sheetData>
  <mergeCells count="6">
    <mergeCell ref="C74:K74"/>
    <mergeCell ref="C1:K1"/>
    <mergeCell ref="A2:K2"/>
    <mergeCell ref="C3:K3"/>
    <mergeCell ref="A4:K4"/>
    <mergeCell ref="C72:K72"/>
  </mergeCells>
  <pageMargins left="0.93" right="0.42" top="0.69" bottom="0.59" header="0.5" footer="0.5"/>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defaultColWidth="9.140625" defaultRowHeight="12.75"/>
  <cols>
    <col min="1" max="1" width="85.5703125" style="33" customWidth="1"/>
    <col min="2" max="4" width="13.42578125" style="633" bestFit="1" customWidth="1"/>
    <col min="5" max="5" width="10.7109375" style="633" bestFit="1" customWidth="1"/>
    <col min="6" max="6" width="11.7109375" style="633" bestFit="1" customWidth="1"/>
    <col min="7" max="7" width="13.42578125" style="633" bestFit="1" customWidth="1"/>
    <col min="8" max="8" width="10.7109375" style="633" bestFit="1" customWidth="1"/>
    <col min="9" max="9" width="13.42578125" style="633" bestFit="1" customWidth="1"/>
    <col min="10" max="10" width="11.7109375" style="633" bestFit="1" customWidth="1"/>
    <col min="11" max="11" width="14.42578125" style="633" bestFit="1" customWidth="1"/>
    <col min="12" max="256" width="9.140625" style="633"/>
    <col min="257" max="257" width="85.5703125" style="633" customWidth="1"/>
    <col min="258" max="264" width="20.140625" style="633" customWidth="1"/>
    <col min="265" max="266" width="21" style="633" customWidth="1"/>
    <col min="267" max="267" width="26.42578125" style="633" customWidth="1"/>
    <col min="268" max="512" width="9.140625" style="633"/>
    <col min="513" max="513" width="85.5703125" style="633" customWidth="1"/>
    <col min="514" max="520" width="20.140625" style="633" customWidth="1"/>
    <col min="521" max="522" width="21" style="633" customWidth="1"/>
    <col min="523" max="523" width="26.42578125" style="633" customWidth="1"/>
    <col min="524" max="768" width="9.140625" style="633"/>
    <col min="769" max="769" width="85.5703125" style="633" customWidth="1"/>
    <col min="770" max="776" width="20.140625" style="633" customWidth="1"/>
    <col min="777" max="778" width="21" style="633" customWidth="1"/>
    <col min="779" max="779" width="26.42578125" style="633" customWidth="1"/>
    <col min="780" max="1024" width="9.140625" style="633"/>
    <col min="1025" max="1025" width="85.5703125" style="633" customWidth="1"/>
    <col min="1026" max="1032" width="20.140625" style="633" customWidth="1"/>
    <col min="1033" max="1034" width="21" style="633" customWidth="1"/>
    <col min="1035" max="1035" width="26.42578125" style="633" customWidth="1"/>
    <col min="1036" max="1280" width="9.140625" style="633"/>
    <col min="1281" max="1281" width="85.5703125" style="633" customWidth="1"/>
    <col min="1282" max="1288" width="20.140625" style="633" customWidth="1"/>
    <col min="1289" max="1290" width="21" style="633" customWidth="1"/>
    <col min="1291" max="1291" width="26.42578125" style="633" customWidth="1"/>
    <col min="1292" max="1536" width="9.140625" style="633"/>
    <col min="1537" max="1537" width="85.5703125" style="633" customWidth="1"/>
    <col min="1538" max="1544" width="20.140625" style="633" customWidth="1"/>
    <col min="1545" max="1546" width="21" style="633" customWidth="1"/>
    <col min="1547" max="1547" width="26.42578125" style="633" customWidth="1"/>
    <col min="1548" max="1792" width="9.140625" style="633"/>
    <col min="1793" max="1793" width="85.5703125" style="633" customWidth="1"/>
    <col min="1794" max="1800" width="20.140625" style="633" customWidth="1"/>
    <col min="1801" max="1802" width="21" style="633" customWidth="1"/>
    <col min="1803" max="1803" width="26.42578125" style="633" customWidth="1"/>
    <col min="1804" max="2048" width="9.140625" style="633"/>
    <col min="2049" max="2049" width="85.5703125" style="633" customWidth="1"/>
    <col min="2050" max="2056" width="20.140625" style="633" customWidth="1"/>
    <col min="2057" max="2058" width="21" style="633" customWidth="1"/>
    <col min="2059" max="2059" width="26.42578125" style="633" customWidth="1"/>
    <col min="2060" max="2304" width="9.140625" style="633"/>
    <col min="2305" max="2305" width="85.5703125" style="633" customWidth="1"/>
    <col min="2306" max="2312" width="20.140625" style="633" customWidth="1"/>
    <col min="2313" max="2314" width="21" style="633" customWidth="1"/>
    <col min="2315" max="2315" width="26.42578125" style="633" customWidth="1"/>
    <col min="2316" max="2560" width="9.140625" style="633"/>
    <col min="2561" max="2561" width="85.5703125" style="633" customWidth="1"/>
    <col min="2562" max="2568" width="20.140625" style="633" customWidth="1"/>
    <col min="2569" max="2570" width="21" style="633" customWidth="1"/>
    <col min="2571" max="2571" width="26.42578125" style="633" customWidth="1"/>
    <col min="2572" max="2816" width="9.140625" style="633"/>
    <col min="2817" max="2817" width="85.5703125" style="633" customWidth="1"/>
    <col min="2818" max="2824" width="20.140625" style="633" customWidth="1"/>
    <col min="2825" max="2826" width="21" style="633" customWidth="1"/>
    <col min="2827" max="2827" width="26.42578125" style="633" customWidth="1"/>
    <col min="2828" max="3072" width="9.140625" style="633"/>
    <col min="3073" max="3073" width="85.5703125" style="633" customWidth="1"/>
    <col min="3074" max="3080" width="20.140625" style="633" customWidth="1"/>
    <col min="3081" max="3082" width="21" style="633" customWidth="1"/>
    <col min="3083" max="3083" width="26.42578125" style="633" customWidth="1"/>
    <col min="3084" max="3328" width="9.140625" style="633"/>
    <col min="3329" max="3329" width="85.5703125" style="633" customWidth="1"/>
    <col min="3330" max="3336" width="20.140625" style="633" customWidth="1"/>
    <col min="3337" max="3338" width="21" style="633" customWidth="1"/>
    <col min="3339" max="3339" width="26.42578125" style="633" customWidth="1"/>
    <col min="3340" max="3584" width="9.140625" style="633"/>
    <col min="3585" max="3585" width="85.5703125" style="633" customWidth="1"/>
    <col min="3586" max="3592" width="20.140625" style="633" customWidth="1"/>
    <col min="3593" max="3594" width="21" style="633" customWidth="1"/>
    <col min="3595" max="3595" width="26.42578125" style="633" customWidth="1"/>
    <col min="3596" max="3840" width="9.140625" style="633"/>
    <col min="3841" max="3841" width="85.5703125" style="633" customWidth="1"/>
    <col min="3842" max="3848" width="20.140625" style="633" customWidth="1"/>
    <col min="3849" max="3850" width="21" style="633" customWidth="1"/>
    <col min="3851" max="3851" width="26.42578125" style="633" customWidth="1"/>
    <col min="3852" max="4096" width="9.140625" style="633"/>
    <col min="4097" max="4097" width="85.5703125" style="633" customWidth="1"/>
    <col min="4098" max="4104" width="20.140625" style="633" customWidth="1"/>
    <col min="4105" max="4106" width="21" style="633" customWidth="1"/>
    <col min="4107" max="4107" width="26.42578125" style="633" customWidth="1"/>
    <col min="4108" max="4352" width="9.140625" style="633"/>
    <col min="4353" max="4353" width="85.5703125" style="633" customWidth="1"/>
    <col min="4354" max="4360" width="20.140625" style="633" customWidth="1"/>
    <col min="4361" max="4362" width="21" style="633" customWidth="1"/>
    <col min="4363" max="4363" width="26.42578125" style="633" customWidth="1"/>
    <col min="4364" max="4608" width="9.140625" style="633"/>
    <col min="4609" max="4609" width="85.5703125" style="633" customWidth="1"/>
    <col min="4610" max="4616" width="20.140625" style="633" customWidth="1"/>
    <col min="4617" max="4618" width="21" style="633" customWidth="1"/>
    <col min="4619" max="4619" width="26.42578125" style="633" customWidth="1"/>
    <col min="4620" max="4864" width="9.140625" style="633"/>
    <col min="4865" max="4865" width="85.5703125" style="633" customWidth="1"/>
    <col min="4866" max="4872" width="20.140625" style="633" customWidth="1"/>
    <col min="4873" max="4874" width="21" style="633" customWidth="1"/>
    <col min="4875" max="4875" width="26.42578125" style="633" customWidth="1"/>
    <col min="4876" max="5120" width="9.140625" style="633"/>
    <col min="5121" max="5121" width="85.5703125" style="633" customWidth="1"/>
    <col min="5122" max="5128" width="20.140625" style="633" customWidth="1"/>
    <col min="5129" max="5130" width="21" style="633" customWidth="1"/>
    <col min="5131" max="5131" width="26.42578125" style="633" customWidth="1"/>
    <col min="5132" max="5376" width="9.140625" style="633"/>
    <col min="5377" max="5377" width="85.5703125" style="633" customWidth="1"/>
    <col min="5378" max="5384" width="20.140625" style="633" customWidth="1"/>
    <col min="5385" max="5386" width="21" style="633" customWidth="1"/>
    <col min="5387" max="5387" width="26.42578125" style="633" customWidth="1"/>
    <col min="5388" max="5632" width="9.140625" style="633"/>
    <col min="5633" max="5633" width="85.5703125" style="633" customWidth="1"/>
    <col min="5634" max="5640" width="20.140625" style="633" customWidth="1"/>
    <col min="5641" max="5642" width="21" style="633" customWidth="1"/>
    <col min="5643" max="5643" width="26.42578125" style="633" customWidth="1"/>
    <col min="5644" max="5888" width="9.140625" style="633"/>
    <col min="5889" max="5889" width="85.5703125" style="633" customWidth="1"/>
    <col min="5890" max="5896" width="20.140625" style="633" customWidth="1"/>
    <col min="5897" max="5898" width="21" style="633" customWidth="1"/>
    <col min="5899" max="5899" width="26.42578125" style="633" customWidth="1"/>
    <col min="5900" max="6144" width="9.140625" style="633"/>
    <col min="6145" max="6145" width="85.5703125" style="633" customWidth="1"/>
    <col min="6146" max="6152" width="20.140625" style="633" customWidth="1"/>
    <col min="6153" max="6154" width="21" style="633" customWidth="1"/>
    <col min="6155" max="6155" width="26.42578125" style="633" customWidth="1"/>
    <col min="6156" max="6400" width="9.140625" style="633"/>
    <col min="6401" max="6401" width="85.5703125" style="633" customWidth="1"/>
    <col min="6402" max="6408" width="20.140625" style="633" customWidth="1"/>
    <col min="6409" max="6410" width="21" style="633" customWidth="1"/>
    <col min="6411" max="6411" width="26.42578125" style="633" customWidth="1"/>
    <col min="6412" max="6656" width="9.140625" style="633"/>
    <col min="6657" max="6657" width="85.5703125" style="633" customWidth="1"/>
    <col min="6658" max="6664" width="20.140625" style="633" customWidth="1"/>
    <col min="6665" max="6666" width="21" style="633" customWidth="1"/>
    <col min="6667" max="6667" width="26.42578125" style="633" customWidth="1"/>
    <col min="6668" max="6912" width="9.140625" style="633"/>
    <col min="6913" max="6913" width="85.5703125" style="633" customWidth="1"/>
    <col min="6914" max="6920" width="20.140625" style="633" customWidth="1"/>
    <col min="6921" max="6922" width="21" style="633" customWidth="1"/>
    <col min="6923" max="6923" width="26.42578125" style="633" customWidth="1"/>
    <col min="6924" max="7168" width="9.140625" style="633"/>
    <col min="7169" max="7169" width="85.5703125" style="633" customWidth="1"/>
    <col min="7170" max="7176" width="20.140625" style="633" customWidth="1"/>
    <col min="7177" max="7178" width="21" style="633" customWidth="1"/>
    <col min="7179" max="7179" width="26.42578125" style="633" customWidth="1"/>
    <col min="7180" max="7424" width="9.140625" style="633"/>
    <col min="7425" max="7425" width="85.5703125" style="633" customWidth="1"/>
    <col min="7426" max="7432" width="20.140625" style="633" customWidth="1"/>
    <col min="7433" max="7434" width="21" style="633" customWidth="1"/>
    <col min="7435" max="7435" width="26.42578125" style="633" customWidth="1"/>
    <col min="7436" max="7680" width="9.140625" style="633"/>
    <col min="7681" max="7681" width="85.5703125" style="633" customWidth="1"/>
    <col min="7682" max="7688" width="20.140625" style="633" customWidth="1"/>
    <col min="7689" max="7690" width="21" style="633" customWidth="1"/>
    <col min="7691" max="7691" width="26.42578125" style="633" customWidth="1"/>
    <col min="7692" max="7936" width="9.140625" style="633"/>
    <col min="7937" max="7937" width="85.5703125" style="633" customWidth="1"/>
    <col min="7938" max="7944" width="20.140625" style="633" customWidth="1"/>
    <col min="7945" max="7946" width="21" style="633" customWidth="1"/>
    <col min="7947" max="7947" width="26.42578125" style="633" customWidth="1"/>
    <col min="7948" max="8192" width="9.140625" style="633"/>
    <col min="8193" max="8193" width="85.5703125" style="633" customWidth="1"/>
    <col min="8194" max="8200" width="20.140625" style="633" customWidth="1"/>
    <col min="8201" max="8202" width="21" style="633" customWidth="1"/>
    <col min="8203" max="8203" width="26.42578125" style="633" customWidth="1"/>
    <col min="8204" max="8448" width="9.140625" style="633"/>
    <col min="8449" max="8449" width="85.5703125" style="633" customWidth="1"/>
    <col min="8450" max="8456" width="20.140625" style="633" customWidth="1"/>
    <col min="8457" max="8458" width="21" style="633" customWidth="1"/>
    <col min="8459" max="8459" width="26.42578125" style="633" customWidth="1"/>
    <col min="8460" max="8704" width="9.140625" style="633"/>
    <col min="8705" max="8705" width="85.5703125" style="633" customWidth="1"/>
    <col min="8706" max="8712" width="20.140625" style="633" customWidth="1"/>
    <col min="8713" max="8714" width="21" style="633" customWidth="1"/>
    <col min="8715" max="8715" width="26.42578125" style="633" customWidth="1"/>
    <col min="8716" max="8960" width="9.140625" style="633"/>
    <col min="8961" max="8961" width="85.5703125" style="633" customWidth="1"/>
    <col min="8962" max="8968" width="20.140625" style="633" customWidth="1"/>
    <col min="8969" max="8970" width="21" style="633" customWidth="1"/>
    <col min="8971" max="8971" width="26.42578125" style="633" customWidth="1"/>
    <col min="8972" max="9216" width="9.140625" style="633"/>
    <col min="9217" max="9217" width="85.5703125" style="633" customWidth="1"/>
    <col min="9218" max="9224" width="20.140625" style="633" customWidth="1"/>
    <col min="9225" max="9226" width="21" style="633" customWidth="1"/>
    <col min="9227" max="9227" width="26.42578125" style="633" customWidth="1"/>
    <col min="9228" max="9472" width="9.140625" style="633"/>
    <col min="9473" max="9473" width="85.5703125" style="633" customWidth="1"/>
    <col min="9474" max="9480" width="20.140625" style="633" customWidth="1"/>
    <col min="9481" max="9482" width="21" style="633" customWidth="1"/>
    <col min="9483" max="9483" width="26.42578125" style="633" customWidth="1"/>
    <col min="9484" max="9728" width="9.140625" style="633"/>
    <col min="9729" max="9729" width="85.5703125" style="633" customWidth="1"/>
    <col min="9730" max="9736" width="20.140625" style="633" customWidth="1"/>
    <col min="9737" max="9738" width="21" style="633" customWidth="1"/>
    <col min="9739" max="9739" width="26.42578125" style="633" customWidth="1"/>
    <col min="9740" max="9984" width="9.140625" style="633"/>
    <col min="9985" max="9985" width="85.5703125" style="633" customWidth="1"/>
    <col min="9986" max="9992" width="20.140625" style="633" customWidth="1"/>
    <col min="9993" max="9994" width="21" style="633" customWidth="1"/>
    <col min="9995" max="9995" width="26.42578125" style="633" customWidth="1"/>
    <col min="9996" max="10240" width="9.140625" style="633"/>
    <col min="10241" max="10241" width="85.5703125" style="633" customWidth="1"/>
    <col min="10242" max="10248" width="20.140625" style="633" customWidth="1"/>
    <col min="10249" max="10250" width="21" style="633" customWidth="1"/>
    <col min="10251" max="10251" width="26.42578125" style="633" customWidth="1"/>
    <col min="10252" max="10496" width="9.140625" style="633"/>
    <col min="10497" max="10497" width="85.5703125" style="633" customWidth="1"/>
    <col min="10498" max="10504" width="20.140625" style="633" customWidth="1"/>
    <col min="10505" max="10506" width="21" style="633" customWidth="1"/>
    <col min="10507" max="10507" width="26.42578125" style="633" customWidth="1"/>
    <col min="10508" max="10752" width="9.140625" style="633"/>
    <col min="10753" max="10753" width="85.5703125" style="633" customWidth="1"/>
    <col min="10754" max="10760" width="20.140625" style="633" customWidth="1"/>
    <col min="10761" max="10762" width="21" style="633" customWidth="1"/>
    <col min="10763" max="10763" width="26.42578125" style="633" customWidth="1"/>
    <col min="10764" max="11008" width="9.140625" style="633"/>
    <col min="11009" max="11009" width="85.5703125" style="633" customWidth="1"/>
    <col min="11010" max="11016" width="20.140625" style="633" customWidth="1"/>
    <col min="11017" max="11018" width="21" style="633" customWidth="1"/>
    <col min="11019" max="11019" width="26.42578125" style="633" customWidth="1"/>
    <col min="11020" max="11264" width="9.140625" style="633"/>
    <col min="11265" max="11265" width="85.5703125" style="633" customWidth="1"/>
    <col min="11266" max="11272" width="20.140625" style="633" customWidth="1"/>
    <col min="11273" max="11274" width="21" style="633" customWidth="1"/>
    <col min="11275" max="11275" width="26.42578125" style="633" customWidth="1"/>
    <col min="11276" max="11520" width="9.140625" style="633"/>
    <col min="11521" max="11521" width="85.5703125" style="633" customWidth="1"/>
    <col min="11522" max="11528" width="20.140625" style="633" customWidth="1"/>
    <col min="11529" max="11530" width="21" style="633" customWidth="1"/>
    <col min="11531" max="11531" width="26.42578125" style="633" customWidth="1"/>
    <col min="11532" max="11776" width="9.140625" style="633"/>
    <col min="11777" max="11777" width="85.5703125" style="633" customWidth="1"/>
    <col min="11778" max="11784" width="20.140625" style="633" customWidth="1"/>
    <col min="11785" max="11786" width="21" style="633" customWidth="1"/>
    <col min="11787" max="11787" width="26.42578125" style="633" customWidth="1"/>
    <col min="11788" max="12032" width="9.140625" style="633"/>
    <col min="12033" max="12033" width="85.5703125" style="633" customWidth="1"/>
    <col min="12034" max="12040" width="20.140625" style="633" customWidth="1"/>
    <col min="12041" max="12042" width="21" style="633" customWidth="1"/>
    <col min="12043" max="12043" width="26.42578125" style="633" customWidth="1"/>
    <col min="12044" max="12288" width="9.140625" style="633"/>
    <col min="12289" max="12289" width="85.5703125" style="633" customWidth="1"/>
    <col min="12290" max="12296" width="20.140625" style="633" customWidth="1"/>
    <col min="12297" max="12298" width="21" style="633" customWidth="1"/>
    <col min="12299" max="12299" width="26.42578125" style="633" customWidth="1"/>
    <col min="12300" max="12544" width="9.140625" style="633"/>
    <col min="12545" max="12545" width="85.5703125" style="633" customWidth="1"/>
    <col min="12546" max="12552" width="20.140625" style="633" customWidth="1"/>
    <col min="12553" max="12554" width="21" style="633" customWidth="1"/>
    <col min="12555" max="12555" width="26.42578125" style="633" customWidth="1"/>
    <col min="12556" max="12800" width="9.140625" style="633"/>
    <col min="12801" max="12801" width="85.5703125" style="633" customWidth="1"/>
    <col min="12802" max="12808" width="20.140625" style="633" customWidth="1"/>
    <col min="12809" max="12810" width="21" style="633" customWidth="1"/>
    <col min="12811" max="12811" width="26.42578125" style="633" customWidth="1"/>
    <col min="12812" max="13056" width="9.140625" style="633"/>
    <col min="13057" max="13057" width="85.5703125" style="633" customWidth="1"/>
    <col min="13058" max="13064" width="20.140625" style="633" customWidth="1"/>
    <col min="13065" max="13066" width="21" style="633" customWidth="1"/>
    <col min="13067" max="13067" width="26.42578125" style="633" customWidth="1"/>
    <col min="13068" max="13312" width="9.140625" style="633"/>
    <col min="13313" max="13313" width="85.5703125" style="633" customWidth="1"/>
    <col min="13314" max="13320" width="20.140625" style="633" customWidth="1"/>
    <col min="13321" max="13322" width="21" style="633" customWidth="1"/>
    <col min="13323" max="13323" width="26.42578125" style="633" customWidth="1"/>
    <col min="13324" max="13568" width="9.140625" style="633"/>
    <col min="13569" max="13569" width="85.5703125" style="633" customWidth="1"/>
    <col min="13570" max="13576" width="20.140625" style="633" customWidth="1"/>
    <col min="13577" max="13578" width="21" style="633" customWidth="1"/>
    <col min="13579" max="13579" width="26.42578125" style="633" customWidth="1"/>
    <col min="13580" max="13824" width="9.140625" style="633"/>
    <col min="13825" max="13825" width="85.5703125" style="633" customWidth="1"/>
    <col min="13826" max="13832" width="20.140625" style="633" customWidth="1"/>
    <col min="13833" max="13834" width="21" style="633" customWidth="1"/>
    <col min="13835" max="13835" width="26.42578125" style="633" customWidth="1"/>
    <col min="13836" max="14080" width="9.140625" style="633"/>
    <col min="14081" max="14081" width="85.5703125" style="633" customWidth="1"/>
    <col min="14082" max="14088" width="20.140625" style="633" customWidth="1"/>
    <col min="14089" max="14090" width="21" style="633" customWidth="1"/>
    <col min="14091" max="14091" width="26.42578125" style="633" customWidth="1"/>
    <col min="14092" max="14336" width="9.140625" style="633"/>
    <col min="14337" max="14337" width="85.5703125" style="633" customWidth="1"/>
    <col min="14338" max="14344" width="20.140625" style="633" customWidth="1"/>
    <col min="14345" max="14346" width="21" style="633" customWidth="1"/>
    <col min="14347" max="14347" width="26.42578125" style="633" customWidth="1"/>
    <col min="14348" max="14592" width="9.140625" style="633"/>
    <col min="14593" max="14593" width="85.5703125" style="633" customWidth="1"/>
    <col min="14594" max="14600" width="20.140625" style="633" customWidth="1"/>
    <col min="14601" max="14602" width="21" style="633" customWidth="1"/>
    <col min="14603" max="14603" width="26.42578125" style="633" customWidth="1"/>
    <col min="14604" max="14848" width="9.140625" style="633"/>
    <col min="14849" max="14849" width="85.5703125" style="633" customWidth="1"/>
    <col min="14850" max="14856" width="20.140625" style="633" customWidth="1"/>
    <col min="14857" max="14858" width="21" style="633" customWidth="1"/>
    <col min="14859" max="14859" width="26.42578125" style="633" customWidth="1"/>
    <col min="14860" max="15104" width="9.140625" style="633"/>
    <col min="15105" max="15105" width="85.5703125" style="633" customWidth="1"/>
    <col min="15106" max="15112" width="20.140625" style="633" customWidth="1"/>
    <col min="15113" max="15114" width="21" style="633" customWidth="1"/>
    <col min="15115" max="15115" width="26.42578125" style="633" customWidth="1"/>
    <col min="15116" max="15360" width="9.140625" style="633"/>
    <col min="15361" max="15361" width="85.5703125" style="633" customWidth="1"/>
    <col min="15362" max="15368" width="20.140625" style="633" customWidth="1"/>
    <col min="15369" max="15370" width="21" style="633" customWidth="1"/>
    <col min="15371" max="15371" width="26.42578125" style="633" customWidth="1"/>
    <col min="15372" max="15616" width="9.140625" style="633"/>
    <col min="15617" max="15617" width="85.5703125" style="633" customWidth="1"/>
    <col min="15618" max="15624" width="20.140625" style="633" customWidth="1"/>
    <col min="15625" max="15626" width="21" style="633" customWidth="1"/>
    <col min="15627" max="15627" width="26.42578125" style="633" customWidth="1"/>
    <col min="15628" max="15872" width="9.140625" style="633"/>
    <col min="15873" max="15873" width="85.5703125" style="633" customWidth="1"/>
    <col min="15874" max="15880" width="20.140625" style="633" customWidth="1"/>
    <col min="15881" max="15882" width="21" style="633" customWidth="1"/>
    <col min="15883" max="15883" width="26.42578125" style="633" customWidth="1"/>
    <col min="15884" max="16128" width="9.140625" style="633"/>
    <col min="16129" max="16129" width="85.5703125" style="633" customWidth="1"/>
    <col min="16130" max="16136" width="20.140625" style="633" customWidth="1"/>
    <col min="16137" max="16138" width="21" style="633" customWidth="1"/>
    <col min="16139" max="16139" width="26.42578125" style="633" customWidth="1"/>
    <col min="16140" max="16384" width="9.140625" style="633"/>
  </cols>
  <sheetData>
    <row r="1" spans="1:11" ht="30" customHeight="1">
      <c r="A1" s="750" t="s">
        <v>447</v>
      </c>
      <c r="B1" s="761"/>
      <c r="C1" s="761"/>
      <c r="D1" s="761"/>
      <c r="E1" s="761"/>
      <c r="F1" s="761"/>
      <c r="G1" s="761"/>
      <c r="H1" s="761"/>
      <c r="I1" s="761"/>
      <c r="J1" s="761"/>
      <c r="K1" s="761"/>
    </row>
    <row r="2" spans="1:11" ht="15" customHeight="1">
      <c r="A2" s="751" t="s">
        <v>650</v>
      </c>
      <c r="B2" s="762"/>
      <c r="C2" s="762"/>
      <c r="D2" s="762"/>
      <c r="E2" s="762"/>
      <c r="F2" s="762"/>
      <c r="G2" s="762"/>
      <c r="H2" s="762"/>
      <c r="I2" s="762"/>
      <c r="J2" s="762"/>
      <c r="K2" s="762"/>
    </row>
    <row r="3" spans="1:11" ht="15" customHeight="1">
      <c r="A3" s="763" t="s">
        <v>1502</v>
      </c>
      <c r="B3" s="764"/>
      <c r="C3" s="764"/>
      <c r="D3" s="764"/>
      <c r="E3" s="764"/>
      <c r="F3" s="764"/>
      <c r="G3" s="764"/>
      <c r="H3" s="764"/>
      <c r="I3" s="764"/>
      <c r="J3" s="764"/>
      <c r="K3" s="764"/>
    </row>
    <row r="4" spans="1:11" s="78" customFormat="1" ht="30" customHeight="1">
      <c r="A4" s="752" t="s">
        <v>651</v>
      </c>
      <c r="B4" s="765"/>
      <c r="C4" s="765"/>
      <c r="D4" s="765"/>
      <c r="E4" s="765"/>
      <c r="F4" s="765"/>
      <c r="G4" s="765"/>
      <c r="H4" s="765"/>
      <c r="I4" s="765"/>
      <c r="J4" s="765"/>
      <c r="K4" s="765"/>
    </row>
    <row r="5" spans="1:11" ht="3.75" customHeight="1">
      <c r="A5" s="47"/>
      <c r="B5" s="47"/>
      <c r="C5" s="47"/>
      <c r="D5" s="47"/>
      <c r="E5" s="47"/>
      <c r="F5" s="47"/>
      <c r="G5" s="47"/>
      <c r="H5" s="47"/>
      <c r="I5" s="47"/>
      <c r="J5" s="47"/>
      <c r="K5" s="47"/>
    </row>
    <row r="6" spans="1:11" s="341" customFormat="1" ht="30" customHeight="1" thickBot="1">
      <c r="A6" s="225"/>
      <c r="B6" s="224" t="s">
        <v>101</v>
      </c>
      <c r="C6" s="224" t="s">
        <v>103</v>
      </c>
      <c r="D6" s="224" t="s">
        <v>104</v>
      </c>
      <c r="E6" s="224" t="s">
        <v>106</v>
      </c>
      <c r="F6" s="224" t="s">
        <v>108</v>
      </c>
      <c r="G6" s="224" t="s">
        <v>110</v>
      </c>
      <c r="H6" s="224" t="s">
        <v>112</v>
      </c>
      <c r="I6" s="298" t="s">
        <v>114</v>
      </c>
      <c r="J6" s="298" t="s">
        <v>511</v>
      </c>
      <c r="K6" s="298" t="s">
        <v>519</v>
      </c>
    </row>
    <row r="7" spans="1:11" s="20" customFormat="1" ht="15" customHeight="1">
      <c r="A7" s="443" t="s">
        <v>652</v>
      </c>
      <c r="B7" s="439">
        <v>0.1454</v>
      </c>
      <c r="C7" s="439">
        <v>0.15010000000000001</v>
      </c>
      <c r="D7" s="439">
        <v>0.28179999999999999</v>
      </c>
      <c r="E7" s="439">
        <v>0.2419</v>
      </c>
      <c r="F7" s="439">
        <v>0.157</v>
      </c>
      <c r="G7" s="439">
        <v>0.124</v>
      </c>
      <c r="H7" s="439">
        <v>0.12670000000000001</v>
      </c>
      <c r="I7" s="439">
        <v>0.1643</v>
      </c>
      <c r="J7" s="439">
        <v>0.1082</v>
      </c>
      <c r="K7" s="439">
        <v>0.1767</v>
      </c>
    </row>
    <row r="8" spans="1:11" s="78" customFormat="1" ht="15" customHeight="1">
      <c r="A8" s="120" t="s">
        <v>653</v>
      </c>
      <c r="B8" s="121">
        <v>439316247.02999997</v>
      </c>
      <c r="C8" s="121">
        <v>612289098.33000004</v>
      </c>
      <c r="D8" s="121">
        <v>216583877.05000001</v>
      </c>
      <c r="E8" s="121">
        <v>711581.14</v>
      </c>
      <c r="F8" s="121">
        <v>7619454.6299999999</v>
      </c>
      <c r="G8" s="121">
        <v>544489690.62</v>
      </c>
      <c r="H8" s="121">
        <v>6887921.6299999999</v>
      </c>
      <c r="I8" s="121">
        <v>136018592.53</v>
      </c>
      <c r="J8" s="121">
        <v>146521861.78</v>
      </c>
      <c r="K8" s="121">
        <v>2110438324.74</v>
      </c>
    </row>
    <row r="9" spans="1:11" s="78" customFormat="1" ht="15" customHeight="1">
      <c r="A9" s="120" t="s">
        <v>654</v>
      </c>
      <c r="B9" s="121">
        <v>0</v>
      </c>
      <c r="C9" s="121">
        <v>0</v>
      </c>
      <c r="D9" s="121">
        <v>0</v>
      </c>
      <c r="E9" s="121">
        <v>0</v>
      </c>
      <c r="F9" s="121">
        <v>0</v>
      </c>
      <c r="G9" s="121">
        <v>0</v>
      </c>
      <c r="H9" s="121">
        <v>0</v>
      </c>
      <c r="I9" s="121">
        <v>0</v>
      </c>
      <c r="J9" s="121">
        <v>0</v>
      </c>
      <c r="K9" s="121">
        <v>0</v>
      </c>
    </row>
    <row r="10" spans="1:11" s="21" customFormat="1" ht="15" customHeight="1">
      <c r="A10" s="120" t="s">
        <v>655</v>
      </c>
      <c r="B10" s="121">
        <v>117400993.78</v>
      </c>
      <c r="C10" s="121">
        <v>205354750.13</v>
      </c>
      <c r="D10" s="121">
        <v>123363785.51000001</v>
      </c>
      <c r="E10" s="121">
        <v>1182668.83</v>
      </c>
      <c r="F10" s="121">
        <v>13224721.23</v>
      </c>
      <c r="G10" s="121">
        <v>42936643.990000002</v>
      </c>
      <c r="H10" s="121">
        <v>2204467.9</v>
      </c>
      <c r="I10" s="121">
        <v>172123020.75999999</v>
      </c>
      <c r="J10" s="121">
        <v>14806908.16</v>
      </c>
      <c r="K10" s="121">
        <v>692597960.28999996</v>
      </c>
    </row>
    <row r="11" spans="1:11" s="21" customFormat="1" ht="15" customHeight="1">
      <c r="A11" s="120" t="s">
        <v>656</v>
      </c>
      <c r="B11" s="121">
        <v>55284789.789999999</v>
      </c>
      <c r="C11" s="121">
        <v>23245174.32</v>
      </c>
      <c r="D11" s="121">
        <v>252307933.55000001</v>
      </c>
      <c r="E11" s="121">
        <v>2690890.39</v>
      </c>
      <c r="F11" s="121">
        <v>279634.06</v>
      </c>
      <c r="G11" s="121">
        <v>2353458.0299999998</v>
      </c>
      <c r="H11" s="121">
        <v>991765.26</v>
      </c>
      <c r="I11" s="121">
        <v>37540542.979999997</v>
      </c>
      <c r="J11" s="121">
        <v>24401582.010000002</v>
      </c>
      <c r="K11" s="121">
        <v>399095770.38999999</v>
      </c>
    </row>
    <row r="12" spans="1:11" s="21" customFormat="1" ht="15" customHeight="1">
      <c r="A12" s="120" t="s">
        <v>657</v>
      </c>
      <c r="B12" s="121">
        <v>122038294.68000001</v>
      </c>
      <c r="C12" s="121">
        <v>28480361.93</v>
      </c>
      <c r="D12" s="121">
        <v>5922359.7000000002</v>
      </c>
      <c r="E12" s="121">
        <v>17673382.670000002</v>
      </c>
      <c r="F12" s="121">
        <v>243142.03</v>
      </c>
      <c r="G12" s="121">
        <v>3242419.27</v>
      </c>
      <c r="H12" s="121">
        <v>0</v>
      </c>
      <c r="I12" s="121">
        <v>0</v>
      </c>
      <c r="J12" s="121">
        <v>66593705.369999997</v>
      </c>
      <c r="K12" s="121">
        <v>244193665.65000001</v>
      </c>
    </row>
    <row r="13" spans="1:11" s="21" customFormat="1" ht="15" customHeight="1">
      <c r="A13" s="120" t="s">
        <v>658</v>
      </c>
      <c r="B13" s="121">
        <v>811503157.11000001</v>
      </c>
      <c r="C13" s="121">
        <v>2763220818.4200001</v>
      </c>
      <c r="D13" s="121">
        <v>1541274115.1400001</v>
      </c>
      <c r="E13" s="121">
        <v>42448711.490000002</v>
      </c>
      <c r="F13" s="121">
        <v>417437982.31999999</v>
      </c>
      <c r="G13" s="121">
        <v>434008557.63</v>
      </c>
      <c r="H13" s="121">
        <v>31222680.440000001</v>
      </c>
      <c r="I13" s="121">
        <v>1021051952.17</v>
      </c>
      <c r="J13" s="121">
        <v>373039699.16000003</v>
      </c>
      <c r="K13" s="121">
        <v>7435207673.8800001</v>
      </c>
    </row>
    <row r="14" spans="1:11" s="21" customFormat="1" ht="15" customHeight="1">
      <c r="A14" s="292" t="s">
        <v>659</v>
      </c>
      <c r="B14" s="293">
        <v>1545543482.3900001</v>
      </c>
      <c r="C14" s="293">
        <v>3632590203.1300001</v>
      </c>
      <c r="D14" s="293">
        <v>2139452070.95</v>
      </c>
      <c r="E14" s="293">
        <v>64707234.520000003</v>
      </c>
      <c r="F14" s="293">
        <v>438804934.26999998</v>
      </c>
      <c r="G14" s="293">
        <v>1027030769.54</v>
      </c>
      <c r="H14" s="293">
        <v>41306835.229999997</v>
      </c>
      <c r="I14" s="293">
        <v>1366734108.4400001</v>
      </c>
      <c r="J14" s="293">
        <v>625363756.48000002</v>
      </c>
      <c r="K14" s="293">
        <v>10881533394.950001</v>
      </c>
    </row>
    <row r="15" spans="1:11" s="22" customFormat="1" ht="15" customHeight="1">
      <c r="A15" s="120" t="s">
        <v>660</v>
      </c>
      <c r="B15" s="121">
        <v>954154471.77100003</v>
      </c>
      <c r="C15" s="121">
        <v>2837274627.0535002</v>
      </c>
      <c r="D15" s="121">
        <v>1696542608.7920001</v>
      </c>
      <c r="E15" s="121">
        <v>57285727.453500003</v>
      </c>
      <c r="F15" s="121">
        <v>420405100.11849999</v>
      </c>
      <c r="G15" s="121">
        <v>446204429.8955</v>
      </c>
      <c r="H15" s="121">
        <v>32159456.649999999</v>
      </c>
      <c r="I15" s="121">
        <v>1074246827.812</v>
      </c>
      <c r="J15" s="121">
        <v>438147150.82450002</v>
      </c>
      <c r="K15" s="121">
        <v>7956420400.3704996</v>
      </c>
    </row>
    <row r="16" spans="1:11" s="23" customFormat="1" ht="15" customHeight="1">
      <c r="A16" s="244" t="s">
        <v>661</v>
      </c>
      <c r="B16" s="294">
        <v>0.61739999999999995</v>
      </c>
      <c r="C16" s="294">
        <v>0.78110000000000002</v>
      </c>
      <c r="D16" s="294">
        <v>0.79300000000000004</v>
      </c>
      <c r="E16" s="294">
        <v>0.88529999999999998</v>
      </c>
      <c r="F16" s="294">
        <v>0.95809999999999995</v>
      </c>
      <c r="G16" s="294">
        <v>0.4345</v>
      </c>
      <c r="H16" s="294">
        <v>0.77859999999999996</v>
      </c>
      <c r="I16" s="294">
        <v>0.78600000000000003</v>
      </c>
      <c r="J16" s="294">
        <v>0.7006</v>
      </c>
      <c r="K16" s="294">
        <v>0.73119999999999996</v>
      </c>
    </row>
    <row r="17" spans="1:11" s="21" customFormat="1" ht="15" customHeight="1">
      <c r="A17" s="292" t="s">
        <v>662</v>
      </c>
      <c r="B17" s="293">
        <v>95415447.177100003</v>
      </c>
      <c r="C17" s="293">
        <v>283727462.70539999</v>
      </c>
      <c r="D17" s="293">
        <v>169654260.87920001</v>
      </c>
      <c r="E17" s="293">
        <v>5728572.7454000004</v>
      </c>
      <c r="F17" s="293">
        <v>42040510.0119</v>
      </c>
      <c r="G17" s="293">
        <v>44620442.989600003</v>
      </c>
      <c r="H17" s="293">
        <v>3215945.665</v>
      </c>
      <c r="I17" s="293">
        <v>107424682.78120001</v>
      </c>
      <c r="J17" s="293">
        <v>43814715.082500003</v>
      </c>
      <c r="K17" s="293">
        <v>795642040.03709996</v>
      </c>
    </row>
    <row r="18" spans="1:11" s="21" customFormat="1" ht="15" customHeight="1">
      <c r="A18" s="120" t="s">
        <v>663</v>
      </c>
      <c r="B18" s="121">
        <v>88360672</v>
      </c>
      <c r="C18" s="121">
        <v>417976310</v>
      </c>
      <c r="D18" s="121">
        <v>478553287</v>
      </c>
      <c r="E18" s="121">
        <v>13859378</v>
      </c>
      <c r="F18" s="121">
        <v>65998371</v>
      </c>
      <c r="G18" s="121">
        <v>55642488</v>
      </c>
      <c r="H18" s="121">
        <v>6312634</v>
      </c>
      <c r="I18" s="121">
        <v>175069455</v>
      </c>
      <c r="J18" s="121">
        <v>72526628</v>
      </c>
      <c r="K18" s="121">
        <v>1374299223</v>
      </c>
    </row>
    <row r="19" spans="1:11" s="21" customFormat="1" ht="15" customHeight="1">
      <c r="A19" s="120" t="s">
        <v>664</v>
      </c>
      <c r="B19" s="121">
        <v>0</v>
      </c>
      <c r="C19" s="121">
        <v>0</v>
      </c>
      <c r="D19" s="121">
        <v>1</v>
      </c>
      <c r="E19" s="121">
        <v>0</v>
      </c>
      <c r="F19" s="121">
        <v>0</v>
      </c>
      <c r="G19" s="121">
        <v>0</v>
      </c>
      <c r="H19" s="121">
        <v>0</v>
      </c>
      <c r="I19" s="121">
        <v>0</v>
      </c>
      <c r="J19" s="121">
        <v>0</v>
      </c>
      <c r="K19" s="121">
        <v>1</v>
      </c>
    </row>
    <row r="20" spans="1:11" s="21" customFormat="1" ht="15" customHeight="1">
      <c r="A20" s="244" t="s">
        <v>665</v>
      </c>
      <c r="B20" s="121">
        <v>0</v>
      </c>
      <c r="C20" s="121">
        <v>0</v>
      </c>
      <c r="D20" s="121">
        <v>0</v>
      </c>
      <c r="E20" s="121">
        <v>0</v>
      </c>
      <c r="F20" s="121">
        <v>0</v>
      </c>
      <c r="G20" s="121">
        <v>0</v>
      </c>
      <c r="H20" s="121">
        <v>0</v>
      </c>
      <c r="I20" s="121">
        <v>0</v>
      </c>
      <c r="J20" s="121">
        <v>0</v>
      </c>
      <c r="K20" s="121">
        <v>0</v>
      </c>
    </row>
    <row r="21" spans="1:11" s="21" customFormat="1" ht="15" customHeight="1">
      <c r="A21" s="120" t="s">
        <v>666</v>
      </c>
      <c r="B21" s="121">
        <v>0</v>
      </c>
      <c r="C21" s="121">
        <v>0</v>
      </c>
      <c r="D21" s="121">
        <v>0</v>
      </c>
      <c r="E21" s="121">
        <v>0</v>
      </c>
      <c r="F21" s="121">
        <v>0</v>
      </c>
      <c r="G21" s="121">
        <v>0</v>
      </c>
      <c r="H21" s="121">
        <v>2238143</v>
      </c>
      <c r="I21" s="121">
        <v>3640952</v>
      </c>
      <c r="J21" s="121">
        <v>25121376</v>
      </c>
      <c r="K21" s="121">
        <v>31000471</v>
      </c>
    </row>
    <row r="22" spans="1:11" s="21" customFormat="1" ht="15" customHeight="1">
      <c r="A22" s="292" t="s">
        <v>667</v>
      </c>
      <c r="B22" s="293">
        <v>88360672</v>
      </c>
      <c r="C22" s="293">
        <v>417976310</v>
      </c>
      <c r="D22" s="293">
        <v>478553286</v>
      </c>
      <c r="E22" s="293">
        <v>13859378</v>
      </c>
      <c r="F22" s="293">
        <v>65998371</v>
      </c>
      <c r="G22" s="293">
        <v>55642488</v>
      </c>
      <c r="H22" s="293">
        <v>4074491</v>
      </c>
      <c r="I22" s="293">
        <v>171428503</v>
      </c>
      <c r="J22" s="293">
        <v>47405252</v>
      </c>
      <c r="K22" s="293">
        <v>1343298751</v>
      </c>
    </row>
    <row r="23" spans="1:11" s="21" customFormat="1" ht="15" customHeight="1">
      <c r="A23" s="120" t="s">
        <v>668</v>
      </c>
      <c r="B23" s="121">
        <v>31748442</v>
      </c>
      <c r="C23" s="121">
        <v>0</v>
      </c>
      <c r="D23" s="121">
        <v>0</v>
      </c>
      <c r="E23" s="121">
        <v>0</v>
      </c>
      <c r="F23" s="121">
        <v>0</v>
      </c>
      <c r="G23" s="121">
        <v>0</v>
      </c>
      <c r="H23" s="121">
        <v>0</v>
      </c>
      <c r="I23" s="121">
        <v>0</v>
      </c>
      <c r="J23" s="121">
        <v>0</v>
      </c>
      <c r="K23" s="121">
        <v>31748442</v>
      </c>
    </row>
    <row r="24" spans="1:11" s="21" customFormat="1" ht="15" customHeight="1">
      <c r="A24" s="120" t="s">
        <v>669</v>
      </c>
      <c r="B24" s="121">
        <v>0</v>
      </c>
      <c r="C24" s="121">
        <v>0</v>
      </c>
      <c r="D24" s="121">
        <v>0</v>
      </c>
      <c r="E24" s="121">
        <v>0</v>
      </c>
      <c r="F24" s="121">
        <v>0</v>
      </c>
      <c r="G24" s="121">
        <v>0</v>
      </c>
      <c r="H24" s="121">
        <v>0</v>
      </c>
      <c r="I24" s="121">
        <v>0</v>
      </c>
      <c r="J24" s="121">
        <v>0</v>
      </c>
      <c r="K24" s="121">
        <v>0</v>
      </c>
    </row>
    <row r="25" spans="1:11" s="24" customFormat="1" ht="15" customHeight="1">
      <c r="A25" s="120" t="s">
        <v>670</v>
      </c>
      <c r="B25" s="121">
        <v>0</v>
      </c>
      <c r="C25" s="121">
        <v>0</v>
      </c>
      <c r="D25" s="121">
        <v>0</v>
      </c>
      <c r="E25" s="121">
        <v>0</v>
      </c>
      <c r="F25" s="121">
        <v>0</v>
      </c>
      <c r="G25" s="121">
        <v>0</v>
      </c>
      <c r="H25" s="121">
        <v>0</v>
      </c>
      <c r="I25" s="121">
        <v>0</v>
      </c>
      <c r="J25" s="121">
        <v>0</v>
      </c>
      <c r="K25" s="121">
        <v>0</v>
      </c>
    </row>
    <row r="26" spans="1:11" s="21" customFormat="1" ht="15" customHeight="1">
      <c r="A26" s="120" t="s">
        <v>671</v>
      </c>
      <c r="B26" s="121">
        <v>31748442</v>
      </c>
      <c r="C26" s="121">
        <v>0</v>
      </c>
      <c r="D26" s="121">
        <v>0</v>
      </c>
      <c r="E26" s="121">
        <v>0</v>
      </c>
      <c r="F26" s="121">
        <v>0</v>
      </c>
      <c r="G26" s="121">
        <v>0</v>
      </c>
      <c r="H26" s="121">
        <v>0</v>
      </c>
      <c r="I26" s="121">
        <v>0</v>
      </c>
      <c r="J26" s="121">
        <v>0</v>
      </c>
      <c r="K26" s="121">
        <v>0</v>
      </c>
    </row>
    <row r="27" spans="1:11" s="25" customFormat="1" ht="15" customHeight="1">
      <c r="A27" s="244" t="s">
        <v>672</v>
      </c>
      <c r="B27" s="121">
        <v>18664141</v>
      </c>
      <c r="C27" s="121">
        <v>8268621</v>
      </c>
      <c r="D27" s="121">
        <v>0</v>
      </c>
      <c r="E27" s="121">
        <v>0</v>
      </c>
      <c r="F27" s="121">
        <v>0</v>
      </c>
      <c r="G27" s="121">
        <v>0</v>
      </c>
      <c r="H27" s="121">
        <v>0</v>
      </c>
      <c r="I27" s="121">
        <v>5705399</v>
      </c>
      <c r="J27" s="121">
        <v>0</v>
      </c>
      <c r="K27" s="121">
        <v>32638161</v>
      </c>
    </row>
    <row r="28" spans="1:11" s="26" customFormat="1" ht="15" customHeight="1">
      <c r="A28" s="244" t="s">
        <v>673</v>
      </c>
      <c r="B28" s="121">
        <v>0</v>
      </c>
      <c r="C28" s="121">
        <v>0</v>
      </c>
      <c r="D28" s="121">
        <v>0</v>
      </c>
      <c r="E28" s="121">
        <v>0</v>
      </c>
      <c r="F28" s="121">
        <v>0</v>
      </c>
      <c r="G28" s="121">
        <v>0</v>
      </c>
      <c r="H28" s="121">
        <v>0</v>
      </c>
      <c r="I28" s="121">
        <v>0</v>
      </c>
      <c r="J28" s="121">
        <v>0</v>
      </c>
      <c r="K28" s="121">
        <v>0</v>
      </c>
    </row>
    <row r="29" spans="1:11" s="21" customFormat="1" ht="15" customHeight="1">
      <c r="A29" s="295" t="s">
        <v>674</v>
      </c>
      <c r="B29" s="293">
        <v>50412583</v>
      </c>
      <c r="C29" s="293">
        <v>8268621</v>
      </c>
      <c r="D29" s="293">
        <v>0</v>
      </c>
      <c r="E29" s="293">
        <v>0</v>
      </c>
      <c r="F29" s="293">
        <v>0</v>
      </c>
      <c r="G29" s="293">
        <v>0</v>
      </c>
      <c r="H29" s="293">
        <v>0</v>
      </c>
      <c r="I29" s="293">
        <v>5705399</v>
      </c>
      <c r="J29" s="293">
        <v>0</v>
      </c>
      <c r="K29" s="293">
        <v>64386603</v>
      </c>
    </row>
    <row r="30" spans="1:11" s="21" customFormat="1" ht="15" customHeight="1">
      <c r="A30" s="244" t="s">
        <v>675</v>
      </c>
      <c r="B30" s="121">
        <v>0</v>
      </c>
      <c r="C30" s="121">
        <v>0</v>
      </c>
      <c r="D30" s="121">
        <v>0</v>
      </c>
      <c r="E30" s="121">
        <v>0</v>
      </c>
      <c r="F30" s="121">
        <v>0</v>
      </c>
      <c r="G30" s="121">
        <v>0</v>
      </c>
      <c r="H30" s="121">
        <v>0</v>
      </c>
      <c r="I30" s="121">
        <v>0</v>
      </c>
      <c r="J30" s="121">
        <v>0</v>
      </c>
      <c r="K30" s="121">
        <v>0</v>
      </c>
    </row>
    <row r="31" spans="1:11" s="21" customFormat="1" ht="15" customHeight="1">
      <c r="A31" s="244" t="s">
        <v>676</v>
      </c>
      <c r="B31" s="121">
        <v>0</v>
      </c>
      <c r="C31" s="121">
        <v>315400</v>
      </c>
      <c r="D31" s="121">
        <v>495600</v>
      </c>
      <c r="E31" s="121">
        <v>0</v>
      </c>
      <c r="F31" s="121">
        <v>0</v>
      </c>
      <c r="G31" s="121">
        <v>292100</v>
      </c>
      <c r="H31" s="121">
        <v>0</v>
      </c>
      <c r="I31" s="121">
        <v>602300</v>
      </c>
      <c r="J31" s="121">
        <v>11852</v>
      </c>
      <c r="K31" s="121">
        <v>1717252</v>
      </c>
    </row>
    <row r="32" spans="1:11" s="21" customFormat="1" ht="15" customHeight="1">
      <c r="A32" s="292" t="s">
        <v>677</v>
      </c>
      <c r="B32" s="293">
        <v>138773255</v>
      </c>
      <c r="C32" s="293">
        <v>425929531</v>
      </c>
      <c r="D32" s="293">
        <v>478057686</v>
      </c>
      <c r="E32" s="293">
        <v>13859378</v>
      </c>
      <c r="F32" s="293">
        <v>65998371</v>
      </c>
      <c r="G32" s="293">
        <v>55350388</v>
      </c>
      <c r="H32" s="293">
        <v>4074491</v>
      </c>
      <c r="I32" s="293">
        <v>176531602</v>
      </c>
      <c r="J32" s="293">
        <v>47393400</v>
      </c>
      <c r="K32" s="293">
        <v>1405968102</v>
      </c>
    </row>
    <row r="33" spans="1:11" s="78" customFormat="1" ht="15" customHeight="1">
      <c r="A33" s="120" t="s">
        <v>678</v>
      </c>
      <c r="B33" s="121">
        <v>43357807.822899997</v>
      </c>
      <c r="C33" s="121">
        <v>142202068.2947</v>
      </c>
      <c r="D33" s="121">
        <v>308403425.12080002</v>
      </c>
      <c r="E33" s="121">
        <v>8130805.2547000004</v>
      </c>
      <c r="F33" s="121">
        <v>23957860.988200001</v>
      </c>
      <c r="G33" s="121">
        <v>10729945.010500001</v>
      </c>
      <c r="H33" s="121">
        <v>858545.33499999996</v>
      </c>
      <c r="I33" s="121">
        <v>69106919.218799993</v>
      </c>
      <c r="J33" s="121">
        <v>3578684.9175999998</v>
      </c>
      <c r="K33" s="121">
        <v>610326061.96300006</v>
      </c>
    </row>
    <row r="34" spans="1:11" s="27" customFormat="1" ht="15" customHeight="1">
      <c r="A34" s="120" t="s">
        <v>679</v>
      </c>
      <c r="B34" s="246">
        <v>0.13550000000000001</v>
      </c>
      <c r="C34" s="246">
        <v>0.14419999999999999</v>
      </c>
      <c r="D34" s="246">
        <v>0.1623</v>
      </c>
      <c r="E34" s="246">
        <v>0.2908</v>
      </c>
      <c r="F34" s="246">
        <v>7.1800000000000003E-2</v>
      </c>
      <c r="G34" s="246">
        <v>8.4199999999999997E-2</v>
      </c>
      <c r="H34" s="246">
        <v>0.3725</v>
      </c>
      <c r="I34" s="246">
        <v>9.2299999999999993E-2</v>
      </c>
      <c r="J34" s="246">
        <v>0.24360000000000001</v>
      </c>
      <c r="K34" s="246">
        <v>0.1426</v>
      </c>
    </row>
    <row r="35" spans="1:11" ht="3.75" customHeight="1" thickBot="1">
      <c r="A35" s="118"/>
      <c r="B35" s="118"/>
      <c r="C35" s="118"/>
      <c r="D35" s="118"/>
      <c r="E35" s="118"/>
      <c r="F35" s="118"/>
      <c r="G35" s="118"/>
      <c r="H35" s="118"/>
      <c r="I35" s="118"/>
      <c r="J35" s="118"/>
      <c r="K35" s="118"/>
    </row>
    <row r="36" spans="1:11" ht="15" customHeight="1" thickTop="1">
      <c r="A36" s="124" t="s">
        <v>680</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3" sqref="A3:L3"/>
    </sheetView>
  </sheetViews>
  <sheetFormatPr defaultRowHeight="12.75"/>
  <cols>
    <col min="1" max="1" width="38.28515625" style="33" customWidth="1"/>
    <col min="2" max="2" width="7.5703125" style="633" bestFit="1" customWidth="1"/>
    <col min="3" max="4" width="9.140625" style="633" bestFit="1" customWidth="1"/>
    <col min="5" max="5" width="6.5703125" style="633" bestFit="1" customWidth="1"/>
    <col min="6" max="7" width="7.5703125" style="633" bestFit="1" customWidth="1"/>
    <col min="8" max="8" width="6.5703125" style="633" bestFit="1" customWidth="1"/>
    <col min="9" max="9" width="9.140625" style="633" bestFit="1" customWidth="1"/>
    <col min="10" max="10" width="7.5703125" style="633" bestFit="1" customWidth="1"/>
    <col min="11" max="11" width="9.28515625" style="633" bestFit="1" customWidth="1"/>
    <col min="12" max="12" width="10.7109375" style="633" customWidth="1"/>
    <col min="13" max="256" width="9.140625" style="633"/>
    <col min="257" max="257" width="38.28515625" style="633" customWidth="1"/>
    <col min="258" max="266" width="13.85546875" style="633" customWidth="1"/>
    <col min="267" max="267" width="14.140625" style="633" customWidth="1"/>
    <col min="268" max="268" width="12.140625" style="633" customWidth="1"/>
    <col min="269" max="512" width="9.140625" style="633"/>
    <col min="513" max="513" width="38.28515625" style="633" customWidth="1"/>
    <col min="514" max="522" width="13.85546875" style="633" customWidth="1"/>
    <col min="523" max="523" width="14.140625" style="633" customWidth="1"/>
    <col min="524" max="524" width="12.140625" style="633" customWidth="1"/>
    <col min="525" max="768" width="9.140625" style="633"/>
    <col min="769" max="769" width="38.28515625" style="633" customWidth="1"/>
    <col min="770" max="778" width="13.85546875" style="633" customWidth="1"/>
    <col min="779" max="779" width="14.140625" style="633" customWidth="1"/>
    <col min="780" max="780" width="12.140625" style="633" customWidth="1"/>
    <col min="781" max="1024" width="9.140625" style="633"/>
    <col min="1025" max="1025" width="38.28515625" style="633" customWidth="1"/>
    <col min="1026" max="1034" width="13.85546875" style="633" customWidth="1"/>
    <col min="1035" max="1035" width="14.140625" style="633" customWidth="1"/>
    <col min="1036" max="1036" width="12.140625" style="633" customWidth="1"/>
    <col min="1037" max="1280" width="9.140625" style="633"/>
    <col min="1281" max="1281" width="38.28515625" style="633" customWidth="1"/>
    <col min="1282" max="1290" width="13.85546875" style="633" customWidth="1"/>
    <col min="1291" max="1291" width="14.140625" style="633" customWidth="1"/>
    <col min="1292" max="1292" width="12.140625" style="633" customWidth="1"/>
    <col min="1293" max="1536" width="9.140625" style="633"/>
    <col min="1537" max="1537" width="38.28515625" style="633" customWidth="1"/>
    <col min="1538" max="1546" width="13.85546875" style="633" customWidth="1"/>
    <col min="1547" max="1547" width="14.140625" style="633" customWidth="1"/>
    <col min="1548" max="1548" width="12.140625" style="633" customWidth="1"/>
    <col min="1549" max="1792" width="9.140625" style="633"/>
    <col min="1793" max="1793" width="38.28515625" style="633" customWidth="1"/>
    <col min="1794" max="1802" width="13.85546875" style="633" customWidth="1"/>
    <col min="1803" max="1803" width="14.140625" style="633" customWidth="1"/>
    <col min="1804" max="1804" width="12.140625" style="633" customWidth="1"/>
    <col min="1805" max="2048" width="9.140625" style="633"/>
    <col min="2049" max="2049" width="38.28515625" style="633" customWidth="1"/>
    <col min="2050" max="2058" width="13.85546875" style="633" customWidth="1"/>
    <col min="2059" max="2059" width="14.140625" style="633" customWidth="1"/>
    <col min="2060" max="2060" width="12.140625" style="633" customWidth="1"/>
    <col min="2061" max="2304" width="9.140625" style="633"/>
    <col min="2305" max="2305" width="38.28515625" style="633" customWidth="1"/>
    <col min="2306" max="2314" width="13.85546875" style="633" customWidth="1"/>
    <col min="2315" max="2315" width="14.140625" style="633" customWidth="1"/>
    <col min="2316" max="2316" width="12.140625" style="633" customWidth="1"/>
    <col min="2317" max="2560" width="9.140625" style="633"/>
    <col min="2561" max="2561" width="38.28515625" style="633" customWidth="1"/>
    <col min="2562" max="2570" width="13.85546875" style="633" customWidth="1"/>
    <col min="2571" max="2571" width="14.140625" style="633" customWidth="1"/>
    <col min="2572" max="2572" width="12.140625" style="633" customWidth="1"/>
    <col min="2573" max="2816" width="9.140625" style="633"/>
    <col min="2817" max="2817" width="38.28515625" style="633" customWidth="1"/>
    <col min="2818" max="2826" width="13.85546875" style="633" customWidth="1"/>
    <col min="2827" max="2827" width="14.140625" style="633" customWidth="1"/>
    <col min="2828" max="2828" width="12.140625" style="633" customWidth="1"/>
    <col min="2829" max="3072" width="9.140625" style="633"/>
    <col min="3073" max="3073" width="38.28515625" style="633" customWidth="1"/>
    <col min="3074" max="3082" width="13.85546875" style="633" customWidth="1"/>
    <col min="3083" max="3083" width="14.140625" style="633" customWidth="1"/>
    <col min="3084" max="3084" width="12.140625" style="633" customWidth="1"/>
    <col min="3085" max="3328" width="9.140625" style="633"/>
    <col min="3329" max="3329" width="38.28515625" style="633" customWidth="1"/>
    <col min="3330" max="3338" width="13.85546875" style="633" customWidth="1"/>
    <col min="3339" max="3339" width="14.140625" style="633" customWidth="1"/>
    <col min="3340" max="3340" width="12.140625" style="633" customWidth="1"/>
    <col min="3341" max="3584" width="9.140625" style="633"/>
    <col min="3585" max="3585" width="38.28515625" style="633" customWidth="1"/>
    <col min="3586" max="3594" width="13.85546875" style="633" customWidth="1"/>
    <col min="3595" max="3595" width="14.140625" style="633" customWidth="1"/>
    <col min="3596" max="3596" width="12.140625" style="633" customWidth="1"/>
    <col min="3597" max="3840" width="9.140625" style="633"/>
    <col min="3841" max="3841" width="38.28515625" style="633" customWidth="1"/>
    <col min="3842" max="3850" width="13.85546875" style="633" customWidth="1"/>
    <col min="3851" max="3851" width="14.140625" style="633" customWidth="1"/>
    <col min="3852" max="3852" width="12.140625" style="633" customWidth="1"/>
    <col min="3853" max="4096" width="9.140625" style="633"/>
    <col min="4097" max="4097" width="38.28515625" style="633" customWidth="1"/>
    <col min="4098" max="4106" width="13.85546875" style="633" customWidth="1"/>
    <col min="4107" max="4107" width="14.140625" style="633" customWidth="1"/>
    <col min="4108" max="4108" width="12.140625" style="633" customWidth="1"/>
    <col min="4109" max="4352" width="9.140625" style="633"/>
    <col min="4353" max="4353" width="38.28515625" style="633" customWidth="1"/>
    <col min="4354" max="4362" width="13.85546875" style="633" customWidth="1"/>
    <col min="4363" max="4363" width="14.140625" style="633" customWidth="1"/>
    <col min="4364" max="4364" width="12.140625" style="633" customWidth="1"/>
    <col min="4365" max="4608" width="9.140625" style="633"/>
    <col min="4609" max="4609" width="38.28515625" style="633" customWidth="1"/>
    <col min="4610" max="4618" width="13.85546875" style="633" customWidth="1"/>
    <col min="4619" max="4619" width="14.140625" style="633" customWidth="1"/>
    <col min="4620" max="4620" width="12.140625" style="633" customWidth="1"/>
    <col min="4621" max="4864" width="9.140625" style="633"/>
    <col min="4865" max="4865" width="38.28515625" style="633" customWidth="1"/>
    <col min="4866" max="4874" width="13.85546875" style="633" customWidth="1"/>
    <col min="4875" max="4875" width="14.140625" style="633" customWidth="1"/>
    <col min="4876" max="4876" width="12.140625" style="633" customWidth="1"/>
    <col min="4877" max="5120" width="9.140625" style="633"/>
    <col min="5121" max="5121" width="38.28515625" style="633" customWidth="1"/>
    <col min="5122" max="5130" width="13.85546875" style="633" customWidth="1"/>
    <col min="5131" max="5131" width="14.140625" style="633" customWidth="1"/>
    <col min="5132" max="5132" width="12.140625" style="633" customWidth="1"/>
    <col min="5133" max="5376" width="9.140625" style="633"/>
    <col min="5377" max="5377" width="38.28515625" style="633" customWidth="1"/>
    <col min="5378" max="5386" width="13.85546875" style="633" customWidth="1"/>
    <col min="5387" max="5387" width="14.140625" style="633" customWidth="1"/>
    <col min="5388" max="5388" width="12.140625" style="633" customWidth="1"/>
    <col min="5389" max="5632" width="9.140625" style="633"/>
    <col min="5633" max="5633" width="38.28515625" style="633" customWidth="1"/>
    <col min="5634" max="5642" width="13.85546875" style="633" customWidth="1"/>
    <col min="5643" max="5643" width="14.140625" style="633" customWidth="1"/>
    <col min="5644" max="5644" width="12.140625" style="633" customWidth="1"/>
    <col min="5645" max="5888" width="9.140625" style="633"/>
    <col min="5889" max="5889" width="38.28515625" style="633" customWidth="1"/>
    <col min="5890" max="5898" width="13.85546875" style="633" customWidth="1"/>
    <col min="5899" max="5899" width="14.140625" style="633" customWidth="1"/>
    <col min="5900" max="5900" width="12.140625" style="633" customWidth="1"/>
    <col min="5901" max="6144" width="9.140625" style="633"/>
    <col min="6145" max="6145" width="38.28515625" style="633" customWidth="1"/>
    <col min="6146" max="6154" width="13.85546875" style="633" customWidth="1"/>
    <col min="6155" max="6155" width="14.140625" style="633" customWidth="1"/>
    <col min="6156" max="6156" width="12.140625" style="633" customWidth="1"/>
    <col min="6157" max="6400" width="9.140625" style="633"/>
    <col min="6401" max="6401" width="38.28515625" style="633" customWidth="1"/>
    <col min="6402" max="6410" width="13.85546875" style="633" customWidth="1"/>
    <col min="6411" max="6411" width="14.140625" style="633" customWidth="1"/>
    <col min="6412" max="6412" width="12.140625" style="633" customWidth="1"/>
    <col min="6413" max="6656" width="9.140625" style="633"/>
    <col min="6657" max="6657" width="38.28515625" style="633" customWidth="1"/>
    <col min="6658" max="6666" width="13.85546875" style="633" customWidth="1"/>
    <col min="6667" max="6667" width="14.140625" style="633" customWidth="1"/>
    <col min="6668" max="6668" width="12.140625" style="633" customWidth="1"/>
    <col min="6669" max="6912" width="9.140625" style="633"/>
    <col min="6913" max="6913" width="38.28515625" style="633" customWidth="1"/>
    <col min="6914" max="6922" width="13.85546875" style="633" customWidth="1"/>
    <col min="6923" max="6923" width="14.140625" style="633" customWidth="1"/>
    <col min="6924" max="6924" width="12.140625" style="633" customWidth="1"/>
    <col min="6925" max="7168" width="9.140625" style="633"/>
    <col min="7169" max="7169" width="38.28515625" style="633" customWidth="1"/>
    <col min="7170" max="7178" width="13.85546875" style="633" customWidth="1"/>
    <col min="7179" max="7179" width="14.140625" style="633" customWidth="1"/>
    <col min="7180" max="7180" width="12.140625" style="633" customWidth="1"/>
    <col min="7181" max="7424" width="9.140625" style="633"/>
    <col min="7425" max="7425" width="38.28515625" style="633" customWidth="1"/>
    <col min="7426" max="7434" width="13.85546875" style="633" customWidth="1"/>
    <col min="7435" max="7435" width="14.140625" style="633" customWidth="1"/>
    <col min="7436" max="7436" width="12.140625" style="633" customWidth="1"/>
    <col min="7437" max="7680" width="9.140625" style="633"/>
    <col min="7681" max="7681" width="38.28515625" style="633" customWidth="1"/>
    <col min="7682" max="7690" width="13.85546875" style="633" customWidth="1"/>
    <col min="7691" max="7691" width="14.140625" style="633" customWidth="1"/>
    <col min="7692" max="7692" width="12.140625" style="633" customWidth="1"/>
    <col min="7693" max="7936" width="9.140625" style="633"/>
    <col min="7937" max="7937" width="38.28515625" style="633" customWidth="1"/>
    <col min="7938" max="7946" width="13.85546875" style="633" customWidth="1"/>
    <col min="7947" max="7947" width="14.140625" style="633" customWidth="1"/>
    <col min="7948" max="7948" width="12.140625" style="633" customWidth="1"/>
    <col min="7949" max="8192" width="9.140625" style="633"/>
    <col min="8193" max="8193" width="38.28515625" style="633" customWidth="1"/>
    <col min="8194" max="8202" width="13.85546875" style="633" customWidth="1"/>
    <col min="8203" max="8203" width="14.140625" style="633" customWidth="1"/>
    <col min="8204" max="8204" width="12.140625" style="633" customWidth="1"/>
    <col min="8205" max="8448" width="9.140625" style="633"/>
    <col min="8449" max="8449" width="38.28515625" style="633" customWidth="1"/>
    <col min="8450" max="8458" width="13.85546875" style="633" customWidth="1"/>
    <col min="8459" max="8459" width="14.140625" style="633" customWidth="1"/>
    <col min="8460" max="8460" width="12.140625" style="633" customWidth="1"/>
    <col min="8461" max="8704" width="9.140625" style="633"/>
    <col min="8705" max="8705" width="38.28515625" style="633" customWidth="1"/>
    <col min="8706" max="8714" width="13.85546875" style="633" customWidth="1"/>
    <col min="8715" max="8715" width="14.140625" style="633" customWidth="1"/>
    <col min="8716" max="8716" width="12.140625" style="633" customWidth="1"/>
    <col min="8717" max="8960" width="9.140625" style="633"/>
    <col min="8961" max="8961" width="38.28515625" style="633" customWidth="1"/>
    <col min="8962" max="8970" width="13.85546875" style="633" customWidth="1"/>
    <col min="8971" max="8971" width="14.140625" style="633" customWidth="1"/>
    <col min="8972" max="8972" width="12.140625" style="633" customWidth="1"/>
    <col min="8973" max="9216" width="9.140625" style="633"/>
    <col min="9217" max="9217" width="38.28515625" style="633" customWidth="1"/>
    <col min="9218" max="9226" width="13.85546875" style="633" customWidth="1"/>
    <col min="9227" max="9227" width="14.140625" style="633" customWidth="1"/>
    <col min="9228" max="9228" width="12.140625" style="633" customWidth="1"/>
    <col min="9229" max="9472" width="9.140625" style="633"/>
    <col min="9473" max="9473" width="38.28515625" style="633" customWidth="1"/>
    <col min="9474" max="9482" width="13.85546875" style="633" customWidth="1"/>
    <col min="9483" max="9483" width="14.140625" style="633" customWidth="1"/>
    <col min="9484" max="9484" width="12.140625" style="633" customWidth="1"/>
    <col min="9485" max="9728" width="9.140625" style="633"/>
    <col min="9729" max="9729" width="38.28515625" style="633" customWidth="1"/>
    <col min="9730" max="9738" width="13.85546875" style="633" customWidth="1"/>
    <col min="9739" max="9739" width="14.140625" style="633" customWidth="1"/>
    <col min="9740" max="9740" width="12.140625" style="633" customWidth="1"/>
    <col min="9741" max="9984" width="9.140625" style="633"/>
    <col min="9985" max="9985" width="38.28515625" style="633" customWidth="1"/>
    <col min="9986" max="9994" width="13.85546875" style="633" customWidth="1"/>
    <col min="9995" max="9995" width="14.140625" style="633" customWidth="1"/>
    <col min="9996" max="9996" width="12.140625" style="633" customWidth="1"/>
    <col min="9997" max="10240" width="9.140625" style="633"/>
    <col min="10241" max="10241" width="38.28515625" style="633" customWidth="1"/>
    <col min="10242" max="10250" width="13.85546875" style="633" customWidth="1"/>
    <col min="10251" max="10251" width="14.140625" style="633" customWidth="1"/>
    <col min="10252" max="10252" width="12.140625" style="633" customWidth="1"/>
    <col min="10253" max="10496" width="9.140625" style="633"/>
    <col min="10497" max="10497" width="38.28515625" style="633" customWidth="1"/>
    <col min="10498" max="10506" width="13.85546875" style="633" customWidth="1"/>
    <col min="10507" max="10507" width="14.140625" style="633" customWidth="1"/>
    <col min="10508" max="10508" width="12.140625" style="633" customWidth="1"/>
    <col min="10509" max="10752" width="9.140625" style="633"/>
    <col min="10753" max="10753" width="38.28515625" style="633" customWidth="1"/>
    <col min="10754" max="10762" width="13.85546875" style="633" customWidth="1"/>
    <col min="10763" max="10763" width="14.140625" style="633" customWidth="1"/>
    <col min="10764" max="10764" width="12.140625" style="633" customWidth="1"/>
    <col min="10765" max="11008" width="9.140625" style="633"/>
    <col min="11009" max="11009" width="38.28515625" style="633" customWidth="1"/>
    <col min="11010" max="11018" width="13.85546875" style="633" customWidth="1"/>
    <col min="11019" max="11019" width="14.140625" style="633" customWidth="1"/>
    <col min="11020" max="11020" width="12.140625" style="633" customWidth="1"/>
    <col min="11021" max="11264" width="9.140625" style="633"/>
    <col min="11265" max="11265" width="38.28515625" style="633" customWidth="1"/>
    <col min="11266" max="11274" width="13.85546875" style="633" customWidth="1"/>
    <col min="11275" max="11275" width="14.140625" style="633" customWidth="1"/>
    <col min="11276" max="11276" width="12.140625" style="633" customWidth="1"/>
    <col min="11277" max="11520" width="9.140625" style="633"/>
    <col min="11521" max="11521" width="38.28515625" style="633" customWidth="1"/>
    <col min="11522" max="11530" width="13.85546875" style="633" customWidth="1"/>
    <col min="11531" max="11531" width="14.140625" style="633" customWidth="1"/>
    <col min="11532" max="11532" width="12.140625" style="633" customWidth="1"/>
    <col min="11533" max="11776" width="9.140625" style="633"/>
    <col min="11777" max="11777" width="38.28515625" style="633" customWidth="1"/>
    <col min="11778" max="11786" width="13.85546875" style="633" customWidth="1"/>
    <col min="11787" max="11787" width="14.140625" style="633" customWidth="1"/>
    <col min="11788" max="11788" width="12.140625" style="633" customWidth="1"/>
    <col min="11789" max="12032" width="9.140625" style="633"/>
    <col min="12033" max="12033" width="38.28515625" style="633" customWidth="1"/>
    <col min="12034" max="12042" width="13.85546875" style="633" customWidth="1"/>
    <col min="12043" max="12043" width="14.140625" style="633" customWidth="1"/>
    <col min="12044" max="12044" width="12.140625" style="633" customWidth="1"/>
    <col min="12045" max="12288" width="9.140625" style="633"/>
    <col min="12289" max="12289" width="38.28515625" style="633" customWidth="1"/>
    <col min="12290" max="12298" width="13.85546875" style="633" customWidth="1"/>
    <col min="12299" max="12299" width="14.140625" style="633" customWidth="1"/>
    <col min="12300" max="12300" width="12.140625" style="633" customWidth="1"/>
    <col min="12301" max="12544" width="9.140625" style="633"/>
    <col min="12545" max="12545" width="38.28515625" style="633" customWidth="1"/>
    <col min="12546" max="12554" width="13.85546875" style="633" customWidth="1"/>
    <col min="12555" max="12555" width="14.140625" style="633" customWidth="1"/>
    <col min="12556" max="12556" width="12.140625" style="633" customWidth="1"/>
    <col min="12557" max="12800" width="9.140625" style="633"/>
    <col min="12801" max="12801" width="38.28515625" style="633" customWidth="1"/>
    <col min="12802" max="12810" width="13.85546875" style="633" customWidth="1"/>
    <col min="12811" max="12811" width="14.140625" style="633" customWidth="1"/>
    <col min="12812" max="12812" width="12.140625" style="633" customWidth="1"/>
    <col min="12813" max="13056" width="9.140625" style="633"/>
    <col min="13057" max="13057" width="38.28515625" style="633" customWidth="1"/>
    <col min="13058" max="13066" width="13.85546875" style="633" customWidth="1"/>
    <col min="13067" max="13067" width="14.140625" style="633" customWidth="1"/>
    <col min="13068" max="13068" width="12.140625" style="633" customWidth="1"/>
    <col min="13069" max="13312" width="9.140625" style="633"/>
    <col min="13313" max="13313" width="38.28515625" style="633" customWidth="1"/>
    <col min="13314" max="13322" width="13.85546875" style="633" customWidth="1"/>
    <col min="13323" max="13323" width="14.140625" style="633" customWidth="1"/>
    <col min="13324" max="13324" width="12.140625" style="633" customWidth="1"/>
    <col min="13325" max="13568" width="9.140625" style="633"/>
    <col min="13569" max="13569" width="38.28515625" style="633" customWidth="1"/>
    <col min="13570" max="13578" width="13.85546875" style="633" customWidth="1"/>
    <col min="13579" max="13579" width="14.140625" style="633" customWidth="1"/>
    <col min="13580" max="13580" width="12.140625" style="633" customWidth="1"/>
    <col min="13581" max="13824" width="9.140625" style="633"/>
    <col min="13825" max="13825" width="38.28515625" style="633" customWidth="1"/>
    <col min="13826" max="13834" width="13.85546875" style="633" customWidth="1"/>
    <col min="13835" max="13835" width="14.140625" style="633" customWidth="1"/>
    <col min="13836" max="13836" width="12.140625" style="633" customWidth="1"/>
    <col min="13837" max="14080" width="9.140625" style="633"/>
    <col min="14081" max="14081" width="38.28515625" style="633" customWidth="1"/>
    <col min="14082" max="14090" width="13.85546875" style="633" customWidth="1"/>
    <col min="14091" max="14091" width="14.140625" style="633" customWidth="1"/>
    <col min="14092" max="14092" width="12.140625" style="633" customWidth="1"/>
    <col min="14093" max="14336" width="9.140625" style="633"/>
    <col min="14337" max="14337" width="38.28515625" style="633" customWidth="1"/>
    <col min="14338" max="14346" width="13.85546875" style="633" customWidth="1"/>
    <col min="14347" max="14347" width="14.140625" style="633" customWidth="1"/>
    <col min="14348" max="14348" width="12.140625" style="633" customWidth="1"/>
    <col min="14349" max="14592" width="9.140625" style="633"/>
    <col min="14593" max="14593" width="38.28515625" style="633" customWidth="1"/>
    <col min="14594" max="14602" width="13.85546875" style="633" customWidth="1"/>
    <col min="14603" max="14603" width="14.140625" style="633" customWidth="1"/>
    <col min="14604" max="14604" width="12.140625" style="633" customWidth="1"/>
    <col min="14605" max="14848" width="9.140625" style="633"/>
    <col min="14849" max="14849" width="38.28515625" style="633" customWidth="1"/>
    <col min="14850" max="14858" width="13.85546875" style="633" customWidth="1"/>
    <col min="14859" max="14859" width="14.140625" style="633" customWidth="1"/>
    <col min="14860" max="14860" width="12.140625" style="633" customWidth="1"/>
    <col min="14861" max="15104" width="9.140625" style="633"/>
    <col min="15105" max="15105" width="38.28515625" style="633" customWidth="1"/>
    <col min="15106" max="15114" width="13.85546875" style="633" customWidth="1"/>
    <col min="15115" max="15115" width="14.140625" style="633" customWidth="1"/>
    <col min="15116" max="15116" width="12.140625" style="633" customWidth="1"/>
    <col min="15117" max="15360" width="9.140625" style="633"/>
    <col min="15361" max="15361" width="38.28515625" style="633" customWidth="1"/>
    <col min="15362" max="15370" width="13.85546875" style="633" customWidth="1"/>
    <col min="15371" max="15371" width="14.140625" style="633" customWidth="1"/>
    <col min="15372" max="15372" width="12.140625" style="633" customWidth="1"/>
    <col min="15373" max="15616" width="9.140625" style="633"/>
    <col min="15617" max="15617" width="38.28515625" style="633" customWidth="1"/>
    <col min="15618" max="15626" width="13.85546875" style="633" customWidth="1"/>
    <col min="15627" max="15627" width="14.140625" style="633" customWidth="1"/>
    <col min="15628" max="15628" width="12.140625" style="633" customWidth="1"/>
    <col min="15629" max="15872" width="9.140625" style="633"/>
    <col min="15873" max="15873" width="38.28515625" style="633" customWidth="1"/>
    <col min="15874" max="15882" width="13.85546875" style="633" customWidth="1"/>
    <col min="15883" max="15883" width="14.140625" style="633" customWidth="1"/>
    <col min="15884" max="15884" width="12.140625" style="633" customWidth="1"/>
    <col min="15885" max="16128" width="9.140625" style="633"/>
    <col min="16129" max="16129" width="38.28515625" style="633" customWidth="1"/>
    <col min="16130" max="16138" width="13.85546875" style="633" customWidth="1"/>
    <col min="16139" max="16139" width="14.140625" style="633" customWidth="1"/>
    <col min="16140" max="16140" width="12.140625" style="633" customWidth="1"/>
    <col min="16141" max="16384" width="9.140625" style="633"/>
  </cols>
  <sheetData>
    <row r="1" spans="1:12" s="28" customFormat="1" ht="30" customHeight="1">
      <c r="A1" s="750" t="s">
        <v>447</v>
      </c>
      <c r="B1" s="750"/>
      <c r="C1" s="750"/>
      <c r="D1" s="750"/>
      <c r="E1" s="750"/>
      <c r="F1" s="750"/>
      <c r="G1" s="750"/>
      <c r="H1" s="750"/>
      <c r="I1" s="750"/>
      <c r="J1" s="750"/>
      <c r="K1" s="750"/>
      <c r="L1" s="750"/>
    </row>
    <row r="2" spans="1:12" s="28" customFormat="1" ht="15" customHeight="1">
      <c r="A2" s="751" t="s">
        <v>681</v>
      </c>
      <c r="B2" s="751"/>
      <c r="C2" s="751"/>
      <c r="D2" s="751"/>
      <c r="E2" s="751"/>
      <c r="F2" s="751"/>
      <c r="G2" s="751"/>
      <c r="H2" s="751"/>
      <c r="I2" s="751"/>
      <c r="J2" s="751"/>
      <c r="K2" s="751"/>
      <c r="L2" s="751"/>
    </row>
    <row r="3" spans="1:12" s="28" customFormat="1" ht="15" customHeight="1">
      <c r="A3" s="763" t="s">
        <v>1502</v>
      </c>
      <c r="B3" s="763"/>
      <c r="C3" s="763"/>
      <c r="D3" s="763"/>
      <c r="E3" s="763"/>
      <c r="F3" s="763"/>
      <c r="G3" s="763"/>
      <c r="H3" s="763"/>
      <c r="I3" s="763"/>
      <c r="J3" s="763"/>
      <c r="K3" s="763"/>
      <c r="L3" s="763"/>
    </row>
    <row r="4" spans="1:12" s="29" customFormat="1" ht="30" customHeight="1">
      <c r="A4" s="752" t="s">
        <v>512</v>
      </c>
      <c r="B4" s="752"/>
      <c r="C4" s="752"/>
      <c r="D4" s="752"/>
      <c r="E4" s="752"/>
      <c r="F4" s="752"/>
      <c r="G4" s="752"/>
      <c r="H4" s="752"/>
      <c r="I4" s="752"/>
      <c r="J4" s="752"/>
      <c r="K4" s="752"/>
      <c r="L4" s="752"/>
    </row>
    <row r="5" spans="1:12" ht="15" customHeight="1">
      <c r="A5" s="125"/>
      <c r="B5" s="126"/>
      <c r="C5" s="126"/>
      <c r="D5" s="126"/>
      <c r="E5" s="126"/>
      <c r="F5" s="47"/>
      <c r="G5" s="282"/>
      <c r="H5" s="47"/>
      <c r="I5" s="47"/>
      <c r="J5" s="47"/>
      <c r="K5" s="47"/>
      <c r="L5" s="47"/>
    </row>
    <row r="6" spans="1:12" s="338" customFormat="1" ht="30" customHeight="1">
      <c r="A6" s="127"/>
      <c r="B6" s="127" t="s">
        <v>101</v>
      </c>
      <c r="C6" s="127" t="s">
        <v>103</v>
      </c>
      <c r="D6" s="127" t="s">
        <v>104</v>
      </c>
      <c r="E6" s="127" t="s">
        <v>106</v>
      </c>
      <c r="F6" s="127" t="s">
        <v>108</v>
      </c>
      <c r="G6" s="127" t="s">
        <v>110</v>
      </c>
      <c r="H6" s="127" t="s">
        <v>112</v>
      </c>
      <c r="I6" s="127" t="s">
        <v>114</v>
      </c>
      <c r="J6" s="127" t="s">
        <v>511</v>
      </c>
      <c r="K6" s="128" t="s">
        <v>519</v>
      </c>
      <c r="L6" s="129" t="s">
        <v>682</v>
      </c>
    </row>
    <row r="7" spans="1:12" ht="15" customHeight="1">
      <c r="A7" s="179" t="s">
        <v>683</v>
      </c>
      <c r="B7" s="339">
        <v>808131.34624999994</v>
      </c>
      <c r="C7" s="339">
        <v>2626738.08568</v>
      </c>
      <c r="D7" s="339">
        <v>1604044.20936</v>
      </c>
      <c r="E7" s="339">
        <v>50295.321429999996</v>
      </c>
      <c r="F7" s="339">
        <v>398844.82449999999</v>
      </c>
      <c r="G7" s="339">
        <v>397795.87154000002</v>
      </c>
      <c r="H7" s="339">
        <v>29590.102059999997</v>
      </c>
      <c r="I7" s="339">
        <v>984577.93599000003</v>
      </c>
      <c r="J7" s="339">
        <v>406521.77499000001</v>
      </c>
      <c r="K7" s="339">
        <v>7306539.4717999995</v>
      </c>
      <c r="L7" s="130">
        <v>0.96829399463791732</v>
      </c>
    </row>
    <row r="8" spans="1:12" ht="15" customHeight="1">
      <c r="A8" s="179" t="s">
        <v>684</v>
      </c>
      <c r="B8" s="339">
        <v>3280.5057200000001</v>
      </c>
      <c r="C8" s="339">
        <v>7158.6592599999994</v>
      </c>
      <c r="D8" s="339">
        <v>17490.422790000001</v>
      </c>
      <c r="E8" s="339">
        <v>157.49125000000001</v>
      </c>
      <c r="F8" s="339">
        <v>506.42712999999998</v>
      </c>
      <c r="G8" s="339">
        <v>840.97496999999998</v>
      </c>
      <c r="H8" s="339">
        <v>176.959</v>
      </c>
      <c r="I8" s="339">
        <v>1057.78171</v>
      </c>
      <c r="J8" s="339">
        <v>279.24453000000005</v>
      </c>
      <c r="K8" s="339">
        <v>30948.466359999995</v>
      </c>
      <c r="L8" s="130">
        <v>4.1014236952119053E-3</v>
      </c>
    </row>
    <row r="9" spans="1:12" ht="15" customHeight="1">
      <c r="A9" s="179" t="s">
        <v>685</v>
      </c>
      <c r="B9" s="339">
        <v>18127.961859999999</v>
      </c>
      <c r="C9" s="339">
        <v>18180.718850000001</v>
      </c>
      <c r="D9" s="339">
        <v>6153.0075999999999</v>
      </c>
      <c r="E9" s="339">
        <v>1216.7847899999999</v>
      </c>
      <c r="F9" s="339">
        <v>1247.7791200000001</v>
      </c>
      <c r="G9" s="339">
        <v>8202.3951500000003</v>
      </c>
      <c r="H9" s="339">
        <v>370.65872999999999</v>
      </c>
      <c r="I9" s="339">
        <v>17199.60511</v>
      </c>
      <c r="J9" s="339">
        <v>2822.3996499999998</v>
      </c>
      <c r="K9" s="339">
        <v>73521.310859999998</v>
      </c>
      <c r="L9" s="130">
        <v>9.7433599118171114E-3</v>
      </c>
    </row>
    <row r="10" spans="1:12" ht="15" customHeight="1">
      <c r="A10" s="179" t="s">
        <v>686</v>
      </c>
      <c r="B10" s="339">
        <v>600.12166999999999</v>
      </c>
      <c r="C10" s="339">
        <v>679.02552000000003</v>
      </c>
      <c r="D10" s="339">
        <v>239.27789999999999</v>
      </c>
      <c r="E10" s="339">
        <v>35.307870000000001</v>
      </c>
      <c r="F10" s="339">
        <v>46.479990000000001</v>
      </c>
      <c r="G10" s="339">
        <v>362.72139000000004</v>
      </c>
      <c r="H10" s="339">
        <v>16.109459999999999</v>
      </c>
      <c r="I10" s="339">
        <v>776.3924300000001</v>
      </c>
      <c r="J10" s="339">
        <v>109.44771</v>
      </c>
      <c r="K10" s="339">
        <v>2864.8839400000002</v>
      </c>
      <c r="L10" s="130">
        <v>3.7966672528674035E-4</v>
      </c>
    </row>
    <row r="11" spans="1:12" ht="15" customHeight="1">
      <c r="A11" s="179" t="s">
        <v>687</v>
      </c>
      <c r="B11" s="339">
        <v>2534.1609700000004</v>
      </c>
      <c r="C11" s="339">
        <v>7108.7577099999999</v>
      </c>
      <c r="D11" s="339">
        <v>3349.8907400000003</v>
      </c>
      <c r="E11" s="339">
        <v>36.94341</v>
      </c>
      <c r="F11" s="339">
        <v>495.82850999999999</v>
      </c>
      <c r="G11" s="339">
        <v>1173.15373</v>
      </c>
      <c r="H11" s="339">
        <v>111.68171000000001</v>
      </c>
      <c r="I11" s="339">
        <v>6170.8482699999995</v>
      </c>
      <c r="J11" s="339">
        <v>973.99392</v>
      </c>
      <c r="K11" s="339">
        <v>21955.258970000003</v>
      </c>
      <c r="L11" s="130">
        <v>2.9096052232964915E-3</v>
      </c>
    </row>
    <row r="12" spans="1:12" ht="15" customHeight="1">
      <c r="A12" s="179" t="s">
        <v>688</v>
      </c>
      <c r="B12" s="339">
        <v>492.11973999999998</v>
      </c>
      <c r="C12" s="339">
        <v>1296.7482500000001</v>
      </c>
      <c r="D12" s="339">
        <v>659.69790999999998</v>
      </c>
      <c r="E12" s="339">
        <v>7.3886700000000003</v>
      </c>
      <c r="F12" s="339">
        <v>99.165700000000001</v>
      </c>
      <c r="G12" s="339">
        <v>233.60220999999999</v>
      </c>
      <c r="H12" s="339">
        <v>22.336290000000002</v>
      </c>
      <c r="I12" s="339">
        <v>1234.1696000000002</v>
      </c>
      <c r="J12" s="339">
        <v>177.92443</v>
      </c>
      <c r="K12" s="339">
        <v>4223.1527999999998</v>
      </c>
      <c r="L12" s="130">
        <v>5.5967034879658272E-4</v>
      </c>
    </row>
    <row r="13" spans="1:12" ht="15" customHeight="1">
      <c r="A13" s="179" t="s">
        <v>689</v>
      </c>
      <c r="B13" s="339">
        <v>865.42935999999997</v>
      </c>
      <c r="C13" s="339">
        <v>3231.0661399999999</v>
      </c>
      <c r="D13" s="339">
        <v>3429.6149700000001</v>
      </c>
      <c r="E13" s="339">
        <v>82.669070000000005</v>
      </c>
      <c r="F13" s="339">
        <v>283.78671000000003</v>
      </c>
      <c r="G13" s="339">
        <v>270.36581999999999</v>
      </c>
      <c r="H13" s="339">
        <v>103.7333</v>
      </c>
      <c r="I13" s="339">
        <v>4507.5041200000005</v>
      </c>
      <c r="J13" s="339">
        <v>248.76897</v>
      </c>
      <c r="K13" s="339">
        <v>13022.938459999999</v>
      </c>
      <c r="L13" s="130">
        <v>1.7258557422465586E-3</v>
      </c>
    </row>
    <row r="14" spans="1:12" ht="15" customHeight="1">
      <c r="A14" s="179" t="s">
        <v>690</v>
      </c>
      <c r="B14" s="339">
        <v>409.62420000000003</v>
      </c>
      <c r="C14" s="339">
        <v>1500.04126</v>
      </c>
      <c r="D14" s="339">
        <v>1572.8777500000001</v>
      </c>
      <c r="E14" s="339">
        <v>34.973260000000003</v>
      </c>
      <c r="F14" s="339">
        <v>141.89339000000001</v>
      </c>
      <c r="G14" s="339">
        <v>135.18294</v>
      </c>
      <c r="H14" s="339">
        <v>50.914830000000002</v>
      </c>
      <c r="I14" s="339">
        <v>2142.1864799999998</v>
      </c>
      <c r="J14" s="339">
        <v>124.38449</v>
      </c>
      <c r="K14" s="339">
        <v>6112.0786000000007</v>
      </c>
      <c r="L14" s="130">
        <v>8.0999890933004597E-4</v>
      </c>
    </row>
    <row r="15" spans="1:12" ht="15" customHeight="1">
      <c r="A15" s="179" t="s">
        <v>691</v>
      </c>
      <c r="B15" s="339">
        <v>1422.72956</v>
      </c>
      <c r="C15" s="339">
        <v>4130.3288599999996</v>
      </c>
      <c r="D15" s="339">
        <v>2684.8076700000001</v>
      </c>
      <c r="E15" s="339">
        <v>8.1677999999999997</v>
      </c>
      <c r="F15" s="339">
        <v>254.58114</v>
      </c>
      <c r="G15" s="339">
        <v>789.43967000000009</v>
      </c>
      <c r="H15" s="339">
        <v>8.8781400000000001</v>
      </c>
      <c r="I15" s="339">
        <v>3665.2674999999999</v>
      </c>
      <c r="J15" s="339">
        <v>356.88746999999995</v>
      </c>
      <c r="K15" s="339">
        <v>13321.087809999999</v>
      </c>
      <c r="L15" s="130">
        <v>1.7653677747517462E-3</v>
      </c>
    </row>
    <row r="16" spans="1:12" ht="15" customHeight="1">
      <c r="A16" s="179" t="s">
        <v>692</v>
      </c>
      <c r="B16" s="339">
        <v>1117.0448000000001</v>
      </c>
      <c r="C16" s="339">
        <v>3152.63051</v>
      </c>
      <c r="D16" s="339">
        <v>2131.3420699999997</v>
      </c>
      <c r="E16" s="339">
        <v>6.5342399999999996</v>
      </c>
      <c r="F16" s="339">
        <v>203.66489000000001</v>
      </c>
      <c r="G16" s="339">
        <v>598.02187000000004</v>
      </c>
      <c r="H16" s="339">
        <v>7.1024799999999999</v>
      </c>
      <c r="I16" s="339">
        <v>2932.2140199999999</v>
      </c>
      <c r="J16" s="339">
        <v>285.50996999999995</v>
      </c>
      <c r="K16" s="339">
        <v>10434.064849999999</v>
      </c>
      <c r="L16" s="130">
        <v>1.3827670914407036E-3</v>
      </c>
    </row>
    <row r="17" spans="1:12" ht="15" customHeight="1">
      <c r="A17" s="179" t="s">
        <v>693</v>
      </c>
      <c r="B17" s="339">
        <v>19570.099129999999</v>
      </c>
      <c r="C17" s="339">
        <v>25172.628359999999</v>
      </c>
      <c r="D17" s="339">
        <v>17384.401129999998</v>
      </c>
      <c r="E17" s="339">
        <v>1087.4447299999999</v>
      </c>
      <c r="F17" s="339">
        <v>5223.2446600000003</v>
      </c>
      <c r="G17" s="339">
        <v>4071.2873399999999</v>
      </c>
      <c r="H17" s="339">
        <v>245.55894000000001</v>
      </c>
      <c r="I17" s="339">
        <v>37765.7022</v>
      </c>
      <c r="J17" s="339">
        <v>6905.7754400000003</v>
      </c>
      <c r="K17" s="339">
        <v>117426.14193</v>
      </c>
      <c r="L17" s="130">
        <v>1.5561816709970838E-2</v>
      </c>
    </row>
    <row r="18" spans="1:12" ht="15" customHeight="1">
      <c r="A18" s="179" t="s">
        <v>694</v>
      </c>
      <c r="B18" s="339">
        <v>13631.925449999999</v>
      </c>
      <c r="C18" s="339">
        <v>22055.178510000002</v>
      </c>
      <c r="D18" s="339">
        <v>16389.536029999999</v>
      </c>
      <c r="E18" s="339">
        <v>596.2368100000001</v>
      </c>
      <c r="F18" s="339">
        <v>5223.2446600000003</v>
      </c>
      <c r="G18" s="339">
        <v>3518.7617599999999</v>
      </c>
      <c r="H18" s="339">
        <v>235.67334</v>
      </c>
      <c r="I18" s="339">
        <v>37193.444950000005</v>
      </c>
      <c r="J18" s="339">
        <v>5511.2258899999997</v>
      </c>
      <c r="K18" s="339">
        <v>104355.2274</v>
      </c>
      <c r="L18" s="130">
        <v>1.38296029728559E-2</v>
      </c>
    </row>
    <row r="19" spans="1:12" ht="15" customHeight="1">
      <c r="A19" s="180" t="s">
        <v>695</v>
      </c>
      <c r="B19" s="340">
        <v>850651.7271299999</v>
      </c>
      <c r="C19" s="340">
        <v>2684561.5855999994</v>
      </c>
      <c r="D19" s="340">
        <v>1637045.9314699997</v>
      </c>
      <c r="E19" s="340">
        <v>52727.331230000003</v>
      </c>
      <c r="F19" s="340">
        <v>406350.04464000009</v>
      </c>
      <c r="G19" s="340">
        <v>412302.51325000002</v>
      </c>
      <c r="H19" s="340">
        <v>30430.612879999997</v>
      </c>
      <c r="I19" s="340">
        <v>1053886.8631899999</v>
      </c>
      <c r="J19" s="340">
        <v>417829.60043999995</v>
      </c>
      <c r="K19" s="340">
        <v>7545786.2098299991</v>
      </c>
      <c r="L19" s="131">
        <v>1</v>
      </c>
    </row>
    <row r="20" spans="1:12" ht="15" customHeight="1">
      <c r="A20" s="179" t="s">
        <v>696</v>
      </c>
      <c r="B20" s="339">
        <v>19531.34158</v>
      </c>
      <c r="C20" s="339">
        <v>35842.283309999999</v>
      </c>
      <c r="D20" s="339">
        <v>38483.154450000002</v>
      </c>
      <c r="E20" s="339">
        <v>837.9321000000001</v>
      </c>
      <c r="F20" s="339">
        <v>6220.8757600000008</v>
      </c>
      <c r="G20" s="339">
        <v>5689.2651399999995</v>
      </c>
      <c r="H20" s="339">
        <v>509.09540000000004</v>
      </c>
      <c r="I20" s="339">
        <v>45336.189190000005</v>
      </c>
      <c r="J20" s="339">
        <v>6487.7370199999996</v>
      </c>
      <c r="K20" s="339">
        <v>158937.87395000001</v>
      </c>
      <c r="L20" s="130"/>
    </row>
    <row r="21" spans="1:12" s="30" customFormat="1" ht="15" customHeight="1" thickBot="1">
      <c r="A21" s="222" t="s">
        <v>697</v>
      </c>
      <c r="B21" s="130">
        <v>0.11273202069014945</v>
      </c>
      <c r="C21" s="130">
        <v>0.35576963234166165</v>
      </c>
      <c r="D21" s="130">
        <v>0.21694835845433807</v>
      </c>
      <c r="E21" s="130">
        <v>6.9876524147094686E-3</v>
      </c>
      <c r="F21" s="130">
        <v>5.3851253314153309E-2</v>
      </c>
      <c r="G21" s="130">
        <v>5.4640100022034531E-2</v>
      </c>
      <c r="H21" s="130">
        <v>4.0327955277022851E-3</v>
      </c>
      <c r="I21" s="130">
        <v>0.1396656138782579</v>
      </c>
      <c r="J21" s="130">
        <v>5.5372573356993283E-2</v>
      </c>
      <c r="K21" s="130">
        <v>1</v>
      </c>
      <c r="L21" s="130"/>
    </row>
    <row r="22" spans="1:12" ht="15" customHeight="1" thickTop="1">
      <c r="A22" s="545" t="s">
        <v>698</v>
      </c>
      <c r="B22" s="546"/>
      <c r="C22" s="546"/>
      <c r="D22" s="546"/>
      <c r="E22" s="546"/>
      <c r="F22" s="547"/>
      <c r="G22" s="547"/>
      <c r="H22" s="547"/>
      <c r="I22" s="547"/>
      <c r="J22" s="547"/>
      <c r="K22" s="547"/>
      <c r="L22" s="547"/>
    </row>
    <row r="23" spans="1:12" ht="82.5" customHeight="1">
      <c r="A23" s="798" t="s">
        <v>558</v>
      </c>
      <c r="B23" s="800"/>
      <c r="C23" s="800"/>
      <c r="D23" s="800"/>
      <c r="E23" s="800"/>
      <c r="F23" s="800"/>
      <c r="G23" s="800"/>
      <c r="H23" s="800"/>
      <c r="I23" s="800"/>
      <c r="J23" s="800"/>
      <c r="K23" s="800"/>
      <c r="L23" s="800"/>
    </row>
    <row r="24" spans="1:12" ht="70.5" customHeight="1">
      <c r="A24" s="798" t="s">
        <v>559</v>
      </c>
      <c r="B24" s="799"/>
      <c r="C24" s="799"/>
      <c r="D24" s="799"/>
      <c r="E24" s="799"/>
      <c r="F24" s="799"/>
      <c r="G24" s="799"/>
      <c r="H24" s="799"/>
      <c r="I24" s="799"/>
      <c r="J24" s="799"/>
      <c r="K24" s="799"/>
      <c r="L24" s="799"/>
    </row>
    <row r="25" spans="1:12" ht="15" customHeight="1">
      <c r="A25" s="548" t="s">
        <v>699</v>
      </c>
      <c r="B25" s="549"/>
      <c r="C25" s="549"/>
      <c r="D25" s="549"/>
      <c r="E25" s="549"/>
      <c r="F25" s="548"/>
      <c r="G25" s="548"/>
      <c r="H25" s="548"/>
      <c r="I25" s="548"/>
      <c r="J25" s="548"/>
      <c r="K25" s="548"/>
      <c r="L25" s="548"/>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0"/>
  <sheetViews>
    <sheetView workbookViewId="0">
      <selection activeCell="A3" sqref="A3:L3"/>
    </sheetView>
  </sheetViews>
  <sheetFormatPr defaultRowHeight="15"/>
  <cols>
    <col min="1" max="1" width="56.85546875" style="5" customWidth="1"/>
    <col min="2" max="2" width="7.28515625" style="5" bestFit="1" customWidth="1"/>
    <col min="3" max="4" width="7.5703125" style="5" bestFit="1" customWidth="1"/>
    <col min="5" max="10" width="6.28515625" style="5" bestFit="1" customWidth="1"/>
    <col min="11" max="11" width="9.28515625" style="5" bestFit="1" customWidth="1"/>
    <col min="12" max="12" width="10.7109375" style="5" customWidth="1"/>
    <col min="13" max="16384" width="9.140625" style="5"/>
  </cols>
  <sheetData>
    <row r="1" spans="1:12" ht="30" customHeight="1">
      <c r="A1" s="735" t="s">
        <v>447</v>
      </c>
      <c r="B1" s="735"/>
      <c r="C1" s="735"/>
      <c r="D1" s="735"/>
      <c r="E1" s="735"/>
      <c r="F1" s="735"/>
      <c r="G1" s="735"/>
      <c r="H1" s="735"/>
      <c r="I1" s="735"/>
      <c r="J1" s="735"/>
      <c r="K1" s="735"/>
      <c r="L1" s="735"/>
    </row>
    <row r="2" spans="1:12" ht="18">
      <c r="A2" s="736" t="s">
        <v>723</v>
      </c>
      <c r="B2" s="736"/>
      <c r="C2" s="736"/>
      <c r="D2" s="736"/>
      <c r="E2" s="736"/>
      <c r="F2" s="736"/>
      <c r="G2" s="736"/>
      <c r="H2" s="736"/>
      <c r="I2" s="736"/>
      <c r="J2" s="736"/>
      <c r="K2" s="736"/>
      <c r="L2" s="736"/>
    </row>
    <row r="3" spans="1:12" ht="18">
      <c r="A3" s="736" t="s">
        <v>1502</v>
      </c>
      <c r="B3" s="736"/>
      <c r="C3" s="736"/>
      <c r="D3" s="736"/>
      <c r="E3" s="736"/>
      <c r="F3" s="736"/>
      <c r="G3" s="736"/>
      <c r="H3" s="736"/>
      <c r="I3" s="736"/>
      <c r="J3" s="736"/>
      <c r="K3" s="736"/>
      <c r="L3" s="736"/>
    </row>
    <row r="4" spans="1:12" ht="30" customHeight="1">
      <c r="A4" s="740" t="s">
        <v>512</v>
      </c>
      <c r="B4" s="740"/>
      <c r="C4" s="740"/>
      <c r="D4" s="740"/>
      <c r="E4" s="740"/>
      <c r="F4" s="740"/>
      <c r="G4" s="740"/>
      <c r="H4" s="740"/>
      <c r="I4" s="740"/>
      <c r="J4" s="740"/>
      <c r="K4" s="740"/>
      <c r="L4" s="740"/>
    </row>
    <row r="5" spans="1:12">
      <c r="A5" s="99"/>
      <c r="B5" s="205"/>
      <c r="C5" s="101"/>
      <c r="D5" s="205"/>
      <c r="E5" s="101"/>
      <c r="F5" s="184"/>
      <c r="G5" s="205"/>
      <c r="H5" s="205"/>
      <c r="I5" s="205"/>
      <c r="J5" s="205"/>
      <c r="K5" s="205"/>
      <c r="L5" s="98"/>
    </row>
    <row r="6" spans="1:12" ht="30" customHeight="1">
      <c r="A6" s="72" t="s">
        <v>724</v>
      </c>
      <c r="B6" s="73" t="s">
        <v>101</v>
      </c>
      <c r="C6" s="73" t="s">
        <v>103</v>
      </c>
      <c r="D6" s="73" t="s">
        <v>104</v>
      </c>
      <c r="E6" s="73" t="s">
        <v>106</v>
      </c>
      <c r="F6" s="73" t="s">
        <v>108</v>
      </c>
      <c r="G6" s="73" t="s">
        <v>110</v>
      </c>
      <c r="H6" s="73" t="s">
        <v>112</v>
      </c>
      <c r="I6" s="73" t="s">
        <v>114</v>
      </c>
      <c r="J6" s="73" t="s">
        <v>511</v>
      </c>
      <c r="K6" s="176" t="s">
        <v>519</v>
      </c>
      <c r="L6" s="73" t="s">
        <v>725</v>
      </c>
    </row>
    <row r="7" spans="1:12">
      <c r="A7" s="100" t="s">
        <v>726</v>
      </c>
      <c r="B7" s="97">
        <v>0</v>
      </c>
      <c r="C7" s="97">
        <v>0</v>
      </c>
      <c r="D7" s="97">
        <v>45000</v>
      </c>
      <c r="E7" s="97">
        <v>0</v>
      </c>
      <c r="F7" s="97">
        <v>0</v>
      </c>
      <c r="G7" s="97">
        <v>0</v>
      </c>
      <c r="H7" s="97">
        <v>0</v>
      </c>
      <c r="I7" s="97">
        <v>0</v>
      </c>
      <c r="J7" s="97">
        <v>0</v>
      </c>
      <c r="K7" s="97">
        <v>45000</v>
      </c>
      <c r="L7" s="160">
        <v>4.9925826569652033E-2</v>
      </c>
    </row>
    <row r="8" spans="1:12">
      <c r="A8" s="100" t="s">
        <v>727</v>
      </c>
      <c r="B8" s="97">
        <v>7271.6</v>
      </c>
      <c r="C8" s="97">
        <v>180000</v>
      </c>
      <c r="D8" s="97">
        <v>87000</v>
      </c>
      <c r="E8" s="97">
        <v>0</v>
      </c>
      <c r="F8" s="97">
        <v>0</v>
      </c>
      <c r="G8" s="97">
        <v>0</v>
      </c>
      <c r="H8" s="97">
        <v>0</v>
      </c>
      <c r="I8" s="97">
        <v>0</v>
      </c>
      <c r="J8" s="97">
        <v>0</v>
      </c>
      <c r="K8" s="97">
        <v>274271.59999999998</v>
      </c>
      <c r="L8" s="160">
        <v>0.30429414076846606</v>
      </c>
    </row>
    <row r="9" spans="1:12">
      <c r="A9" s="100" t="s">
        <v>728</v>
      </c>
      <c r="B9" s="97">
        <v>6860</v>
      </c>
      <c r="C9" s="97">
        <v>108646.8247</v>
      </c>
      <c r="D9" s="97">
        <v>7000</v>
      </c>
      <c r="E9" s="97">
        <v>0</v>
      </c>
      <c r="F9" s="97">
        <v>0</v>
      </c>
      <c r="G9" s="97">
        <v>0</v>
      </c>
      <c r="H9" s="97">
        <v>0</v>
      </c>
      <c r="I9" s="97">
        <v>0</v>
      </c>
      <c r="J9" s="97">
        <v>0</v>
      </c>
      <c r="K9" s="97">
        <v>122506.8247</v>
      </c>
      <c r="L9" s="160">
        <v>0.13591676630157698</v>
      </c>
    </row>
    <row r="10" spans="1:12">
      <c r="A10" s="100" t="s">
        <v>729</v>
      </c>
      <c r="B10" s="97">
        <v>6127.6592000000001</v>
      </c>
      <c r="C10" s="97">
        <v>76010</v>
      </c>
      <c r="D10" s="97">
        <v>0</v>
      </c>
      <c r="E10" s="97">
        <v>0</v>
      </c>
      <c r="F10" s="97">
        <v>0</v>
      </c>
      <c r="G10" s="97">
        <v>0</v>
      </c>
      <c r="H10" s="97">
        <v>0</v>
      </c>
      <c r="I10" s="97">
        <v>0</v>
      </c>
      <c r="J10" s="97">
        <v>0</v>
      </c>
      <c r="K10" s="97">
        <v>82137.659199999995</v>
      </c>
      <c r="L10" s="160">
        <v>9.1128678401252966E-2</v>
      </c>
    </row>
    <row r="11" spans="1:12">
      <c r="A11" s="100" t="s">
        <v>730</v>
      </c>
      <c r="B11" s="97">
        <v>1804.51161</v>
      </c>
      <c r="C11" s="97">
        <v>38531.948979999994</v>
      </c>
      <c r="D11" s="97">
        <v>10000</v>
      </c>
      <c r="E11" s="97">
        <v>0</v>
      </c>
      <c r="F11" s="97">
        <v>0</v>
      </c>
      <c r="G11" s="97">
        <v>0</v>
      </c>
      <c r="H11" s="97">
        <v>0</v>
      </c>
      <c r="I11" s="97">
        <v>0</v>
      </c>
      <c r="J11" s="97">
        <v>0</v>
      </c>
      <c r="K11" s="97">
        <v>50336.460589999995</v>
      </c>
      <c r="L11" s="160">
        <v>5.584643114547698E-2</v>
      </c>
    </row>
    <row r="12" spans="1:12">
      <c r="A12" s="100" t="s">
        <v>731</v>
      </c>
      <c r="B12" s="97">
        <v>3384.6783300000002</v>
      </c>
      <c r="C12" s="97">
        <v>23761.653870000002</v>
      </c>
      <c r="D12" s="97">
        <v>6046.7121999999999</v>
      </c>
      <c r="E12" s="97">
        <v>0</v>
      </c>
      <c r="F12" s="97">
        <v>0</v>
      </c>
      <c r="G12" s="97">
        <v>0</v>
      </c>
      <c r="H12" s="97">
        <v>0</v>
      </c>
      <c r="I12" s="97">
        <v>0</v>
      </c>
      <c r="J12" s="97">
        <v>0</v>
      </c>
      <c r="K12" s="97">
        <v>33193.044399999999</v>
      </c>
      <c r="L12" s="160">
        <v>3.6826448400736879E-2</v>
      </c>
    </row>
    <row r="13" spans="1:12">
      <c r="A13" s="100" t="s">
        <v>732</v>
      </c>
      <c r="B13" s="97">
        <v>4402.6435599999995</v>
      </c>
      <c r="C13" s="97">
        <v>8125.0944099999997</v>
      </c>
      <c r="D13" s="97">
        <v>1434.9539399999999</v>
      </c>
      <c r="E13" s="97">
        <v>0</v>
      </c>
      <c r="F13" s="97">
        <v>0</v>
      </c>
      <c r="G13" s="97">
        <v>0</v>
      </c>
      <c r="H13" s="97">
        <v>0</v>
      </c>
      <c r="I13" s="97">
        <v>0</v>
      </c>
      <c r="J13" s="97">
        <v>0</v>
      </c>
      <c r="K13" s="97">
        <v>13962.691909999998</v>
      </c>
      <c r="L13" s="160">
        <v>1.5491087438758742E-2</v>
      </c>
    </row>
    <row r="14" spans="1:12">
      <c r="A14" s="100" t="s">
        <v>733</v>
      </c>
      <c r="B14" s="97">
        <v>3795.81765</v>
      </c>
      <c r="C14" s="97">
        <v>7437.0450300000002</v>
      </c>
      <c r="D14" s="97">
        <v>1915</v>
      </c>
      <c r="E14" s="97">
        <v>0</v>
      </c>
      <c r="F14" s="97">
        <v>0</v>
      </c>
      <c r="G14" s="97">
        <v>0</v>
      </c>
      <c r="H14" s="97">
        <v>0</v>
      </c>
      <c r="I14" s="97">
        <v>0</v>
      </c>
      <c r="J14" s="97">
        <v>0</v>
      </c>
      <c r="K14" s="97">
        <v>13147.86268</v>
      </c>
      <c r="L14" s="160">
        <v>1.458706470940623E-2</v>
      </c>
    </row>
    <row r="15" spans="1:12">
      <c r="A15" s="100" t="s">
        <v>734</v>
      </c>
      <c r="B15" s="97">
        <v>2503.4221299999999</v>
      </c>
      <c r="C15" s="97">
        <v>3947.5345499999999</v>
      </c>
      <c r="D15" s="97">
        <v>463.49997999999999</v>
      </c>
      <c r="E15" s="97">
        <v>0</v>
      </c>
      <c r="F15" s="97">
        <v>0</v>
      </c>
      <c r="G15" s="97">
        <v>0</v>
      </c>
      <c r="H15" s="97">
        <v>0</v>
      </c>
      <c r="I15" s="97">
        <v>0</v>
      </c>
      <c r="J15" s="97">
        <v>0</v>
      </c>
      <c r="K15" s="97">
        <v>6914.4566599999989</v>
      </c>
      <c r="L15" s="160">
        <v>7.6713325340118975E-3</v>
      </c>
    </row>
    <row r="16" spans="1:12">
      <c r="A16" s="100" t="s">
        <v>735</v>
      </c>
      <c r="B16" s="97">
        <v>5154.0191500000001</v>
      </c>
      <c r="C16" s="97">
        <v>7767.1426200000005</v>
      </c>
      <c r="D16" s="97">
        <v>2778.5749999999998</v>
      </c>
      <c r="E16" s="97">
        <v>0</v>
      </c>
      <c r="F16" s="97">
        <v>0</v>
      </c>
      <c r="G16" s="97">
        <v>0</v>
      </c>
      <c r="H16" s="97">
        <v>0</v>
      </c>
      <c r="I16" s="97">
        <v>178.45748999999998</v>
      </c>
      <c r="J16" s="97">
        <v>0</v>
      </c>
      <c r="K16" s="97">
        <v>15878.19426</v>
      </c>
      <c r="L16" s="160">
        <v>1.7616266063644543E-2</v>
      </c>
    </row>
    <row r="17" spans="1:12">
      <c r="A17" s="100" t="s">
        <v>736</v>
      </c>
      <c r="B17" s="97">
        <v>6606.36409</v>
      </c>
      <c r="C17" s="97">
        <v>18594.3753</v>
      </c>
      <c r="D17" s="97">
        <v>4305.2884999999997</v>
      </c>
      <c r="E17" s="97">
        <v>0</v>
      </c>
      <c r="F17" s="97">
        <v>0</v>
      </c>
      <c r="G17" s="97">
        <v>0</v>
      </c>
      <c r="H17" s="97">
        <v>0</v>
      </c>
      <c r="I17" s="97">
        <v>133.49462</v>
      </c>
      <c r="J17" s="97">
        <v>0</v>
      </c>
      <c r="K17" s="97">
        <v>29639.522509999999</v>
      </c>
      <c r="L17" s="160">
        <v>3.288394800981239E-2</v>
      </c>
    </row>
    <row r="18" spans="1:12">
      <c r="A18" s="100" t="s">
        <v>737</v>
      </c>
      <c r="B18" s="97">
        <v>5822.7256299999999</v>
      </c>
      <c r="C18" s="97">
        <v>157295.13131</v>
      </c>
      <c r="D18" s="97">
        <v>12525.30032</v>
      </c>
      <c r="E18" s="97">
        <v>0</v>
      </c>
      <c r="F18" s="97">
        <v>0</v>
      </c>
      <c r="G18" s="97">
        <v>0</v>
      </c>
      <c r="H18" s="97">
        <v>0</v>
      </c>
      <c r="I18" s="97">
        <v>141.31773000000001</v>
      </c>
      <c r="J18" s="97">
        <v>0</v>
      </c>
      <c r="K18" s="97">
        <v>175784.47499000002</v>
      </c>
      <c r="L18" s="160">
        <v>0.19502633804417946</v>
      </c>
    </row>
    <row r="19" spans="1:12">
      <c r="A19" s="100" t="s">
        <v>738</v>
      </c>
      <c r="B19" s="97">
        <v>797.23559</v>
      </c>
      <c r="C19" s="97">
        <v>27076.611379999998</v>
      </c>
      <c r="D19" s="97">
        <v>2238.3510699999997</v>
      </c>
      <c r="E19" s="97">
        <v>0</v>
      </c>
      <c r="F19" s="97">
        <v>0</v>
      </c>
      <c r="G19" s="97">
        <v>0</v>
      </c>
      <c r="H19" s="97">
        <v>0</v>
      </c>
      <c r="I19" s="97">
        <v>54.22466</v>
      </c>
      <c r="J19" s="97">
        <v>0</v>
      </c>
      <c r="K19" s="97">
        <v>30166.422699999999</v>
      </c>
      <c r="L19" s="160">
        <v>3.3468524176600317E-2</v>
      </c>
    </row>
    <row r="20" spans="1:12">
      <c r="A20" s="100" t="s">
        <v>739</v>
      </c>
      <c r="B20" s="97">
        <v>980.26668000000006</v>
      </c>
      <c r="C20" s="97">
        <v>6366.1276200000002</v>
      </c>
      <c r="D20" s="97">
        <v>915.7056</v>
      </c>
      <c r="E20" s="97">
        <v>0</v>
      </c>
      <c r="F20" s="97">
        <v>0</v>
      </c>
      <c r="G20" s="97">
        <v>0</v>
      </c>
      <c r="H20" s="97">
        <v>0</v>
      </c>
      <c r="I20" s="97">
        <v>135.79079999999999</v>
      </c>
      <c r="J20" s="97">
        <v>0</v>
      </c>
      <c r="K20" s="97">
        <v>8397.8906999999999</v>
      </c>
      <c r="L20" s="160">
        <v>9.3171474364243043E-3</v>
      </c>
    </row>
    <row r="21" spans="1:12">
      <c r="A21" s="72" t="s">
        <v>160</v>
      </c>
      <c r="B21" s="158">
        <v>55510.943619999998</v>
      </c>
      <c r="C21" s="158">
        <v>663559.48976999999</v>
      </c>
      <c r="D21" s="158">
        <v>181623.38661000002</v>
      </c>
      <c r="E21" s="158">
        <v>0</v>
      </c>
      <c r="F21" s="158">
        <v>0</v>
      </c>
      <c r="G21" s="158">
        <v>0</v>
      </c>
      <c r="H21" s="158">
        <v>0</v>
      </c>
      <c r="I21" s="158">
        <v>643.28529999999989</v>
      </c>
      <c r="J21" s="158">
        <v>0</v>
      </c>
      <c r="K21" s="158">
        <v>901337.10530000017</v>
      </c>
      <c r="L21" s="161">
        <v>1</v>
      </c>
    </row>
    <row r="22" spans="1:12">
      <c r="A22" s="54" t="s">
        <v>740</v>
      </c>
      <c r="B22" s="160">
        <v>6.158732764199671E-2</v>
      </c>
      <c r="C22" s="160">
        <v>0.73619457788675136</v>
      </c>
      <c r="D22" s="160">
        <v>0.2015043933529716</v>
      </c>
      <c r="E22" s="160">
        <v>0</v>
      </c>
      <c r="F22" s="160">
        <v>0</v>
      </c>
      <c r="G22" s="160">
        <v>0</v>
      </c>
      <c r="H22" s="160">
        <v>0</v>
      </c>
      <c r="I22" s="160">
        <v>7.1370111828014606E-4</v>
      </c>
      <c r="J22" s="160">
        <v>0</v>
      </c>
      <c r="K22" s="160">
        <v>1</v>
      </c>
      <c r="L22" s="234"/>
    </row>
    <row r="23" spans="1:12" ht="30" customHeight="1">
      <c r="A23" s="435" t="s">
        <v>741</v>
      </c>
      <c r="B23" s="73" t="s">
        <v>101</v>
      </c>
      <c r="C23" s="73" t="s">
        <v>103</v>
      </c>
      <c r="D23" s="73" t="s">
        <v>104</v>
      </c>
      <c r="E23" s="73" t="s">
        <v>106</v>
      </c>
      <c r="F23" s="73" t="s">
        <v>108</v>
      </c>
      <c r="G23" s="73" t="s">
        <v>110</v>
      </c>
      <c r="H23" s="73" t="s">
        <v>112</v>
      </c>
      <c r="I23" s="73" t="s">
        <v>114</v>
      </c>
      <c r="J23" s="73" t="s">
        <v>511</v>
      </c>
      <c r="K23" s="176" t="s">
        <v>519</v>
      </c>
      <c r="L23" s="73" t="s">
        <v>682</v>
      </c>
    </row>
    <row r="24" spans="1:12">
      <c r="A24" s="100" t="s">
        <v>726</v>
      </c>
      <c r="B24" s="97">
        <v>0</v>
      </c>
      <c r="C24" s="97">
        <v>0</v>
      </c>
      <c r="D24" s="97">
        <v>3</v>
      </c>
      <c r="E24" s="97">
        <v>0</v>
      </c>
      <c r="F24" s="97">
        <v>0</v>
      </c>
      <c r="G24" s="97">
        <v>0</v>
      </c>
      <c r="H24" s="97">
        <v>0</v>
      </c>
      <c r="I24" s="97">
        <v>0</v>
      </c>
      <c r="J24" s="97">
        <v>0</v>
      </c>
      <c r="K24" s="97">
        <v>3</v>
      </c>
      <c r="L24" s="160">
        <v>6.7281168001076492E-5</v>
      </c>
    </row>
    <row r="25" spans="1:12">
      <c r="A25" s="100" t="s">
        <v>727</v>
      </c>
      <c r="B25" s="97">
        <v>1</v>
      </c>
      <c r="C25" s="97">
        <v>23</v>
      </c>
      <c r="D25" s="97">
        <v>9</v>
      </c>
      <c r="E25" s="97">
        <v>0</v>
      </c>
      <c r="F25" s="97">
        <v>0</v>
      </c>
      <c r="G25" s="97">
        <v>0</v>
      </c>
      <c r="H25" s="97">
        <v>0</v>
      </c>
      <c r="I25" s="97">
        <v>0</v>
      </c>
      <c r="J25" s="97">
        <v>0</v>
      </c>
      <c r="K25" s="97">
        <v>33</v>
      </c>
      <c r="L25" s="160">
        <v>7.4009284801184144E-4</v>
      </c>
    </row>
    <row r="26" spans="1:12">
      <c r="A26" s="100" t="s">
        <v>728</v>
      </c>
      <c r="B26" s="97">
        <v>1</v>
      </c>
      <c r="C26" s="97">
        <v>19</v>
      </c>
      <c r="D26" s="97">
        <v>2</v>
      </c>
      <c r="E26" s="97">
        <v>0</v>
      </c>
      <c r="F26" s="97">
        <v>0</v>
      </c>
      <c r="G26" s="97">
        <v>0</v>
      </c>
      <c r="H26" s="97">
        <v>0</v>
      </c>
      <c r="I26" s="97">
        <v>0</v>
      </c>
      <c r="J26" s="97">
        <v>0</v>
      </c>
      <c r="K26" s="97">
        <v>22</v>
      </c>
      <c r="L26" s="160">
        <v>4.9339523200789433E-4</v>
      </c>
    </row>
    <row r="27" spans="1:12">
      <c r="A27" s="100" t="s">
        <v>729</v>
      </c>
      <c r="B27" s="97">
        <v>3</v>
      </c>
      <c r="C27" s="97">
        <v>36</v>
      </c>
      <c r="D27" s="97">
        <v>0</v>
      </c>
      <c r="E27" s="97">
        <v>0</v>
      </c>
      <c r="F27" s="97">
        <v>0</v>
      </c>
      <c r="G27" s="97">
        <v>0</v>
      </c>
      <c r="H27" s="97">
        <v>0</v>
      </c>
      <c r="I27" s="97">
        <v>0</v>
      </c>
      <c r="J27" s="97">
        <v>0</v>
      </c>
      <c r="K27" s="97">
        <v>39</v>
      </c>
      <c r="L27" s="160">
        <v>8.7465518401399448E-4</v>
      </c>
    </row>
    <row r="28" spans="1:12">
      <c r="A28" s="100" t="s">
        <v>730</v>
      </c>
      <c r="B28" s="97">
        <v>2</v>
      </c>
      <c r="C28" s="97">
        <v>36</v>
      </c>
      <c r="D28" s="97">
        <v>10</v>
      </c>
      <c r="E28" s="97">
        <v>0</v>
      </c>
      <c r="F28" s="97">
        <v>0</v>
      </c>
      <c r="G28" s="97">
        <v>0</v>
      </c>
      <c r="H28" s="97">
        <v>0</v>
      </c>
      <c r="I28" s="97">
        <v>0</v>
      </c>
      <c r="J28" s="97">
        <v>0</v>
      </c>
      <c r="K28" s="97">
        <v>48</v>
      </c>
      <c r="L28" s="160">
        <v>1.0764986880172239E-3</v>
      </c>
    </row>
    <row r="29" spans="1:12">
      <c r="A29" s="100" t="s">
        <v>731</v>
      </c>
      <c r="B29" s="97">
        <v>7</v>
      </c>
      <c r="C29" s="97">
        <v>41</v>
      </c>
      <c r="D29" s="97">
        <v>12</v>
      </c>
      <c r="E29" s="97">
        <v>0</v>
      </c>
      <c r="F29" s="97">
        <v>0</v>
      </c>
      <c r="G29" s="97">
        <v>0</v>
      </c>
      <c r="H29" s="97">
        <v>0</v>
      </c>
      <c r="I29" s="97">
        <v>0</v>
      </c>
      <c r="J29" s="97">
        <v>0</v>
      </c>
      <c r="K29" s="97">
        <v>60</v>
      </c>
      <c r="L29" s="160">
        <v>1.34562336002153E-3</v>
      </c>
    </row>
    <row r="30" spans="1:12">
      <c r="A30" s="100" t="s">
        <v>732</v>
      </c>
      <c r="B30" s="97">
        <v>16</v>
      </c>
      <c r="C30" s="97">
        <v>31</v>
      </c>
      <c r="D30" s="97">
        <v>5</v>
      </c>
      <c r="E30" s="97">
        <v>0</v>
      </c>
      <c r="F30" s="97">
        <v>0</v>
      </c>
      <c r="G30" s="97">
        <v>0</v>
      </c>
      <c r="H30" s="97">
        <v>0</v>
      </c>
      <c r="I30" s="97">
        <v>0</v>
      </c>
      <c r="J30" s="97">
        <v>0</v>
      </c>
      <c r="K30" s="97">
        <v>52</v>
      </c>
      <c r="L30" s="160">
        <v>1.1662069120186593E-3</v>
      </c>
    </row>
    <row r="31" spans="1:12">
      <c r="A31" s="100" t="s">
        <v>733</v>
      </c>
      <c r="B31" s="97">
        <v>22</v>
      </c>
      <c r="C31" s="97">
        <v>46</v>
      </c>
      <c r="D31" s="97">
        <v>11</v>
      </c>
      <c r="E31" s="97">
        <v>0</v>
      </c>
      <c r="F31" s="97">
        <v>0</v>
      </c>
      <c r="G31" s="97">
        <v>0</v>
      </c>
      <c r="H31" s="97">
        <v>0</v>
      </c>
      <c r="I31" s="97">
        <v>0</v>
      </c>
      <c r="J31" s="97">
        <v>0</v>
      </c>
      <c r="K31" s="97">
        <v>79</v>
      </c>
      <c r="L31" s="160">
        <v>1.7717374240283478E-3</v>
      </c>
    </row>
    <row r="32" spans="1:12">
      <c r="A32" s="100" t="s">
        <v>734</v>
      </c>
      <c r="B32" s="97">
        <v>21</v>
      </c>
      <c r="C32" s="97">
        <v>34</v>
      </c>
      <c r="D32" s="97">
        <v>4</v>
      </c>
      <c r="E32" s="97">
        <v>0</v>
      </c>
      <c r="F32" s="97">
        <v>0</v>
      </c>
      <c r="G32" s="97">
        <v>0</v>
      </c>
      <c r="H32" s="97">
        <v>0</v>
      </c>
      <c r="I32" s="97">
        <v>0</v>
      </c>
      <c r="J32" s="97">
        <v>0</v>
      </c>
      <c r="K32" s="97">
        <v>59</v>
      </c>
      <c r="L32" s="160">
        <v>1.3231963040211711E-3</v>
      </c>
    </row>
    <row r="33" spans="1:12">
      <c r="A33" s="100" t="s">
        <v>735</v>
      </c>
      <c r="B33" s="97">
        <v>63</v>
      </c>
      <c r="C33" s="97">
        <v>94</v>
      </c>
      <c r="D33" s="97">
        <v>32</v>
      </c>
      <c r="E33" s="97">
        <v>0</v>
      </c>
      <c r="F33" s="97">
        <v>0</v>
      </c>
      <c r="G33" s="97">
        <v>0</v>
      </c>
      <c r="H33" s="97">
        <v>0</v>
      </c>
      <c r="I33" s="97">
        <v>2</v>
      </c>
      <c r="J33" s="97">
        <v>0</v>
      </c>
      <c r="K33" s="97">
        <v>191</v>
      </c>
      <c r="L33" s="160">
        <v>4.2835676960685373E-3</v>
      </c>
    </row>
    <row r="34" spans="1:12">
      <c r="A34" s="100" t="s">
        <v>736</v>
      </c>
      <c r="B34" s="97">
        <v>132</v>
      </c>
      <c r="C34" s="97">
        <v>410</v>
      </c>
      <c r="D34" s="97">
        <v>94</v>
      </c>
      <c r="E34" s="97">
        <v>0</v>
      </c>
      <c r="F34" s="97">
        <v>0</v>
      </c>
      <c r="G34" s="97">
        <v>0</v>
      </c>
      <c r="H34" s="97">
        <v>0</v>
      </c>
      <c r="I34" s="97">
        <v>3</v>
      </c>
      <c r="J34" s="97">
        <v>0</v>
      </c>
      <c r="K34" s="97">
        <v>639</v>
      </c>
      <c r="L34" s="160">
        <v>1.4330888784229294E-2</v>
      </c>
    </row>
    <row r="35" spans="1:12">
      <c r="A35" s="100" t="s">
        <v>737</v>
      </c>
      <c r="B35" s="97">
        <v>364</v>
      </c>
      <c r="C35" s="97">
        <v>11887</v>
      </c>
      <c r="D35" s="97">
        <v>931</v>
      </c>
      <c r="E35" s="97">
        <v>0</v>
      </c>
      <c r="F35" s="97">
        <v>0</v>
      </c>
      <c r="G35" s="97">
        <v>0</v>
      </c>
      <c r="H35" s="97">
        <v>0</v>
      </c>
      <c r="I35" s="97">
        <v>8</v>
      </c>
      <c r="J35" s="97">
        <v>0</v>
      </c>
      <c r="K35" s="97">
        <v>13190</v>
      </c>
      <c r="L35" s="160">
        <v>0.295812868644733</v>
      </c>
    </row>
    <row r="36" spans="1:12">
      <c r="A36" s="100" t="s">
        <v>738</v>
      </c>
      <c r="B36" s="97">
        <v>173</v>
      </c>
      <c r="C36" s="97">
        <v>5215</v>
      </c>
      <c r="D36" s="97">
        <v>439</v>
      </c>
      <c r="E36" s="97">
        <v>0</v>
      </c>
      <c r="F36" s="97">
        <v>0</v>
      </c>
      <c r="G36" s="97">
        <v>0</v>
      </c>
      <c r="H36" s="97">
        <v>0</v>
      </c>
      <c r="I36" s="97">
        <v>12</v>
      </c>
      <c r="J36" s="97">
        <v>0</v>
      </c>
      <c r="K36" s="97">
        <v>5839</v>
      </c>
      <c r="L36" s="160">
        <v>0.13095157998609522</v>
      </c>
    </row>
    <row r="37" spans="1:12">
      <c r="A37" s="100" t="s">
        <v>739</v>
      </c>
      <c r="B37" s="97">
        <v>2057</v>
      </c>
      <c r="C37" s="97">
        <v>20051</v>
      </c>
      <c r="D37" s="97">
        <v>894</v>
      </c>
      <c r="E37" s="97">
        <v>0</v>
      </c>
      <c r="F37" s="97">
        <v>0</v>
      </c>
      <c r="G37" s="97">
        <v>0</v>
      </c>
      <c r="H37" s="97">
        <v>0</v>
      </c>
      <c r="I37" s="97">
        <v>1333</v>
      </c>
      <c r="J37" s="97">
        <v>0</v>
      </c>
      <c r="K37" s="97">
        <v>24335</v>
      </c>
      <c r="L37" s="160">
        <v>0.54576240776873219</v>
      </c>
    </row>
    <row r="38" spans="1:12">
      <c r="A38" s="72" t="s">
        <v>160</v>
      </c>
      <c r="B38" s="158">
        <v>2862</v>
      </c>
      <c r="C38" s="158">
        <v>37923</v>
      </c>
      <c r="D38" s="158">
        <v>2446</v>
      </c>
      <c r="E38" s="158">
        <v>0</v>
      </c>
      <c r="F38" s="158">
        <v>0</v>
      </c>
      <c r="G38" s="158">
        <v>0</v>
      </c>
      <c r="H38" s="158">
        <v>0</v>
      </c>
      <c r="I38" s="158">
        <v>1358</v>
      </c>
      <c r="J38" s="158">
        <v>0</v>
      </c>
      <c r="K38" s="158">
        <v>44589</v>
      </c>
      <c r="L38" s="161">
        <v>1</v>
      </c>
    </row>
    <row r="39" spans="1:12">
      <c r="A39" s="54" t="s">
        <v>740</v>
      </c>
      <c r="B39" s="160">
        <v>6.4186234273026985E-2</v>
      </c>
      <c r="C39" s="160">
        <v>0.85050124470160804</v>
      </c>
      <c r="D39" s="160">
        <v>5.4856578976877707E-2</v>
      </c>
      <c r="E39" s="160">
        <v>0</v>
      </c>
      <c r="F39" s="160">
        <v>0</v>
      </c>
      <c r="G39" s="160">
        <v>0</v>
      </c>
      <c r="H39" s="160">
        <v>0</v>
      </c>
      <c r="I39" s="160">
        <v>3.0455942048487294E-2</v>
      </c>
      <c r="J39" s="160">
        <v>0</v>
      </c>
      <c r="K39" s="160">
        <v>1</v>
      </c>
      <c r="L39" s="235"/>
    </row>
    <row r="40" spans="1:12" ht="15.75" thickBot="1">
      <c r="A40" s="206"/>
      <c r="B40" s="207"/>
      <c r="C40" s="208"/>
      <c r="D40" s="207"/>
      <c r="E40" s="207"/>
      <c r="F40" s="207"/>
      <c r="G40" s="207"/>
      <c r="H40" s="207"/>
      <c r="I40" s="207"/>
      <c r="J40" s="207"/>
      <c r="K40" s="552"/>
      <c r="L40" s="552"/>
    </row>
    <row r="41" spans="1:12" ht="39" customHeight="1" thickTop="1">
      <c r="A41" s="771" t="s">
        <v>1452</v>
      </c>
      <c r="B41" s="772"/>
      <c r="C41" s="772"/>
      <c r="D41" s="772"/>
      <c r="E41" s="772"/>
      <c r="F41" s="772"/>
      <c r="G41" s="772"/>
      <c r="H41" s="772"/>
      <c r="I41" s="772"/>
      <c r="J41" s="772"/>
      <c r="K41" s="772"/>
      <c r="L41" s="772"/>
    </row>
    <row r="42" spans="1:12">
      <c r="A42" s="209"/>
      <c r="B42" s="210"/>
      <c r="C42" s="210"/>
      <c r="D42" s="210"/>
      <c r="E42" s="210"/>
      <c r="F42" s="210"/>
      <c r="G42" s="210"/>
      <c r="H42" s="210"/>
      <c r="I42" s="210"/>
      <c r="J42" s="210"/>
      <c r="K42" s="210"/>
      <c r="L42" s="210"/>
    </row>
    <row r="43" spans="1:12" ht="30" customHeight="1">
      <c r="A43" s="735" t="s">
        <v>447</v>
      </c>
      <c r="B43" s="735"/>
      <c r="C43" s="735"/>
      <c r="D43" s="735"/>
      <c r="E43" s="735"/>
      <c r="F43" s="735"/>
      <c r="G43" s="735"/>
      <c r="H43" s="735"/>
      <c r="I43" s="735"/>
      <c r="J43" s="735"/>
      <c r="K43" s="735"/>
      <c r="L43" s="735"/>
    </row>
    <row r="44" spans="1:12" ht="18">
      <c r="A44" s="736" t="s">
        <v>742</v>
      </c>
      <c r="B44" s="736"/>
      <c r="C44" s="736"/>
      <c r="D44" s="736"/>
      <c r="E44" s="736"/>
      <c r="F44" s="736"/>
      <c r="G44" s="736"/>
      <c r="H44" s="736"/>
      <c r="I44" s="736"/>
      <c r="J44" s="736"/>
      <c r="K44" s="736"/>
      <c r="L44" s="736"/>
    </row>
    <row r="45" spans="1:12" ht="18">
      <c r="A45" s="736" t="s">
        <v>1502</v>
      </c>
      <c r="B45" s="736"/>
      <c r="C45" s="736"/>
      <c r="D45" s="736"/>
      <c r="E45" s="736"/>
      <c r="F45" s="736"/>
      <c r="G45" s="736"/>
      <c r="H45" s="736"/>
      <c r="I45" s="736"/>
      <c r="J45" s="736"/>
      <c r="K45" s="736"/>
      <c r="L45" s="736"/>
    </row>
    <row r="46" spans="1:12" ht="30" customHeight="1">
      <c r="A46" s="740" t="s">
        <v>512</v>
      </c>
      <c r="B46" s="740"/>
      <c r="C46" s="740"/>
      <c r="D46" s="740"/>
      <c r="E46" s="740"/>
      <c r="F46" s="740"/>
      <c r="G46" s="740"/>
      <c r="H46" s="740"/>
      <c r="I46" s="740"/>
      <c r="J46" s="740"/>
      <c r="K46" s="740"/>
      <c r="L46" s="740"/>
    </row>
    <row r="47" spans="1:12">
      <c r="A47" s="99"/>
      <c r="B47" s="205"/>
      <c r="C47" s="101"/>
      <c r="D47" s="205"/>
      <c r="E47" s="101"/>
      <c r="F47" s="184"/>
      <c r="G47" s="205"/>
      <c r="H47" s="205"/>
      <c r="I47" s="205"/>
      <c r="J47" s="205"/>
      <c r="K47" s="205"/>
      <c r="L47" s="98"/>
    </row>
    <row r="48" spans="1:12" ht="30" customHeight="1">
      <c r="A48" s="72" t="s">
        <v>724</v>
      </c>
      <c r="B48" s="73" t="s">
        <v>101</v>
      </c>
      <c r="C48" s="73" t="s">
        <v>103</v>
      </c>
      <c r="D48" s="73" t="s">
        <v>104</v>
      </c>
      <c r="E48" s="73" t="s">
        <v>106</v>
      </c>
      <c r="F48" s="73" t="s">
        <v>108</v>
      </c>
      <c r="G48" s="73" t="s">
        <v>110</v>
      </c>
      <c r="H48" s="73" t="s">
        <v>112</v>
      </c>
      <c r="I48" s="73" t="s">
        <v>114</v>
      </c>
      <c r="J48" s="73" t="s">
        <v>511</v>
      </c>
      <c r="K48" s="176" t="s">
        <v>519</v>
      </c>
      <c r="L48" s="73" t="s">
        <v>725</v>
      </c>
    </row>
    <row r="49" spans="1:12">
      <c r="A49" s="100" t="s">
        <v>726</v>
      </c>
      <c r="B49" s="97">
        <v>0</v>
      </c>
      <c r="C49" s="97">
        <v>0</v>
      </c>
      <c r="D49" s="97">
        <v>0</v>
      </c>
      <c r="E49" s="97">
        <v>0</v>
      </c>
      <c r="F49" s="97">
        <v>0</v>
      </c>
      <c r="G49" s="97">
        <v>0</v>
      </c>
      <c r="H49" s="97">
        <v>0</v>
      </c>
      <c r="I49" s="97">
        <v>0</v>
      </c>
      <c r="J49" s="97">
        <v>0</v>
      </c>
      <c r="K49" s="97">
        <v>0</v>
      </c>
      <c r="L49" s="160">
        <v>0</v>
      </c>
    </row>
    <row r="50" spans="1:12">
      <c r="A50" s="100" t="s">
        <v>727</v>
      </c>
      <c r="B50" s="97">
        <v>0</v>
      </c>
      <c r="C50" s="97">
        <v>0</v>
      </c>
      <c r="D50" s="97">
        <v>0</v>
      </c>
      <c r="E50" s="97">
        <v>0</v>
      </c>
      <c r="F50" s="97">
        <v>0</v>
      </c>
      <c r="G50" s="97">
        <v>0</v>
      </c>
      <c r="H50" s="97">
        <v>0</v>
      </c>
      <c r="I50" s="97">
        <v>0</v>
      </c>
      <c r="J50" s="97">
        <v>0</v>
      </c>
      <c r="K50" s="97">
        <v>0</v>
      </c>
      <c r="L50" s="160">
        <v>0</v>
      </c>
    </row>
    <row r="51" spans="1:12">
      <c r="A51" s="100" t="s">
        <v>728</v>
      </c>
      <c r="B51" s="97">
        <v>0</v>
      </c>
      <c r="C51" s="97">
        <v>0</v>
      </c>
      <c r="D51" s="97">
        <v>0</v>
      </c>
      <c r="E51" s="97">
        <v>0</v>
      </c>
      <c r="F51" s="97">
        <v>0</v>
      </c>
      <c r="G51" s="97">
        <v>0</v>
      </c>
      <c r="H51" s="97">
        <v>0</v>
      </c>
      <c r="I51" s="97">
        <v>0</v>
      </c>
      <c r="J51" s="97">
        <v>0</v>
      </c>
      <c r="K51" s="97">
        <v>0</v>
      </c>
      <c r="L51" s="160">
        <v>0</v>
      </c>
    </row>
    <row r="52" spans="1:12">
      <c r="A52" s="100" t="s">
        <v>729</v>
      </c>
      <c r="B52" s="97">
        <v>0</v>
      </c>
      <c r="C52" s="97">
        <v>0</v>
      </c>
      <c r="D52" s="97">
        <v>0</v>
      </c>
      <c r="E52" s="97">
        <v>0</v>
      </c>
      <c r="F52" s="97">
        <v>0</v>
      </c>
      <c r="G52" s="97">
        <v>0</v>
      </c>
      <c r="H52" s="97">
        <v>0</v>
      </c>
      <c r="I52" s="97">
        <v>0</v>
      </c>
      <c r="J52" s="97">
        <v>0</v>
      </c>
      <c r="K52" s="97">
        <v>0</v>
      </c>
      <c r="L52" s="160">
        <v>0</v>
      </c>
    </row>
    <row r="53" spans="1:12">
      <c r="A53" s="100" t="s">
        <v>730</v>
      </c>
      <c r="B53" s="97">
        <v>0</v>
      </c>
      <c r="C53" s="97">
        <v>0</v>
      </c>
      <c r="D53" s="97">
        <v>0</v>
      </c>
      <c r="E53" s="97">
        <v>0</v>
      </c>
      <c r="F53" s="97">
        <v>0</v>
      </c>
      <c r="G53" s="97">
        <v>0</v>
      </c>
      <c r="H53" s="97">
        <v>0</v>
      </c>
      <c r="I53" s="97">
        <v>0</v>
      </c>
      <c r="J53" s="97">
        <v>0</v>
      </c>
      <c r="K53" s="97">
        <v>0</v>
      </c>
      <c r="L53" s="160">
        <v>0</v>
      </c>
    </row>
    <row r="54" spans="1:12">
      <c r="A54" s="100" t="s">
        <v>731</v>
      </c>
      <c r="B54" s="97">
        <v>0</v>
      </c>
      <c r="C54" s="97">
        <v>0</v>
      </c>
      <c r="D54" s="97">
        <v>0</v>
      </c>
      <c r="E54" s="97">
        <v>0</v>
      </c>
      <c r="F54" s="97">
        <v>0</v>
      </c>
      <c r="G54" s="97">
        <v>0</v>
      </c>
      <c r="H54" s="97">
        <v>0</v>
      </c>
      <c r="I54" s="97">
        <v>0</v>
      </c>
      <c r="J54" s="97">
        <v>0</v>
      </c>
      <c r="K54" s="97">
        <v>0</v>
      </c>
      <c r="L54" s="160">
        <v>0</v>
      </c>
    </row>
    <row r="55" spans="1:12">
      <c r="A55" s="100" t="s">
        <v>732</v>
      </c>
      <c r="B55" s="97">
        <v>0</v>
      </c>
      <c r="C55" s="97">
        <v>0</v>
      </c>
      <c r="D55" s="97">
        <v>0</v>
      </c>
      <c r="E55" s="97">
        <v>0</v>
      </c>
      <c r="F55" s="97">
        <v>0</v>
      </c>
      <c r="G55" s="97">
        <v>0</v>
      </c>
      <c r="H55" s="97">
        <v>0</v>
      </c>
      <c r="I55" s="97">
        <v>0</v>
      </c>
      <c r="J55" s="97">
        <v>0</v>
      </c>
      <c r="K55" s="97">
        <v>0</v>
      </c>
      <c r="L55" s="160">
        <v>0</v>
      </c>
    </row>
    <row r="56" spans="1:12">
      <c r="A56" s="100" t="s">
        <v>733</v>
      </c>
      <c r="B56" s="97">
        <v>0</v>
      </c>
      <c r="C56" s="97">
        <v>0</v>
      </c>
      <c r="D56" s="97">
        <v>0</v>
      </c>
      <c r="E56" s="97">
        <v>0</v>
      </c>
      <c r="F56" s="97">
        <v>0</v>
      </c>
      <c r="G56" s="97">
        <v>0</v>
      </c>
      <c r="H56" s="97">
        <v>0</v>
      </c>
      <c r="I56" s="97">
        <v>0</v>
      </c>
      <c r="J56" s="97">
        <v>0</v>
      </c>
      <c r="K56" s="97">
        <v>0</v>
      </c>
      <c r="L56" s="160">
        <v>0</v>
      </c>
    </row>
    <row r="57" spans="1:12">
      <c r="A57" s="100" t="s">
        <v>734</v>
      </c>
      <c r="B57" s="97">
        <v>0</v>
      </c>
      <c r="C57" s="97">
        <v>0</v>
      </c>
      <c r="D57" s="97">
        <v>0</v>
      </c>
      <c r="E57" s="97">
        <v>0</v>
      </c>
      <c r="F57" s="97">
        <v>0</v>
      </c>
      <c r="G57" s="97">
        <v>0</v>
      </c>
      <c r="H57" s="97">
        <v>0</v>
      </c>
      <c r="I57" s="97">
        <v>0</v>
      </c>
      <c r="J57" s="97">
        <v>0</v>
      </c>
      <c r="K57" s="97">
        <v>0</v>
      </c>
      <c r="L57" s="160">
        <v>0</v>
      </c>
    </row>
    <row r="58" spans="1:12">
      <c r="A58" s="100" t="s">
        <v>735</v>
      </c>
      <c r="B58" s="97">
        <v>0</v>
      </c>
      <c r="C58" s="97">
        <v>0</v>
      </c>
      <c r="D58" s="97">
        <v>0</v>
      </c>
      <c r="E58" s="97">
        <v>0</v>
      </c>
      <c r="F58" s="97">
        <v>0</v>
      </c>
      <c r="G58" s="97">
        <v>0</v>
      </c>
      <c r="H58" s="97">
        <v>0</v>
      </c>
      <c r="I58" s="97">
        <v>0</v>
      </c>
      <c r="J58" s="97">
        <v>0</v>
      </c>
      <c r="K58" s="97">
        <v>0</v>
      </c>
      <c r="L58" s="160">
        <v>0</v>
      </c>
    </row>
    <row r="59" spans="1:12">
      <c r="A59" s="100" t="s">
        <v>736</v>
      </c>
      <c r="B59" s="97">
        <v>0</v>
      </c>
      <c r="C59" s="97">
        <v>0</v>
      </c>
      <c r="D59" s="97">
        <v>0</v>
      </c>
      <c r="E59" s="97">
        <v>0</v>
      </c>
      <c r="F59" s="97">
        <v>0</v>
      </c>
      <c r="G59" s="97">
        <v>0</v>
      </c>
      <c r="H59" s="97">
        <v>0</v>
      </c>
      <c r="I59" s="97">
        <v>0</v>
      </c>
      <c r="J59" s="97">
        <v>0</v>
      </c>
      <c r="K59" s="97">
        <v>0</v>
      </c>
      <c r="L59" s="160">
        <v>0</v>
      </c>
    </row>
    <row r="60" spans="1:12">
      <c r="A60" s="100" t="s">
        <v>737</v>
      </c>
      <c r="B60" s="97">
        <v>0</v>
      </c>
      <c r="C60" s="97">
        <v>0</v>
      </c>
      <c r="D60" s="97">
        <v>0</v>
      </c>
      <c r="E60" s="97">
        <v>0</v>
      </c>
      <c r="F60" s="97">
        <v>0</v>
      </c>
      <c r="G60" s="97">
        <v>0</v>
      </c>
      <c r="H60" s="97">
        <v>0</v>
      </c>
      <c r="I60" s="97">
        <v>0</v>
      </c>
      <c r="J60" s="97">
        <v>0</v>
      </c>
      <c r="K60" s="97">
        <v>0</v>
      </c>
      <c r="L60" s="160">
        <v>0</v>
      </c>
    </row>
    <row r="61" spans="1:12">
      <c r="A61" s="100" t="s">
        <v>738</v>
      </c>
      <c r="B61" s="97">
        <v>0</v>
      </c>
      <c r="C61" s="97">
        <v>0</v>
      </c>
      <c r="D61" s="97">
        <v>0</v>
      </c>
      <c r="E61" s="97">
        <v>0</v>
      </c>
      <c r="F61" s="97">
        <v>0</v>
      </c>
      <c r="G61" s="97">
        <v>0</v>
      </c>
      <c r="H61" s="97">
        <v>0</v>
      </c>
      <c r="I61" s="97">
        <v>0</v>
      </c>
      <c r="J61" s="97">
        <v>0</v>
      </c>
      <c r="K61" s="97">
        <v>0</v>
      </c>
      <c r="L61" s="160">
        <v>0</v>
      </c>
    </row>
    <row r="62" spans="1:12">
      <c r="A62" s="100" t="s">
        <v>739</v>
      </c>
      <c r="B62" s="97">
        <v>0</v>
      </c>
      <c r="C62" s="97">
        <v>0</v>
      </c>
      <c r="D62" s="97">
        <v>0</v>
      </c>
      <c r="E62" s="97">
        <v>0</v>
      </c>
      <c r="F62" s="97">
        <v>0</v>
      </c>
      <c r="G62" s="97">
        <v>0</v>
      </c>
      <c r="H62" s="97">
        <v>0</v>
      </c>
      <c r="I62" s="97">
        <v>0</v>
      </c>
      <c r="J62" s="97">
        <v>0</v>
      </c>
      <c r="K62" s="97">
        <v>0</v>
      </c>
      <c r="L62" s="160">
        <v>0</v>
      </c>
    </row>
    <row r="63" spans="1:12">
      <c r="A63" s="72" t="s">
        <v>160</v>
      </c>
      <c r="B63" s="158">
        <v>0</v>
      </c>
      <c r="C63" s="158">
        <v>0</v>
      </c>
      <c r="D63" s="158">
        <v>0</v>
      </c>
      <c r="E63" s="158">
        <v>0</v>
      </c>
      <c r="F63" s="158">
        <v>0</v>
      </c>
      <c r="G63" s="158">
        <v>0</v>
      </c>
      <c r="H63" s="158">
        <v>0</v>
      </c>
      <c r="I63" s="158">
        <v>0</v>
      </c>
      <c r="J63" s="158">
        <v>0</v>
      </c>
      <c r="K63" s="158">
        <v>0</v>
      </c>
      <c r="L63" s="161">
        <v>0</v>
      </c>
    </row>
    <row r="64" spans="1:12">
      <c r="A64" s="54" t="s">
        <v>740</v>
      </c>
      <c r="B64" s="160">
        <v>0</v>
      </c>
      <c r="C64" s="160">
        <v>0</v>
      </c>
      <c r="D64" s="160">
        <v>0</v>
      </c>
      <c r="E64" s="160">
        <v>0</v>
      </c>
      <c r="F64" s="160">
        <v>0</v>
      </c>
      <c r="G64" s="160">
        <v>0</v>
      </c>
      <c r="H64" s="160">
        <v>0</v>
      </c>
      <c r="I64" s="160">
        <v>0</v>
      </c>
      <c r="J64" s="160">
        <v>0</v>
      </c>
      <c r="K64" s="160">
        <v>0</v>
      </c>
      <c r="L64" s="234"/>
    </row>
    <row r="65" spans="1:12" ht="30" customHeight="1">
      <c r="A65" s="435" t="s">
        <v>741</v>
      </c>
      <c r="B65" s="73" t="s">
        <v>101</v>
      </c>
      <c r="C65" s="73" t="s">
        <v>103</v>
      </c>
      <c r="D65" s="73" t="s">
        <v>104</v>
      </c>
      <c r="E65" s="73" t="s">
        <v>106</v>
      </c>
      <c r="F65" s="73" t="s">
        <v>108</v>
      </c>
      <c r="G65" s="73" t="s">
        <v>110</v>
      </c>
      <c r="H65" s="73" t="s">
        <v>112</v>
      </c>
      <c r="I65" s="73" t="s">
        <v>114</v>
      </c>
      <c r="J65" s="73" t="s">
        <v>511</v>
      </c>
      <c r="K65" s="176" t="s">
        <v>519</v>
      </c>
      <c r="L65" s="73" t="s">
        <v>682</v>
      </c>
    </row>
    <row r="66" spans="1:12">
      <c r="A66" s="100" t="s">
        <v>726</v>
      </c>
      <c r="B66" s="97">
        <v>0</v>
      </c>
      <c r="C66" s="97">
        <v>0</v>
      </c>
      <c r="D66" s="97">
        <v>0</v>
      </c>
      <c r="E66" s="97">
        <v>0</v>
      </c>
      <c r="F66" s="97">
        <v>0</v>
      </c>
      <c r="G66" s="97">
        <v>0</v>
      </c>
      <c r="H66" s="97">
        <v>0</v>
      </c>
      <c r="I66" s="97">
        <v>0</v>
      </c>
      <c r="J66" s="97">
        <v>0</v>
      </c>
      <c r="K66" s="97">
        <v>0</v>
      </c>
      <c r="L66" s="160">
        <v>0</v>
      </c>
    </row>
    <row r="67" spans="1:12">
      <c r="A67" s="100" t="s">
        <v>727</v>
      </c>
      <c r="B67" s="97">
        <v>0</v>
      </c>
      <c r="C67" s="97">
        <v>0</v>
      </c>
      <c r="D67" s="97">
        <v>0</v>
      </c>
      <c r="E67" s="97">
        <v>0</v>
      </c>
      <c r="F67" s="97">
        <v>0</v>
      </c>
      <c r="G67" s="97">
        <v>0</v>
      </c>
      <c r="H67" s="97">
        <v>0</v>
      </c>
      <c r="I67" s="97">
        <v>0</v>
      </c>
      <c r="J67" s="97">
        <v>0</v>
      </c>
      <c r="K67" s="97">
        <v>0</v>
      </c>
      <c r="L67" s="160">
        <v>0</v>
      </c>
    </row>
    <row r="68" spans="1:12">
      <c r="A68" s="100" t="s">
        <v>728</v>
      </c>
      <c r="B68" s="97">
        <v>0</v>
      </c>
      <c r="C68" s="97">
        <v>0</v>
      </c>
      <c r="D68" s="97">
        <v>0</v>
      </c>
      <c r="E68" s="97">
        <v>0</v>
      </c>
      <c r="F68" s="97">
        <v>0</v>
      </c>
      <c r="G68" s="97">
        <v>0</v>
      </c>
      <c r="H68" s="97">
        <v>0</v>
      </c>
      <c r="I68" s="97">
        <v>0</v>
      </c>
      <c r="J68" s="97">
        <v>0</v>
      </c>
      <c r="K68" s="97">
        <v>0</v>
      </c>
      <c r="L68" s="160">
        <v>0</v>
      </c>
    </row>
    <row r="69" spans="1:12">
      <c r="A69" s="100" t="s">
        <v>729</v>
      </c>
      <c r="B69" s="97">
        <v>0</v>
      </c>
      <c r="C69" s="97">
        <v>0</v>
      </c>
      <c r="D69" s="97">
        <v>0</v>
      </c>
      <c r="E69" s="97">
        <v>0</v>
      </c>
      <c r="F69" s="97">
        <v>0</v>
      </c>
      <c r="G69" s="97">
        <v>0</v>
      </c>
      <c r="H69" s="97">
        <v>0</v>
      </c>
      <c r="I69" s="97">
        <v>0</v>
      </c>
      <c r="J69" s="97">
        <v>0</v>
      </c>
      <c r="K69" s="97">
        <v>0</v>
      </c>
      <c r="L69" s="160">
        <v>0</v>
      </c>
    </row>
    <row r="70" spans="1:12">
      <c r="A70" s="100" t="s">
        <v>730</v>
      </c>
      <c r="B70" s="97">
        <v>0</v>
      </c>
      <c r="C70" s="97">
        <v>0</v>
      </c>
      <c r="D70" s="97">
        <v>0</v>
      </c>
      <c r="E70" s="97">
        <v>0</v>
      </c>
      <c r="F70" s="97">
        <v>0</v>
      </c>
      <c r="G70" s="97">
        <v>0</v>
      </c>
      <c r="H70" s="97">
        <v>0</v>
      </c>
      <c r="I70" s="97">
        <v>0</v>
      </c>
      <c r="J70" s="97">
        <v>0</v>
      </c>
      <c r="K70" s="97">
        <v>0</v>
      </c>
      <c r="L70" s="160">
        <v>0</v>
      </c>
    </row>
    <row r="71" spans="1:12">
      <c r="A71" s="100" t="s">
        <v>731</v>
      </c>
      <c r="B71" s="97">
        <v>0</v>
      </c>
      <c r="C71" s="97">
        <v>0</v>
      </c>
      <c r="D71" s="97">
        <v>0</v>
      </c>
      <c r="E71" s="97">
        <v>0</v>
      </c>
      <c r="F71" s="97">
        <v>0</v>
      </c>
      <c r="G71" s="97">
        <v>0</v>
      </c>
      <c r="H71" s="97">
        <v>0</v>
      </c>
      <c r="I71" s="97">
        <v>0</v>
      </c>
      <c r="J71" s="97">
        <v>0</v>
      </c>
      <c r="K71" s="97">
        <v>0</v>
      </c>
      <c r="L71" s="160">
        <v>0</v>
      </c>
    </row>
    <row r="72" spans="1:12">
      <c r="A72" s="100" t="s">
        <v>732</v>
      </c>
      <c r="B72" s="97">
        <v>0</v>
      </c>
      <c r="C72" s="97">
        <v>0</v>
      </c>
      <c r="D72" s="97">
        <v>0</v>
      </c>
      <c r="E72" s="97">
        <v>0</v>
      </c>
      <c r="F72" s="97">
        <v>0</v>
      </c>
      <c r="G72" s="97">
        <v>0</v>
      </c>
      <c r="H72" s="97">
        <v>0</v>
      </c>
      <c r="I72" s="97">
        <v>0</v>
      </c>
      <c r="J72" s="97">
        <v>0</v>
      </c>
      <c r="K72" s="97">
        <v>0</v>
      </c>
      <c r="L72" s="160">
        <v>0</v>
      </c>
    </row>
    <row r="73" spans="1:12">
      <c r="A73" s="100" t="s">
        <v>733</v>
      </c>
      <c r="B73" s="97">
        <v>0</v>
      </c>
      <c r="C73" s="97">
        <v>0</v>
      </c>
      <c r="D73" s="97">
        <v>0</v>
      </c>
      <c r="E73" s="97">
        <v>0</v>
      </c>
      <c r="F73" s="97">
        <v>0</v>
      </c>
      <c r="G73" s="97">
        <v>0</v>
      </c>
      <c r="H73" s="97">
        <v>0</v>
      </c>
      <c r="I73" s="97">
        <v>0</v>
      </c>
      <c r="J73" s="97">
        <v>0</v>
      </c>
      <c r="K73" s="97">
        <v>0</v>
      </c>
      <c r="L73" s="160">
        <v>0</v>
      </c>
    </row>
    <row r="74" spans="1:12">
      <c r="A74" s="100" t="s">
        <v>734</v>
      </c>
      <c r="B74" s="97">
        <v>0</v>
      </c>
      <c r="C74" s="97">
        <v>0</v>
      </c>
      <c r="D74" s="97">
        <v>0</v>
      </c>
      <c r="E74" s="97">
        <v>0</v>
      </c>
      <c r="F74" s="97">
        <v>0</v>
      </c>
      <c r="G74" s="97">
        <v>0</v>
      </c>
      <c r="H74" s="97">
        <v>0</v>
      </c>
      <c r="I74" s="97">
        <v>0</v>
      </c>
      <c r="J74" s="97">
        <v>0</v>
      </c>
      <c r="K74" s="97">
        <v>0</v>
      </c>
      <c r="L74" s="160">
        <v>0</v>
      </c>
    </row>
    <row r="75" spans="1:12">
      <c r="A75" s="100" t="s">
        <v>735</v>
      </c>
      <c r="B75" s="97">
        <v>0</v>
      </c>
      <c r="C75" s="97">
        <v>0</v>
      </c>
      <c r="D75" s="97">
        <v>0</v>
      </c>
      <c r="E75" s="97">
        <v>0</v>
      </c>
      <c r="F75" s="97">
        <v>0</v>
      </c>
      <c r="G75" s="97">
        <v>0</v>
      </c>
      <c r="H75" s="97">
        <v>0</v>
      </c>
      <c r="I75" s="97">
        <v>0</v>
      </c>
      <c r="J75" s="97">
        <v>0</v>
      </c>
      <c r="K75" s="97">
        <v>0</v>
      </c>
      <c r="L75" s="160">
        <v>0</v>
      </c>
    </row>
    <row r="76" spans="1:12">
      <c r="A76" s="100" t="s">
        <v>736</v>
      </c>
      <c r="B76" s="97">
        <v>0</v>
      </c>
      <c r="C76" s="97">
        <v>0</v>
      </c>
      <c r="D76" s="97">
        <v>0</v>
      </c>
      <c r="E76" s="97">
        <v>0</v>
      </c>
      <c r="F76" s="97">
        <v>0</v>
      </c>
      <c r="G76" s="97">
        <v>0</v>
      </c>
      <c r="H76" s="97">
        <v>0</v>
      </c>
      <c r="I76" s="97">
        <v>0</v>
      </c>
      <c r="J76" s="97">
        <v>0</v>
      </c>
      <c r="K76" s="97">
        <v>0</v>
      </c>
      <c r="L76" s="160">
        <v>0</v>
      </c>
    </row>
    <row r="77" spans="1:12">
      <c r="A77" s="100" t="s">
        <v>737</v>
      </c>
      <c r="B77" s="97">
        <v>0</v>
      </c>
      <c r="C77" s="97">
        <v>0</v>
      </c>
      <c r="D77" s="97">
        <v>0</v>
      </c>
      <c r="E77" s="97">
        <v>0</v>
      </c>
      <c r="F77" s="97">
        <v>0</v>
      </c>
      <c r="G77" s="97">
        <v>0</v>
      </c>
      <c r="H77" s="97">
        <v>0</v>
      </c>
      <c r="I77" s="97">
        <v>0</v>
      </c>
      <c r="J77" s="97">
        <v>0</v>
      </c>
      <c r="K77" s="97">
        <v>0</v>
      </c>
      <c r="L77" s="160">
        <v>0</v>
      </c>
    </row>
    <row r="78" spans="1:12">
      <c r="A78" s="100" t="s">
        <v>738</v>
      </c>
      <c r="B78" s="97">
        <v>0</v>
      </c>
      <c r="C78" s="97">
        <v>0</v>
      </c>
      <c r="D78" s="97">
        <v>0</v>
      </c>
      <c r="E78" s="97">
        <v>0</v>
      </c>
      <c r="F78" s="97">
        <v>0</v>
      </c>
      <c r="G78" s="97">
        <v>0</v>
      </c>
      <c r="H78" s="97">
        <v>0</v>
      </c>
      <c r="I78" s="97">
        <v>0</v>
      </c>
      <c r="J78" s="97">
        <v>0</v>
      </c>
      <c r="K78" s="97">
        <v>0</v>
      </c>
      <c r="L78" s="160">
        <v>0</v>
      </c>
    </row>
    <row r="79" spans="1:12">
      <c r="A79" s="100" t="s">
        <v>739</v>
      </c>
      <c r="B79" s="97">
        <v>0</v>
      </c>
      <c r="C79" s="97">
        <v>0</v>
      </c>
      <c r="D79" s="97">
        <v>0</v>
      </c>
      <c r="E79" s="97">
        <v>0</v>
      </c>
      <c r="F79" s="97">
        <v>0</v>
      </c>
      <c r="G79" s="97">
        <v>0</v>
      </c>
      <c r="H79" s="97">
        <v>0</v>
      </c>
      <c r="I79" s="97">
        <v>0</v>
      </c>
      <c r="J79" s="97">
        <v>0</v>
      </c>
      <c r="K79" s="97">
        <v>0</v>
      </c>
      <c r="L79" s="160">
        <v>0</v>
      </c>
    </row>
    <row r="80" spans="1:12">
      <c r="A80" s="72" t="s">
        <v>160</v>
      </c>
      <c r="B80" s="158">
        <v>0</v>
      </c>
      <c r="C80" s="158">
        <v>0</v>
      </c>
      <c r="D80" s="158">
        <v>0</v>
      </c>
      <c r="E80" s="158">
        <v>0</v>
      </c>
      <c r="F80" s="158">
        <v>0</v>
      </c>
      <c r="G80" s="158">
        <v>0</v>
      </c>
      <c r="H80" s="158">
        <v>0</v>
      </c>
      <c r="I80" s="158">
        <v>0</v>
      </c>
      <c r="J80" s="158">
        <v>0</v>
      </c>
      <c r="K80" s="158">
        <v>0</v>
      </c>
      <c r="L80" s="161">
        <v>0</v>
      </c>
    </row>
    <row r="81" spans="1:12">
      <c r="A81" s="54" t="s">
        <v>740</v>
      </c>
      <c r="B81" s="160">
        <v>0</v>
      </c>
      <c r="C81" s="160">
        <v>0</v>
      </c>
      <c r="D81" s="160">
        <v>0</v>
      </c>
      <c r="E81" s="160">
        <v>0</v>
      </c>
      <c r="F81" s="160">
        <v>0</v>
      </c>
      <c r="G81" s="160">
        <v>0</v>
      </c>
      <c r="H81" s="160">
        <v>0</v>
      </c>
      <c r="I81" s="160">
        <v>0</v>
      </c>
      <c r="J81" s="160">
        <v>0</v>
      </c>
      <c r="K81" s="160">
        <v>0</v>
      </c>
      <c r="L81" s="235"/>
    </row>
    <row r="82" spans="1:12" ht="15.75" thickBot="1">
      <c r="A82" s="206"/>
      <c r="B82" s="207"/>
      <c r="C82" s="208"/>
      <c r="D82" s="207"/>
      <c r="E82" s="207"/>
      <c r="F82" s="207"/>
      <c r="G82" s="207"/>
      <c r="H82" s="207"/>
      <c r="I82" s="207"/>
      <c r="J82" s="207"/>
      <c r="K82" s="552"/>
      <c r="L82" s="552"/>
    </row>
    <row r="83" spans="1:12" ht="15.75" customHeight="1" thickTop="1">
      <c r="A83" s="771" t="s">
        <v>1453</v>
      </c>
      <c r="B83" s="772"/>
      <c r="C83" s="772"/>
      <c r="D83" s="772"/>
      <c r="E83" s="772"/>
      <c r="F83" s="772"/>
      <c r="G83" s="772"/>
      <c r="H83" s="772"/>
      <c r="I83" s="772"/>
      <c r="J83" s="772"/>
      <c r="K83" s="772"/>
      <c r="L83" s="772"/>
    </row>
    <row r="84" spans="1:12">
      <c r="A84" s="212"/>
      <c r="B84" s="212"/>
      <c r="C84" s="212"/>
      <c r="D84" s="212"/>
      <c r="E84" s="212"/>
      <c r="F84" s="212"/>
      <c r="G84" s="212"/>
      <c r="H84" s="212"/>
      <c r="I84" s="11"/>
      <c r="J84" s="11"/>
      <c r="K84" s="11"/>
      <c r="L84" s="11"/>
    </row>
    <row r="85" spans="1:12" ht="30" customHeight="1">
      <c r="A85" s="735" t="s">
        <v>447</v>
      </c>
      <c r="B85" s="735"/>
      <c r="C85" s="735"/>
      <c r="D85" s="735"/>
      <c r="E85" s="735"/>
      <c r="F85" s="735"/>
      <c r="G85" s="735"/>
      <c r="H85" s="735"/>
      <c r="I85" s="735"/>
      <c r="J85" s="735"/>
      <c r="K85" s="735"/>
      <c r="L85" s="735"/>
    </row>
    <row r="86" spans="1:12" ht="18">
      <c r="A86" s="736" t="s">
        <v>746</v>
      </c>
      <c r="B86" s="736"/>
      <c r="C86" s="736"/>
      <c r="D86" s="736"/>
      <c r="E86" s="736"/>
      <c r="F86" s="736"/>
      <c r="G86" s="736"/>
      <c r="H86" s="736"/>
      <c r="I86" s="736"/>
      <c r="J86" s="736"/>
      <c r="K86" s="736"/>
      <c r="L86" s="736"/>
    </row>
    <row r="87" spans="1:12" ht="18">
      <c r="A87" s="736" t="s">
        <v>1502</v>
      </c>
      <c r="B87" s="736"/>
      <c r="C87" s="736"/>
      <c r="D87" s="736"/>
      <c r="E87" s="736"/>
      <c r="F87" s="736"/>
      <c r="G87" s="736"/>
      <c r="H87" s="736"/>
      <c r="I87" s="736"/>
      <c r="J87" s="736"/>
      <c r="K87" s="736"/>
      <c r="L87" s="736"/>
    </row>
    <row r="88" spans="1:12" ht="30" customHeight="1">
      <c r="A88" s="740" t="s">
        <v>512</v>
      </c>
      <c r="B88" s="740"/>
      <c r="C88" s="740"/>
      <c r="D88" s="740"/>
      <c r="E88" s="740"/>
      <c r="F88" s="740"/>
      <c r="G88" s="740"/>
      <c r="H88" s="740"/>
      <c r="I88" s="740"/>
      <c r="J88" s="740"/>
      <c r="K88" s="740"/>
      <c r="L88" s="740"/>
    </row>
    <row r="89" spans="1:12">
      <c r="A89" s="99"/>
      <c r="B89" s="205"/>
      <c r="C89" s="101"/>
      <c r="D89" s="205"/>
      <c r="E89" s="101"/>
      <c r="F89" s="184"/>
      <c r="G89" s="205"/>
      <c r="H89" s="205"/>
      <c r="I89" s="205"/>
      <c r="J89" s="205"/>
      <c r="K89" s="205"/>
      <c r="L89" s="98"/>
    </row>
    <row r="90" spans="1:12" ht="30" customHeight="1">
      <c r="A90" s="72" t="s">
        <v>724</v>
      </c>
      <c r="B90" s="73" t="s">
        <v>101</v>
      </c>
      <c r="C90" s="73" t="s">
        <v>103</v>
      </c>
      <c r="D90" s="73" t="s">
        <v>104</v>
      </c>
      <c r="E90" s="73" t="s">
        <v>106</v>
      </c>
      <c r="F90" s="73" t="s">
        <v>108</v>
      </c>
      <c r="G90" s="73" t="s">
        <v>110</v>
      </c>
      <c r="H90" s="73" t="s">
        <v>112</v>
      </c>
      <c r="I90" s="73" t="s">
        <v>114</v>
      </c>
      <c r="J90" s="73" t="s">
        <v>511</v>
      </c>
      <c r="K90" s="176" t="s">
        <v>519</v>
      </c>
      <c r="L90" s="73" t="s">
        <v>725</v>
      </c>
    </row>
    <row r="91" spans="1:12">
      <c r="A91" s="100" t="s">
        <v>726</v>
      </c>
      <c r="B91" s="97">
        <v>0</v>
      </c>
      <c r="C91" s="97">
        <v>0</v>
      </c>
      <c r="D91" s="97">
        <v>0</v>
      </c>
      <c r="E91" s="97">
        <v>0</v>
      </c>
      <c r="F91" s="97">
        <v>0</v>
      </c>
      <c r="G91" s="97">
        <v>0</v>
      </c>
      <c r="H91" s="97">
        <v>0</v>
      </c>
      <c r="I91" s="97">
        <v>0</v>
      </c>
      <c r="J91" s="97">
        <v>0</v>
      </c>
      <c r="K91" s="97">
        <v>0</v>
      </c>
      <c r="L91" s="160">
        <v>0</v>
      </c>
    </row>
    <row r="92" spans="1:12">
      <c r="A92" s="100" t="s">
        <v>727</v>
      </c>
      <c r="B92" s="97">
        <v>0</v>
      </c>
      <c r="C92" s="97">
        <v>0</v>
      </c>
      <c r="D92" s="97">
        <v>0</v>
      </c>
      <c r="E92" s="97">
        <v>0</v>
      </c>
      <c r="F92" s="97">
        <v>0</v>
      </c>
      <c r="G92" s="97">
        <v>0</v>
      </c>
      <c r="H92" s="97">
        <v>0</v>
      </c>
      <c r="I92" s="97">
        <v>0</v>
      </c>
      <c r="J92" s="97">
        <v>0</v>
      </c>
      <c r="K92" s="97">
        <v>0</v>
      </c>
      <c r="L92" s="160">
        <v>0</v>
      </c>
    </row>
    <row r="93" spans="1:12">
      <c r="A93" s="100" t="s">
        <v>728</v>
      </c>
      <c r="B93" s="97">
        <v>0</v>
      </c>
      <c r="C93" s="97">
        <v>5466.8247000000001</v>
      </c>
      <c r="D93" s="97">
        <v>0</v>
      </c>
      <c r="E93" s="97">
        <v>0</v>
      </c>
      <c r="F93" s="97">
        <v>0</v>
      </c>
      <c r="G93" s="97">
        <v>0</v>
      </c>
      <c r="H93" s="97">
        <v>0</v>
      </c>
      <c r="I93" s="97">
        <v>0</v>
      </c>
      <c r="J93" s="97">
        <v>0</v>
      </c>
      <c r="K93" s="97">
        <v>5466.8247000000001</v>
      </c>
      <c r="L93" s="160">
        <v>2.1784298447100819E-2</v>
      </c>
    </row>
    <row r="94" spans="1:12">
      <c r="A94" s="100" t="s">
        <v>729</v>
      </c>
      <c r="B94" s="97">
        <v>2206.8592000000003</v>
      </c>
      <c r="C94" s="97">
        <v>0</v>
      </c>
      <c r="D94" s="97">
        <v>0</v>
      </c>
      <c r="E94" s="97">
        <v>0</v>
      </c>
      <c r="F94" s="97">
        <v>0</v>
      </c>
      <c r="G94" s="97">
        <v>0</v>
      </c>
      <c r="H94" s="97">
        <v>0</v>
      </c>
      <c r="I94" s="97">
        <v>0</v>
      </c>
      <c r="J94" s="97">
        <v>0</v>
      </c>
      <c r="K94" s="97">
        <v>2206.8592000000003</v>
      </c>
      <c r="L94" s="160">
        <v>8.7939310443830698E-3</v>
      </c>
    </row>
    <row r="95" spans="1:12">
      <c r="A95" s="100" t="s">
        <v>730</v>
      </c>
      <c r="B95" s="97">
        <v>0</v>
      </c>
      <c r="C95" s="97">
        <v>1783.5704599999999</v>
      </c>
      <c r="D95" s="97">
        <v>0</v>
      </c>
      <c r="E95" s="97">
        <v>0</v>
      </c>
      <c r="F95" s="97">
        <v>0</v>
      </c>
      <c r="G95" s="97">
        <v>0</v>
      </c>
      <c r="H95" s="97">
        <v>0</v>
      </c>
      <c r="I95" s="97">
        <v>0</v>
      </c>
      <c r="J95" s="97">
        <v>0</v>
      </c>
      <c r="K95" s="97">
        <v>1783.5704599999999</v>
      </c>
      <c r="L95" s="160">
        <v>7.1072026878917279E-3</v>
      </c>
    </row>
    <row r="96" spans="1:12">
      <c r="A96" s="100" t="s">
        <v>731</v>
      </c>
      <c r="B96" s="97">
        <v>0</v>
      </c>
      <c r="C96" s="97">
        <v>1861.88555</v>
      </c>
      <c r="D96" s="97">
        <v>0</v>
      </c>
      <c r="E96" s="97">
        <v>0</v>
      </c>
      <c r="F96" s="97">
        <v>0</v>
      </c>
      <c r="G96" s="97">
        <v>0</v>
      </c>
      <c r="H96" s="97">
        <v>0</v>
      </c>
      <c r="I96" s="97">
        <v>0</v>
      </c>
      <c r="J96" s="97">
        <v>0</v>
      </c>
      <c r="K96" s="97">
        <v>1861.88555</v>
      </c>
      <c r="L96" s="160">
        <v>7.4192740249279347E-3</v>
      </c>
    </row>
    <row r="97" spans="1:12">
      <c r="A97" s="100" t="s">
        <v>732</v>
      </c>
      <c r="B97" s="97">
        <v>514.93624999999997</v>
      </c>
      <c r="C97" s="97">
        <v>3237.6842299999998</v>
      </c>
      <c r="D97" s="97">
        <v>0</v>
      </c>
      <c r="E97" s="97">
        <v>0</v>
      </c>
      <c r="F97" s="97">
        <v>0</v>
      </c>
      <c r="G97" s="97">
        <v>0</v>
      </c>
      <c r="H97" s="97">
        <v>0</v>
      </c>
      <c r="I97" s="97">
        <v>0</v>
      </c>
      <c r="J97" s="97">
        <v>0</v>
      </c>
      <c r="K97" s="97">
        <v>3752.6204799999996</v>
      </c>
      <c r="L97" s="160">
        <v>1.4953507562630043E-2</v>
      </c>
    </row>
    <row r="98" spans="1:12">
      <c r="A98" s="100" t="s">
        <v>733</v>
      </c>
      <c r="B98" s="97">
        <v>352.88513</v>
      </c>
      <c r="C98" s="97">
        <v>4349.6786700000002</v>
      </c>
      <c r="D98" s="97">
        <v>0</v>
      </c>
      <c r="E98" s="97">
        <v>0</v>
      </c>
      <c r="F98" s="97">
        <v>0</v>
      </c>
      <c r="G98" s="97">
        <v>0</v>
      </c>
      <c r="H98" s="97">
        <v>0</v>
      </c>
      <c r="I98" s="97">
        <v>0</v>
      </c>
      <c r="J98" s="97">
        <v>0</v>
      </c>
      <c r="K98" s="97">
        <v>4702.5637999999999</v>
      </c>
      <c r="L98" s="160">
        <v>1.8738858278322425E-2</v>
      </c>
    </row>
    <row r="99" spans="1:12">
      <c r="A99" s="100" t="s">
        <v>734</v>
      </c>
      <c r="B99" s="97">
        <v>220.76402999999999</v>
      </c>
      <c r="C99" s="97">
        <v>3152.7345499999997</v>
      </c>
      <c r="D99" s="97">
        <v>0</v>
      </c>
      <c r="E99" s="97">
        <v>0</v>
      </c>
      <c r="F99" s="97">
        <v>0</v>
      </c>
      <c r="G99" s="97">
        <v>0</v>
      </c>
      <c r="H99" s="97">
        <v>0</v>
      </c>
      <c r="I99" s="97">
        <v>0</v>
      </c>
      <c r="J99" s="97">
        <v>0</v>
      </c>
      <c r="K99" s="97">
        <v>3373.4985799999995</v>
      </c>
      <c r="L99" s="160">
        <v>1.3442776000772587E-2</v>
      </c>
    </row>
    <row r="100" spans="1:12">
      <c r="A100" s="100" t="s">
        <v>735</v>
      </c>
      <c r="B100" s="97">
        <v>650.48023999999998</v>
      </c>
      <c r="C100" s="97">
        <v>5980.6655999999994</v>
      </c>
      <c r="D100" s="97">
        <v>0</v>
      </c>
      <c r="E100" s="97">
        <v>0</v>
      </c>
      <c r="F100" s="97">
        <v>0</v>
      </c>
      <c r="G100" s="97">
        <v>0</v>
      </c>
      <c r="H100" s="97">
        <v>0</v>
      </c>
      <c r="I100" s="97">
        <v>178.45748999999998</v>
      </c>
      <c r="J100" s="97">
        <v>0</v>
      </c>
      <c r="K100" s="97">
        <v>6809.603329999999</v>
      </c>
      <c r="L100" s="160">
        <v>2.7135026160083665E-2</v>
      </c>
    </row>
    <row r="101" spans="1:12">
      <c r="A101" s="100" t="s">
        <v>736</v>
      </c>
      <c r="B101" s="97">
        <v>1485.3249599999999</v>
      </c>
      <c r="C101" s="97">
        <v>16098.23191</v>
      </c>
      <c r="D101" s="97">
        <v>231.48723999999999</v>
      </c>
      <c r="E101" s="97">
        <v>0</v>
      </c>
      <c r="F101" s="97">
        <v>0</v>
      </c>
      <c r="G101" s="97">
        <v>0</v>
      </c>
      <c r="H101" s="97">
        <v>0</v>
      </c>
      <c r="I101" s="97">
        <v>133.49462</v>
      </c>
      <c r="J101" s="97">
        <v>0</v>
      </c>
      <c r="K101" s="97">
        <v>17948.53873</v>
      </c>
      <c r="L101" s="160">
        <v>7.1521650288817171E-2</v>
      </c>
    </row>
    <row r="102" spans="1:12">
      <c r="A102" s="100" t="s">
        <v>737</v>
      </c>
      <c r="B102" s="97">
        <v>2088.1991499999999</v>
      </c>
      <c r="C102" s="97">
        <v>155728.84143999999</v>
      </c>
      <c r="D102" s="97">
        <v>7848.3050300000004</v>
      </c>
      <c r="E102" s="97">
        <v>0</v>
      </c>
      <c r="F102" s="97">
        <v>0</v>
      </c>
      <c r="G102" s="97">
        <v>0</v>
      </c>
      <c r="H102" s="97">
        <v>0</v>
      </c>
      <c r="I102" s="97">
        <v>141.31773000000001</v>
      </c>
      <c r="J102" s="97">
        <v>0</v>
      </c>
      <c r="K102" s="97">
        <v>165806.66334999999</v>
      </c>
      <c r="L102" s="160">
        <v>0.66070928503238313</v>
      </c>
    </row>
    <row r="103" spans="1:12">
      <c r="A103" s="100" t="s">
        <v>738</v>
      </c>
      <c r="B103" s="97">
        <v>591.48370999999997</v>
      </c>
      <c r="C103" s="97">
        <v>26977.784929999998</v>
      </c>
      <c r="D103" s="97">
        <v>1773.9339</v>
      </c>
      <c r="E103" s="97">
        <v>0</v>
      </c>
      <c r="F103" s="97">
        <v>0</v>
      </c>
      <c r="G103" s="97">
        <v>0</v>
      </c>
      <c r="H103" s="97">
        <v>0</v>
      </c>
      <c r="I103" s="97">
        <v>54.22466</v>
      </c>
      <c r="J103" s="97">
        <v>0</v>
      </c>
      <c r="K103" s="97">
        <v>29397.427199999998</v>
      </c>
      <c r="L103" s="160">
        <v>0.11714338081879949</v>
      </c>
    </row>
    <row r="104" spans="1:12">
      <c r="A104" s="100" t="s">
        <v>739</v>
      </c>
      <c r="B104" s="97">
        <v>662.91206000000011</v>
      </c>
      <c r="C104" s="97">
        <v>6284.5901100000001</v>
      </c>
      <c r="D104" s="97">
        <v>759.17661999999996</v>
      </c>
      <c r="E104" s="97">
        <v>0</v>
      </c>
      <c r="F104" s="97">
        <v>0</v>
      </c>
      <c r="G104" s="97">
        <v>0</v>
      </c>
      <c r="H104" s="97">
        <v>0</v>
      </c>
      <c r="I104" s="97">
        <v>135.79079999999999</v>
      </c>
      <c r="J104" s="97">
        <v>0</v>
      </c>
      <c r="K104" s="97">
        <v>7842.4695899999997</v>
      </c>
      <c r="L104" s="160">
        <v>3.1250809653887816E-2</v>
      </c>
    </row>
    <row r="105" spans="1:12">
      <c r="A105" s="72" t="s">
        <v>160</v>
      </c>
      <c r="B105" s="158">
        <v>8773.8447300000007</v>
      </c>
      <c r="C105" s="158">
        <v>230922.49214999998</v>
      </c>
      <c r="D105" s="158">
        <v>10612.902790000002</v>
      </c>
      <c r="E105" s="158">
        <v>0</v>
      </c>
      <c r="F105" s="158">
        <v>0</v>
      </c>
      <c r="G105" s="158">
        <v>0</v>
      </c>
      <c r="H105" s="158">
        <v>0</v>
      </c>
      <c r="I105" s="158">
        <v>643.28529999999989</v>
      </c>
      <c r="J105" s="158">
        <v>0</v>
      </c>
      <c r="K105" s="158">
        <v>250952.52497</v>
      </c>
      <c r="L105" s="161">
        <v>1</v>
      </c>
    </row>
    <row r="106" spans="1:12">
      <c r="A106" s="54" t="s">
        <v>740</v>
      </c>
      <c r="B106" s="160">
        <v>3.496216956194749E-2</v>
      </c>
      <c r="C106" s="160">
        <v>0.92018397574443811</v>
      </c>
      <c r="D106" s="160">
        <v>4.2290480206440308E-2</v>
      </c>
      <c r="E106" s="160">
        <v>0</v>
      </c>
      <c r="F106" s="160">
        <v>0</v>
      </c>
      <c r="G106" s="160">
        <v>0</v>
      </c>
      <c r="H106" s="160">
        <v>0</v>
      </c>
      <c r="I106" s="160">
        <v>2.5633744871740227E-3</v>
      </c>
      <c r="J106" s="160">
        <v>0</v>
      </c>
      <c r="K106" s="160">
        <v>1</v>
      </c>
      <c r="L106" s="234"/>
    </row>
    <row r="107" spans="1:12" ht="30" customHeight="1">
      <c r="A107" s="435" t="s">
        <v>741</v>
      </c>
      <c r="B107" s="73" t="s">
        <v>101</v>
      </c>
      <c r="C107" s="73" t="s">
        <v>103</v>
      </c>
      <c r="D107" s="73" t="s">
        <v>104</v>
      </c>
      <c r="E107" s="73" t="s">
        <v>106</v>
      </c>
      <c r="F107" s="73" t="s">
        <v>108</v>
      </c>
      <c r="G107" s="73" t="s">
        <v>110</v>
      </c>
      <c r="H107" s="73" t="s">
        <v>112</v>
      </c>
      <c r="I107" s="73" t="s">
        <v>114</v>
      </c>
      <c r="J107" s="73" t="s">
        <v>511</v>
      </c>
      <c r="K107" s="176" t="s">
        <v>519</v>
      </c>
      <c r="L107" s="73" t="s">
        <v>682</v>
      </c>
    </row>
    <row r="108" spans="1:12">
      <c r="A108" s="100" t="s">
        <v>726</v>
      </c>
      <c r="B108" s="97">
        <v>0</v>
      </c>
      <c r="C108" s="97">
        <v>0</v>
      </c>
      <c r="D108" s="97">
        <v>0</v>
      </c>
      <c r="E108" s="97">
        <v>0</v>
      </c>
      <c r="F108" s="97">
        <v>0</v>
      </c>
      <c r="G108" s="97">
        <v>0</v>
      </c>
      <c r="H108" s="97">
        <v>0</v>
      </c>
      <c r="I108" s="97">
        <v>0</v>
      </c>
      <c r="J108" s="97">
        <v>0</v>
      </c>
      <c r="K108" s="97">
        <v>0</v>
      </c>
      <c r="L108" s="160">
        <v>0</v>
      </c>
    </row>
    <row r="109" spans="1:12">
      <c r="A109" s="100" t="s">
        <v>727</v>
      </c>
      <c r="B109" s="97">
        <v>0</v>
      </c>
      <c r="C109" s="97">
        <v>0</v>
      </c>
      <c r="D109" s="97">
        <v>0</v>
      </c>
      <c r="E109" s="97">
        <v>0</v>
      </c>
      <c r="F109" s="97">
        <v>0</v>
      </c>
      <c r="G109" s="97">
        <v>0</v>
      </c>
      <c r="H109" s="97">
        <v>0</v>
      </c>
      <c r="I109" s="97">
        <v>0</v>
      </c>
      <c r="J109" s="97">
        <v>0</v>
      </c>
      <c r="K109" s="97">
        <v>0</v>
      </c>
      <c r="L109" s="160">
        <v>0</v>
      </c>
    </row>
    <row r="110" spans="1:12">
      <c r="A110" s="100" t="s">
        <v>728</v>
      </c>
      <c r="B110" s="97">
        <v>0</v>
      </c>
      <c r="C110" s="97">
        <v>1</v>
      </c>
      <c r="D110" s="97">
        <v>0</v>
      </c>
      <c r="E110" s="97">
        <v>0</v>
      </c>
      <c r="F110" s="97">
        <v>0</v>
      </c>
      <c r="G110" s="97">
        <v>0</v>
      </c>
      <c r="H110" s="97">
        <v>0</v>
      </c>
      <c r="I110" s="97">
        <v>0</v>
      </c>
      <c r="J110" s="97">
        <v>0</v>
      </c>
      <c r="K110" s="97">
        <v>1</v>
      </c>
      <c r="L110" s="160">
        <v>2.3429080174312358E-5</v>
      </c>
    </row>
    <row r="111" spans="1:12">
      <c r="A111" s="100" t="s">
        <v>729</v>
      </c>
      <c r="B111" s="97">
        <v>1</v>
      </c>
      <c r="C111" s="97">
        <v>0</v>
      </c>
      <c r="D111" s="97">
        <v>0</v>
      </c>
      <c r="E111" s="97">
        <v>0</v>
      </c>
      <c r="F111" s="97">
        <v>0</v>
      </c>
      <c r="G111" s="97">
        <v>0</v>
      </c>
      <c r="H111" s="97">
        <v>0</v>
      </c>
      <c r="I111" s="97">
        <v>0</v>
      </c>
      <c r="J111" s="97">
        <v>0</v>
      </c>
      <c r="K111" s="97">
        <v>1</v>
      </c>
      <c r="L111" s="160">
        <v>2.3429080174312358E-5</v>
      </c>
    </row>
    <row r="112" spans="1:12">
      <c r="A112" s="100" t="s">
        <v>730</v>
      </c>
      <c r="B112" s="97">
        <v>0</v>
      </c>
      <c r="C112" s="97">
        <v>2</v>
      </c>
      <c r="D112" s="97">
        <v>0</v>
      </c>
      <c r="E112" s="97">
        <v>0</v>
      </c>
      <c r="F112" s="97">
        <v>0</v>
      </c>
      <c r="G112" s="97">
        <v>0</v>
      </c>
      <c r="H112" s="97">
        <v>0</v>
      </c>
      <c r="I112" s="97">
        <v>0</v>
      </c>
      <c r="J112" s="97">
        <v>0</v>
      </c>
      <c r="K112" s="97">
        <v>2</v>
      </c>
      <c r="L112" s="160">
        <v>4.6858160348624716E-5</v>
      </c>
    </row>
    <row r="113" spans="1:12">
      <c r="A113" s="100" t="s">
        <v>731</v>
      </c>
      <c r="B113" s="97">
        <v>0</v>
      </c>
      <c r="C113" s="97">
        <v>4</v>
      </c>
      <c r="D113" s="97">
        <v>0</v>
      </c>
      <c r="E113" s="97">
        <v>0</v>
      </c>
      <c r="F113" s="97">
        <v>0</v>
      </c>
      <c r="G113" s="97">
        <v>0</v>
      </c>
      <c r="H113" s="97">
        <v>0</v>
      </c>
      <c r="I113" s="97">
        <v>0</v>
      </c>
      <c r="J113" s="97">
        <v>0</v>
      </c>
      <c r="K113" s="97">
        <v>4</v>
      </c>
      <c r="L113" s="160">
        <v>9.3716320697249432E-5</v>
      </c>
    </row>
    <row r="114" spans="1:12">
      <c r="A114" s="100" t="s">
        <v>732</v>
      </c>
      <c r="B114" s="97">
        <v>2</v>
      </c>
      <c r="C114" s="97">
        <v>13</v>
      </c>
      <c r="D114" s="97">
        <v>0</v>
      </c>
      <c r="E114" s="97">
        <v>0</v>
      </c>
      <c r="F114" s="97">
        <v>0</v>
      </c>
      <c r="G114" s="97">
        <v>0</v>
      </c>
      <c r="H114" s="97">
        <v>0</v>
      </c>
      <c r="I114" s="97">
        <v>0</v>
      </c>
      <c r="J114" s="97">
        <v>0</v>
      </c>
      <c r="K114" s="97">
        <v>15</v>
      </c>
      <c r="L114" s="160">
        <v>3.5143620261468534E-4</v>
      </c>
    </row>
    <row r="115" spans="1:12">
      <c r="A115" s="100" t="s">
        <v>733</v>
      </c>
      <c r="B115" s="97">
        <v>2</v>
      </c>
      <c r="C115" s="97">
        <v>28</v>
      </c>
      <c r="D115" s="97">
        <v>0</v>
      </c>
      <c r="E115" s="97">
        <v>0</v>
      </c>
      <c r="F115" s="97">
        <v>0</v>
      </c>
      <c r="G115" s="97">
        <v>0</v>
      </c>
      <c r="H115" s="97">
        <v>0</v>
      </c>
      <c r="I115" s="97">
        <v>0</v>
      </c>
      <c r="J115" s="97">
        <v>0</v>
      </c>
      <c r="K115" s="97">
        <v>30</v>
      </c>
      <c r="L115" s="160">
        <v>7.0287240522937068E-4</v>
      </c>
    </row>
    <row r="116" spans="1:12">
      <c r="A116" s="100" t="s">
        <v>734</v>
      </c>
      <c r="B116" s="97">
        <v>2</v>
      </c>
      <c r="C116" s="97">
        <v>28</v>
      </c>
      <c r="D116" s="97">
        <v>0</v>
      </c>
      <c r="E116" s="97">
        <v>0</v>
      </c>
      <c r="F116" s="97">
        <v>0</v>
      </c>
      <c r="G116" s="97">
        <v>0</v>
      </c>
      <c r="H116" s="97">
        <v>0</v>
      </c>
      <c r="I116" s="97">
        <v>0</v>
      </c>
      <c r="J116" s="97">
        <v>0</v>
      </c>
      <c r="K116" s="97">
        <v>30</v>
      </c>
      <c r="L116" s="160">
        <v>7.0287240522937068E-4</v>
      </c>
    </row>
    <row r="117" spans="1:12">
      <c r="A117" s="100" t="s">
        <v>735</v>
      </c>
      <c r="B117" s="97">
        <v>8</v>
      </c>
      <c r="C117" s="97">
        <v>72</v>
      </c>
      <c r="D117" s="97">
        <v>0</v>
      </c>
      <c r="E117" s="97">
        <v>0</v>
      </c>
      <c r="F117" s="97">
        <v>0</v>
      </c>
      <c r="G117" s="97">
        <v>0</v>
      </c>
      <c r="H117" s="97">
        <v>0</v>
      </c>
      <c r="I117" s="97">
        <v>2</v>
      </c>
      <c r="J117" s="97">
        <v>0</v>
      </c>
      <c r="K117" s="97">
        <v>82</v>
      </c>
      <c r="L117" s="160">
        <v>1.9211845742936131E-3</v>
      </c>
    </row>
    <row r="118" spans="1:12">
      <c r="A118" s="100" t="s">
        <v>736</v>
      </c>
      <c r="B118" s="97">
        <v>31</v>
      </c>
      <c r="C118" s="97">
        <v>361</v>
      </c>
      <c r="D118" s="97">
        <v>6</v>
      </c>
      <c r="E118" s="97">
        <v>0</v>
      </c>
      <c r="F118" s="97">
        <v>0</v>
      </c>
      <c r="G118" s="97">
        <v>0</v>
      </c>
      <c r="H118" s="97">
        <v>0</v>
      </c>
      <c r="I118" s="97">
        <v>3</v>
      </c>
      <c r="J118" s="97">
        <v>0</v>
      </c>
      <c r="K118" s="97">
        <v>401</v>
      </c>
      <c r="L118" s="160">
        <v>9.3950611498992542E-3</v>
      </c>
    </row>
    <row r="119" spans="1:12">
      <c r="A119" s="100" t="s">
        <v>737</v>
      </c>
      <c r="B119" s="97">
        <v>144</v>
      </c>
      <c r="C119" s="97">
        <v>11803</v>
      </c>
      <c r="D119" s="97">
        <v>631</v>
      </c>
      <c r="E119" s="97">
        <v>0</v>
      </c>
      <c r="F119" s="97">
        <v>0</v>
      </c>
      <c r="G119" s="97">
        <v>0</v>
      </c>
      <c r="H119" s="97">
        <v>0</v>
      </c>
      <c r="I119" s="97">
        <v>8</v>
      </c>
      <c r="J119" s="97">
        <v>0</v>
      </c>
      <c r="K119" s="97">
        <v>12586</v>
      </c>
      <c r="L119" s="160">
        <v>0.29487840307389535</v>
      </c>
    </row>
    <row r="120" spans="1:12">
      <c r="A120" s="100" t="s">
        <v>738</v>
      </c>
      <c r="B120" s="97">
        <v>129</v>
      </c>
      <c r="C120" s="97">
        <v>5196</v>
      </c>
      <c r="D120" s="97">
        <v>348</v>
      </c>
      <c r="E120" s="97">
        <v>0</v>
      </c>
      <c r="F120" s="97">
        <v>0</v>
      </c>
      <c r="G120" s="97">
        <v>0</v>
      </c>
      <c r="H120" s="97">
        <v>0</v>
      </c>
      <c r="I120" s="97">
        <v>12</v>
      </c>
      <c r="J120" s="97">
        <v>0</v>
      </c>
      <c r="K120" s="97">
        <v>5685</v>
      </c>
      <c r="L120" s="160">
        <v>0.13319432079096574</v>
      </c>
    </row>
    <row r="121" spans="1:12">
      <c r="A121" s="100" t="s">
        <v>739</v>
      </c>
      <c r="B121" s="97">
        <v>1775</v>
      </c>
      <c r="C121" s="97">
        <v>19977</v>
      </c>
      <c r="D121" s="97">
        <v>760</v>
      </c>
      <c r="E121" s="97">
        <v>0</v>
      </c>
      <c r="F121" s="97">
        <v>0</v>
      </c>
      <c r="G121" s="97">
        <v>0</v>
      </c>
      <c r="H121" s="97">
        <v>0</v>
      </c>
      <c r="I121" s="97">
        <v>1333</v>
      </c>
      <c r="J121" s="97">
        <v>0</v>
      </c>
      <c r="K121" s="97">
        <v>23845</v>
      </c>
      <c r="L121" s="160">
        <v>0.5586664167564781</v>
      </c>
    </row>
    <row r="122" spans="1:12">
      <c r="A122" s="72" t="s">
        <v>160</v>
      </c>
      <c r="B122" s="158">
        <v>2094</v>
      </c>
      <c r="C122" s="158">
        <v>37485</v>
      </c>
      <c r="D122" s="158">
        <v>1745</v>
      </c>
      <c r="E122" s="158">
        <v>0</v>
      </c>
      <c r="F122" s="158">
        <v>0</v>
      </c>
      <c r="G122" s="158">
        <v>0</v>
      </c>
      <c r="H122" s="158">
        <v>0</v>
      </c>
      <c r="I122" s="158">
        <v>1358</v>
      </c>
      <c r="J122" s="158">
        <v>0</v>
      </c>
      <c r="K122" s="158">
        <v>42682</v>
      </c>
      <c r="L122" s="161">
        <v>1</v>
      </c>
    </row>
    <row r="123" spans="1:12">
      <c r="A123" s="54" t="s">
        <v>740</v>
      </c>
      <c r="B123" s="160">
        <v>4.9060493885010076E-2</v>
      </c>
      <c r="C123" s="160">
        <v>0.87823907033409865</v>
      </c>
      <c r="D123" s="160">
        <v>4.0883744904175061E-2</v>
      </c>
      <c r="E123" s="160">
        <v>0</v>
      </c>
      <c r="F123" s="160">
        <v>0</v>
      </c>
      <c r="G123" s="160">
        <v>0</v>
      </c>
      <c r="H123" s="160">
        <v>0</v>
      </c>
      <c r="I123" s="160">
        <v>3.181669087671618E-2</v>
      </c>
      <c r="J123" s="160">
        <v>0</v>
      </c>
      <c r="K123" s="160">
        <v>1</v>
      </c>
      <c r="L123" s="235"/>
    </row>
    <row r="124" spans="1:12" ht="15.75" thickBot="1">
      <c r="A124" s="206"/>
      <c r="B124" s="207"/>
      <c r="C124" s="208"/>
      <c r="D124" s="207"/>
      <c r="E124" s="207"/>
      <c r="F124" s="207"/>
      <c r="G124" s="207"/>
      <c r="H124" s="207"/>
      <c r="I124" s="207"/>
      <c r="J124" s="207"/>
      <c r="K124" s="552"/>
      <c r="L124" s="552"/>
    </row>
    <row r="125" spans="1:12" ht="15.75" thickTop="1">
      <c r="A125" s="771" t="s">
        <v>1461</v>
      </c>
      <c r="B125" s="772"/>
      <c r="C125" s="772"/>
      <c r="D125" s="772"/>
      <c r="E125" s="772"/>
      <c r="F125" s="772"/>
      <c r="G125" s="772"/>
      <c r="H125" s="772"/>
      <c r="I125" s="772"/>
      <c r="J125" s="772"/>
      <c r="K125" s="772"/>
      <c r="L125" s="772"/>
    </row>
    <row r="126" spans="1:12">
      <c r="A126" s="214"/>
      <c r="B126" s="11"/>
      <c r="C126" s="96"/>
      <c r="D126" s="96"/>
      <c r="E126" s="96"/>
      <c r="F126" s="96"/>
      <c r="G126" s="11"/>
      <c r="H126" s="11"/>
      <c r="I126" s="11"/>
      <c r="J126" s="11"/>
      <c r="K126" s="11"/>
      <c r="L126" s="11"/>
    </row>
    <row r="127" spans="1:12" ht="30" customHeight="1">
      <c r="A127" s="735" t="s">
        <v>447</v>
      </c>
      <c r="B127" s="735"/>
      <c r="C127" s="735"/>
      <c r="D127" s="735"/>
      <c r="E127" s="735"/>
      <c r="F127" s="735"/>
      <c r="G127" s="735"/>
      <c r="H127" s="735"/>
      <c r="I127" s="735"/>
      <c r="J127" s="735"/>
      <c r="K127" s="735"/>
      <c r="L127" s="735"/>
    </row>
    <row r="128" spans="1:12" ht="18">
      <c r="A128" s="736" t="s">
        <v>744</v>
      </c>
      <c r="B128" s="736"/>
      <c r="C128" s="736"/>
      <c r="D128" s="736"/>
      <c r="E128" s="736"/>
      <c r="F128" s="736"/>
      <c r="G128" s="736"/>
      <c r="H128" s="736"/>
      <c r="I128" s="736"/>
      <c r="J128" s="736"/>
      <c r="K128" s="736"/>
      <c r="L128" s="736"/>
    </row>
    <row r="129" spans="1:12" ht="18">
      <c r="A129" s="736" t="s">
        <v>1502</v>
      </c>
      <c r="B129" s="736"/>
      <c r="C129" s="736"/>
      <c r="D129" s="736"/>
      <c r="E129" s="736"/>
      <c r="F129" s="736"/>
      <c r="G129" s="736"/>
      <c r="H129" s="736"/>
      <c r="I129" s="736"/>
      <c r="J129" s="736"/>
      <c r="K129" s="736"/>
      <c r="L129" s="736"/>
    </row>
    <row r="130" spans="1:12" ht="30" customHeight="1">
      <c r="A130" s="740" t="s">
        <v>512</v>
      </c>
      <c r="B130" s="740"/>
      <c r="C130" s="740"/>
      <c r="D130" s="740"/>
      <c r="E130" s="740"/>
      <c r="F130" s="740"/>
      <c r="G130" s="740"/>
      <c r="H130" s="740"/>
      <c r="I130" s="740"/>
      <c r="J130" s="740"/>
      <c r="K130" s="740"/>
      <c r="L130" s="740"/>
    </row>
    <row r="131" spans="1:12">
      <c r="A131" s="99"/>
      <c r="B131" s="205"/>
      <c r="C131" s="101"/>
      <c r="D131" s="205"/>
      <c r="E131" s="101"/>
      <c r="F131" s="184"/>
      <c r="G131" s="205"/>
      <c r="H131" s="205"/>
      <c r="I131" s="205"/>
      <c r="J131" s="205"/>
      <c r="K131" s="205"/>
      <c r="L131" s="98"/>
    </row>
    <row r="132" spans="1:12" ht="30" customHeight="1">
      <c r="A132" s="72" t="s">
        <v>724</v>
      </c>
      <c r="B132" s="73" t="s">
        <v>101</v>
      </c>
      <c r="C132" s="73" t="s">
        <v>103</v>
      </c>
      <c r="D132" s="73" t="s">
        <v>104</v>
      </c>
      <c r="E132" s="73" t="s">
        <v>106</v>
      </c>
      <c r="F132" s="73" t="s">
        <v>108</v>
      </c>
      <c r="G132" s="73" t="s">
        <v>110</v>
      </c>
      <c r="H132" s="73" t="s">
        <v>112</v>
      </c>
      <c r="I132" s="73" t="s">
        <v>114</v>
      </c>
      <c r="J132" s="73" t="s">
        <v>511</v>
      </c>
      <c r="K132" s="176" t="s">
        <v>519</v>
      </c>
      <c r="L132" s="73" t="s">
        <v>725</v>
      </c>
    </row>
    <row r="133" spans="1:12">
      <c r="A133" s="100" t="s">
        <v>726</v>
      </c>
      <c r="B133" s="97">
        <v>0</v>
      </c>
      <c r="C133" s="97">
        <v>0</v>
      </c>
      <c r="D133" s="97">
        <v>45000</v>
      </c>
      <c r="E133" s="97">
        <v>0</v>
      </c>
      <c r="F133" s="97">
        <v>0</v>
      </c>
      <c r="G133" s="97">
        <v>0</v>
      </c>
      <c r="H133" s="97">
        <v>0</v>
      </c>
      <c r="I133" s="97">
        <v>0</v>
      </c>
      <c r="J133" s="97">
        <v>0</v>
      </c>
      <c r="K133" s="97">
        <v>45000</v>
      </c>
      <c r="L133" s="160">
        <v>6.9189832233057191E-2</v>
      </c>
    </row>
    <row r="134" spans="1:12">
      <c r="A134" s="100" t="s">
        <v>727</v>
      </c>
      <c r="B134" s="97">
        <v>7271.6</v>
      </c>
      <c r="C134" s="97">
        <v>180000</v>
      </c>
      <c r="D134" s="97">
        <v>87000</v>
      </c>
      <c r="E134" s="97">
        <v>0</v>
      </c>
      <c r="F134" s="97">
        <v>0</v>
      </c>
      <c r="G134" s="97">
        <v>0</v>
      </c>
      <c r="H134" s="97">
        <v>0</v>
      </c>
      <c r="I134" s="97">
        <v>0</v>
      </c>
      <c r="J134" s="97">
        <v>0</v>
      </c>
      <c r="K134" s="97">
        <v>274271.59999999998</v>
      </c>
      <c r="L134" s="160">
        <v>0.42170679978427034</v>
      </c>
    </row>
    <row r="135" spans="1:12">
      <c r="A135" s="100" t="s">
        <v>728</v>
      </c>
      <c r="B135" s="97">
        <v>6860</v>
      </c>
      <c r="C135" s="97">
        <v>103180</v>
      </c>
      <c r="D135" s="97">
        <v>7000</v>
      </c>
      <c r="E135" s="97">
        <v>0</v>
      </c>
      <c r="F135" s="97">
        <v>0</v>
      </c>
      <c r="G135" s="97">
        <v>0</v>
      </c>
      <c r="H135" s="97">
        <v>0</v>
      </c>
      <c r="I135" s="97">
        <v>0</v>
      </c>
      <c r="J135" s="97">
        <v>0</v>
      </c>
      <c r="K135" s="97">
        <v>117040</v>
      </c>
      <c r="L135" s="160">
        <v>0.17995506587904475</v>
      </c>
    </row>
    <row r="136" spans="1:12">
      <c r="A136" s="100" t="s">
        <v>729</v>
      </c>
      <c r="B136" s="97">
        <v>3920.8</v>
      </c>
      <c r="C136" s="97">
        <v>76010</v>
      </c>
      <c r="D136" s="97">
        <v>0</v>
      </c>
      <c r="E136" s="97">
        <v>0</v>
      </c>
      <c r="F136" s="97">
        <v>0</v>
      </c>
      <c r="G136" s="97">
        <v>0</v>
      </c>
      <c r="H136" s="97">
        <v>0</v>
      </c>
      <c r="I136" s="97">
        <v>0</v>
      </c>
      <c r="J136" s="97">
        <v>0</v>
      </c>
      <c r="K136" s="97">
        <v>79930.8</v>
      </c>
      <c r="L136" s="160">
        <v>0.12289774760564551</v>
      </c>
    </row>
    <row r="137" spans="1:12">
      <c r="A137" s="100" t="s">
        <v>730</v>
      </c>
      <c r="B137" s="97">
        <v>1804.51161</v>
      </c>
      <c r="C137" s="97">
        <v>36748.378520000006</v>
      </c>
      <c r="D137" s="97">
        <v>10000</v>
      </c>
      <c r="E137" s="97">
        <v>0</v>
      </c>
      <c r="F137" s="97">
        <v>0</v>
      </c>
      <c r="G137" s="97">
        <v>0</v>
      </c>
      <c r="H137" s="97">
        <v>0</v>
      </c>
      <c r="I137" s="97">
        <v>0</v>
      </c>
      <c r="J137" s="97">
        <v>0</v>
      </c>
      <c r="K137" s="97">
        <v>48552.890130000007</v>
      </c>
      <c r="L137" s="160">
        <v>7.4652584944994632E-2</v>
      </c>
    </row>
    <row r="138" spans="1:12">
      <c r="A138" s="100" t="s">
        <v>731</v>
      </c>
      <c r="B138" s="97">
        <v>3384.6783300000002</v>
      </c>
      <c r="C138" s="97">
        <v>21899.768319999999</v>
      </c>
      <c r="D138" s="97">
        <v>6046.7121999999999</v>
      </c>
      <c r="E138" s="97">
        <v>0</v>
      </c>
      <c r="F138" s="97">
        <v>0</v>
      </c>
      <c r="G138" s="97">
        <v>0</v>
      </c>
      <c r="H138" s="97">
        <v>0</v>
      </c>
      <c r="I138" s="97">
        <v>0</v>
      </c>
      <c r="J138" s="97">
        <v>0</v>
      </c>
      <c r="K138" s="97">
        <v>31331.15885</v>
      </c>
      <c r="L138" s="160">
        <v>4.8173280544416996E-2</v>
      </c>
    </row>
    <row r="139" spans="1:12">
      <c r="A139" s="100" t="s">
        <v>732</v>
      </c>
      <c r="B139" s="97">
        <v>3887.7073100000002</v>
      </c>
      <c r="C139" s="97">
        <v>4887.4101799999999</v>
      </c>
      <c r="D139" s="97">
        <v>1434.9539399999999</v>
      </c>
      <c r="E139" s="97">
        <v>0</v>
      </c>
      <c r="F139" s="97">
        <v>0</v>
      </c>
      <c r="G139" s="97">
        <v>0</v>
      </c>
      <c r="H139" s="97">
        <v>0</v>
      </c>
      <c r="I139" s="97">
        <v>0</v>
      </c>
      <c r="J139" s="97">
        <v>0</v>
      </c>
      <c r="K139" s="97">
        <v>10210.07143</v>
      </c>
      <c r="L139" s="160">
        <v>1.5698513985094007E-2</v>
      </c>
    </row>
    <row r="140" spans="1:12">
      <c r="A140" s="100" t="s">
        <v>733</v>
      </c>
      <c r="B140" s="97">
        <v>3442.9325199999998</v>
      </c>
      <c r="C140" s="97">
        <v>3087.36636</v>
      </c>
      <c r="D140" s="97">
        <v>1915</v>
      </c>
      <c r="E140" s="97">
        <v>0</v>
      </c>
      <c r="F140" s="97">
        <v>0</v>
      </c>
      <c r="G140" s="97">
        <v>0</v>
      </c>
      <c r="H140" s="97">
        <v>0</v>
      </c>
      <c r="I140" s="97">
        <v>0</v>
      </c>
      <c r="J140" s="97">
        <v>0</v>
      </c>
      <c r="K140" s="97">
        <v>8445.2988800000003</v>
      </c>
      <c r="L140" s="160">
        <v>1.2985084725893907E-2</v>
      </c>
    </row>
    <row r="141" spans="1:12">
      <c r="A141" s="100" t="s">
        <v>734</v>
      </c>
      <c r="B141" s="97">
        <v>2282.6581000000001</v>
      </c>
      <c r="C141" s="97">
        <v>794.8</v>
      </c>
      <c r="D141" s="97">
        <v>463.49997999999999</v>
      </c>
      <c r="E141" s="97">
        <v>0</v>
      </c>
      <c r="F141" s="97">
        <v>0</v>
      </c>
      <c r="G141" s="97">
        <v>0</v>
      </c>
      <c r="H141" s="97">
        <v>0</v>
      </c>
      <c r="I141" s="97">
        <v>0</v>
      </c>
      <c r="J141" s="97">
        <v>0</v>
      </c>
      <c r="K141" s="97">
        <v>3540.9580799999999</v>
      </c>
      <c r="L141" s="160">
        <v>5.4444065666552953E-3</v>
      </c>
    </row>
    <row r="142" spans="1:12">
      <c r="A142" s="100" t="s">
        <v>735</v>
      </c>
      <c r="B142" s="97">
        <v>4503.5389100000002</v>
      </c>
      <c r="C142" s="97">
        <v>1786.47702</v>
      </c>
      <c r="D142" s="97">
        <v>2778.5749999999998</v>
      </c>
      <c r="E142" s="97">
        <v>0</v>
      </c>
      <c r="F142" s="97">
        <v>0</v>
      </c>
      <c r="G142" s="97">
        <v>0</v>
      </c>
      <c r="H142" s="97">
        <v>0</v>
      </c>
      <c r="I142" s="97">
        <v>0</v>
      </c>
      <c r="J142" s="97">
        <v>0</v>
      </c>
      <c r="K142" s="97">
        <v>9068.5909300000003</v>
      </c>
      <c r="L142" s="160">
        <v>1.394342855637609E-2</v>
      </c>
    </row>
    <row r="143" spans="1:12">
      <c r="A143" s="100" t="s">
        <v>736</v>
      </c>
      <c r="B143" s="97">
        <v>5121.0391300000001</v>
      </c>
      <c r="C143" s="97">
        <v>2496.1433900000002</v>
      </c>
      <c r="D143" s="97">
        <v>4073.8012599999997</v>
      </c>
      <c r="E143" s="97">
        <v>0</v>
      </c>
      <c r="F143" s="97">
        <v>0</v>
      </c>
      <c r="G143" s="97">
        <v>0</v>
      </c>
      <c r="H143" s="97">
        <v>0</v>
      </c>
      <c r="I143" s="97">
        <v>0</v>
      </c>
      <c r="J143" s="97">
        <v>0</v>
      </c>
      <c r="K143" s="97">
        <v>11690.98378</v>
      </c>
      <c r="L143" s="160">
        <v>1.7975493475057617E-2</v>
      </c>
    </row>
    <row r="144" spans="1:12">
      <c r="A144" s="100" t="s">
        <v>737</v>
      </c>
      <c r="B144" s="97">
        <v>3734.52648</v>
      </c>
      <c r="C144" s="97">
        <v>1566.2898700000001</v>
      </c>
      <c r="D144" s="97">
        <v>4676.9952899999998</v>
      </c>
      <c r="E144" s="97">
        <v>0</v>
      </c>
      <c r="F144" s="97">
        <v>0</v>
      </c>
      <c r="G144" s="97">
        <v>0</v>
      </c>
      <c r="H144" s="97">
        <v>0</v>
      </c>
      <c r="I144" s="97">
        <v>0</v>
      </c>
      <c r="J144" s="97">
        <v>0</v>
      </c>
      <c r="K144" s="97">
        <v>9977.8116399999999</v>
      </c>
      <c r="L144" s="160">
        <v>1.5341402520547671E-2</v>
      </c>
    </row>
    <row r="145" spans="1:12">
      <c r="A145" s="100" t="s">
        <v>738</v>
      </c>
      <c r="B145" s="97">
        <v>205.75188</v>
      </c>
      <c r="C145" s="97">
        <v>98.826449999999994</v>
      </c>
      <c r="D145" s="97">
        <v>464.41717</v>
      </c>
      <c r="E145" s="97">
        <v>0</v>
      </c>
      <c r="F145" s="97">
        <v>0</v>
      </c>
      <c r="G145" s="97">
        <v>0</v>
      </c>
      <c r="H145" s="97">
        <v>0</v>
      </c>
      <c r="I145" s="97">
        <v>0</v>
      </c>
      <c r="J145" s="97">
        <v>0</v>
      </c>
      <c r="K145" s="97">
        <v>768.99549999999999</v>
      </c>
      <c r="L145" s="160">
        <v>1.182370436288354E-3</v>
      </c>
    </row>
    <row r="146" spans="1:12">
      <c r="A146" s="100" t="s">
        <v>739</v>
      </c>
      <c r="B146" s="97">
        <v>317.35462000000001</v>
      </c>
      <c r="C146" s="97">
        <v>81.537509999999997</v>
      </c>
      <c r="D146" s="97">
        <v>156.52898000000002</v>
      </c>
      <c r="E146" s="97">
        <v>0</v>
      </c>
      <c r="F146" s="97">
        <v>0</v>
      </c>
      <c r="G146" s="97">
        <v>0</v>
      </c>
      <c r="H146" s="97">
        <v>0</v>
      </c>
      <c r="I146" s="97">
        <v>0</v>
      </c>
      <c r="J146" s="97">
        <v>0</v>
      </c>
      <c r="K146" s="97">
        <v>555.42111</v>
      </c>
      <c r="L146" s="160">
        <v>8.5398874265774224E-4</v>
      </c>
    </row>
    <row r="147" spans="1:12">
      <c r="A147" s="72" t="s">
        <v>160</v>
      </c>
      <c r="B147" s="158">
        <v>46737.098890000001</v>
      </c>
      <c r="C147" s="158">
        <v>432636.99761999992</v>
      </c>
      <c r="D147" s="158">
        <v>171010.48382000002</v>
      </c>
      <c r="E147" s="158">
        <v>0</v>
      </c>
      <c r="F147" s="158">
        <v>0</v>
      </c>
      <c r="G147" s="158">
        <v>0</v>
      </c>
      <c r="H147" s="158">
        <v>0</v>
      </c>
      <c r="I147" s="158">
        <v>0</v>
      </c>
      <c r="J147" s="158">
        <v>0</v>
      </c>
      <c r="K147" s="158">
        <v>650384.58032999991</v>
      </c>
      <c r="L147" s="161">
        <v>1</v>
      </c>
    </row>
    <row r="148" spans="1:12">
      <c r="A148" s="54" t="s">
        <v>740</v>
      </c>
      <c r="B148" s="160">
        <v>7.1860711805753416E-2</v>
      </c>
      <c r="C148" s="160">
        <v>0.66520180629203018</v>
      </c>
      <c r="D148" s="160">
        <v>0.2629374819022165</v>
      </c>
      <c r="E148" s="160">
        <v>0</v>
      </c>
      <c r="F148" s="160">
        <v>0</v>
      </c>
      <c r="G148" s="160">
        <v>0</v>
      </c>
      <c r="H148" s="160">
        <v>0</v>
      </c>
      <c r="I148" s="160">
        <v>0</v>
      </c>
      <c r="J148" s="160">
        <v>0</v>
      </c>
      <c r="K148" s="160">
        <v>1</v>
      </c>
      <c r="L148" s="234"/>
    </row>
    <row r="149" spans="1:12" ht="30" customHeight="1">
      <c r="A149" s="435" t="s">
        <v>741</v>
      </c>
      <c r="B149" s="73" t="s">
        <v>101</v>
      </c>
      <c r="C149" s="73" t="s">
        <v>103</v>
      </c>
      <c r="D149" s="73" t="s">
        <v>104</v>
      </c>
      <c r="E149" s="73" t="s">
        <v>106</v>
      </c>
      <c r="F149" s="73" t="s">
        <v>108</v>
      </c>
      <c r="G149" s="73" t="s">
        <v>110</v>
      </c>
      <c r="H149" s="73" t="s">
        <v>112</v>
      </c>
      <c r="I149" s="73" t="s">
        <v>114</v>
      </c>
      <c r="J149" s="73" t="s">
        <v>511</v>
      </c>
      <c r="K149" s="176" t="s">
        <v>519</v>
      </c>
      <c r="L149" s="73" t="s">
        <v>682</v>
      </c>
    </row>
    <row r="150" spans="1:12">
      <c r="A150" s="100" t="s">
        <v>726</v>
      </c>
      <c r="B150" s="97">
        <v>0</v>
      </c>
      <c r="C150" s="97">
        <v>0</v>
      </c>
      <c r="D150" s="97">
        <v>3</v>
      </c>
      <c r="E150" s="97">
        <v>0</v>
      </c>
      <c r="F150" s="97">
        <v>0</v>
      </c>
      <c r="G150" s="97">
        <v>0</v>
      </c>
      <c r="H150" s="97">
        <v>0</v>
      </c>
      <c r="I150" s="97">
        <v>0</v>
      </c>
      <c r="J150" s="97">
        <v>0</v>
      </c>
      <c r="K150" s="97">
        <v>3</v>
      </c>
      <c r="L150" s="160">
        <v>1.5731515469323545E-3</v>
      </c>
    </row>
    <row r="151" spans="1:12">
      <c r="A151" s="100" t="s">
        <v>727</v>
      </c>
      <c r="B151" s="97">
        <v>1</v>
      </c>
      <c r="C151" s="97">
        <v>23</v>
      </c>
      <c r="D151" s="97">
        <v>9</v>
      </c>
      <c r="E151" s="97">
        <v>0</v>
      </c>
      <c r="F151" s="97">
        <v>0</v>
      </c>
      <c r="G151" s="97">
        <v>0</v>
      </c>
      <c r="H151" s="97">
        <v>0</v>
      </c>
      <c r="I151" s="97">
        <v>0</v>
      </c>
      <c r="J151" s="97">
        <v>0</v>
      </c>
      <c r="K151" s="97">
        <v>33</v>
      </c>
      <c r="L151" s="160">
        <v>1.7304667016255899E-2</v>
      </c>
    </row>
    <row r="152" spans="1:12">
      <c r="A152" s="100" t="s">
        <v>728</v>
      </c>
      <c r="B152" s="97">
        <v>1</v>
      </c>
      <c r="C152" s="97">
        <v>18</v>
      </c>
      <c r="D152" s="97">
        <v>2</v>
      </c>
      <c r="E152" s="97">
        <v>0</v>
      </c>
      <c r="F152" s="97">
        <v>0</v>
      </c>
      <c r="G152" s="97">
        <v>0</v>
      </c>
      <c r="H152" s="97">
        <v>0</v>
      </c>
      <c r="I152" s="97">
        <v>0</v>
      </c>
      <c r="J152" s="97">
        <v>0</v>
      </c>
      <c r="K152" s="97">
        <v>21</v>
      </c>
      <c r="L152" s="160">
        <v>1.1012060828526481E-2</v>
      </c>
    </row>
    <row r="153" spans="1:12">
      <c r="A153" s="100" t="s">
        <v>729</v>
      </c>
      <c r="B153" s="97">
        <v>2</v>
      </c>
      <c r="C153" s="97">
        <v>36</v>
      </c>
      <c r="D153" s="97">
        <v>0</v>
      </c>
      <c r="E153" s="97">
        <v>0</v>
      </c>
      <c r="F153" s="97">
        <v>0</v>
      </c>
      <c r="G153" s="97">
        <v>0</v>
      </c>
      <c r="H153" s="97">
        <v>0</v>
      </c>
      <c r="I153" s="97">
        <v>0</v>
      </c>
      <c r="J153" s="97">
        <v>0</v>
      </c>
      <c r="K153" s="97">
        <v>38</v>
      </c>
      <c r="L153" s="160">
        <v>1.9926586261143155E-2</v>
      </c>
    </row>
    <row r="154" spans="1:12">
      <c r="A154" s="100" t="s">
        <v>730</v>
      </c>
      <c r="B154" s="97">
        <v>2</v>
      </c>
      <c r="C154" s="97">
        <v>34</v>
      </c>
      <c r="D154" s="97">
        <v>10</v>
      </c>
      <c r="E154" s="97">
        <v>0</v>
      </c>
      <c r="F154" s="97">
        <v>0</v>
      </c>
      <c r="G154" s="97">
        <v>0</v>
      </c>
      <c r="H154" s="97">
        <v>0</v>
      </c>
      <c r="I154" s="97">
        <v>0</v>
      </c>
      <c r="J154" s="97">
        <v>0</v>
      </c>
      <c r="K154" s="97">
        <v>46</v>
      </c>
      <c r="L154" s="160">
        <v>2.4121657052962767E-2</v>
      </c>
    </row>
    <row r="155" spans="1:12">
      <c r="A155" s="100" t="s">
        <v>731</v>
      </c>
      <c r="B155" s="97">
        <v>7</v>
      </c>
      <c r="C155" s="97">
        <v>37</v>
      </c>
      <c r="D155" s="97">
        <v>12</v>
      </c>
      <c r="E155" s="97">
        <v>0</v>
      </c>
      <c r="F155" s="97">
        <v>0</v>
      </c>
      <c r="G155" s="97">
        <v>0</v>
      </c>
      <c r="H155" s="97">
        <v>0</v>
      </c>
      <c r="I155" s="97">
        <v>0</v>
      </c>
      <c r="J155" s="97">
        <v>0</v>
      </c>
      <c r="K155" s="97">
        <v>56</v>
      </c>
      <c r="L155" s="160">
        <v>2.9365495542737284E-2</v>
      </c>
    </row>
    <row r="156" spans="1:12">
      <c r="A156" s="100" t="s">
        <v>732</v>
      </c>
      <c r="B156" s="97">
        <v>14</v>
      </c>
      <c r="C156" s="97">
        <v>18</v>
      </c>
      <c r="D156" s="97">
        <v>5</v>
      </c>
      <c r="E156" s="97">
        <v>0</v>
      </c>
      <c r="F156" s="97">
        <v>0</v>
      </c>
      <c r="G156" s="97">
        <v>0</v>
      </c>
      <c r="H156" s="97">
        <v>0</v>
      </c>
      <c r="I156" s="97">
        <v>0</v>
      </c>
      <c r="J156" s="97">
        <v>0</v>
      </c>
      <c r="K156" s="97">
        <v>37</v>
      </c>
      <c r="L156" s="160">
        <v>1.9402202412165705E-2</v>
      </c>
    </row>
    <row r="157" spans="1:12">
      <c r="A157" s="100" t="s">
        <v>733</v>
      </c>
      <c r="B157" s="97">
        <v>20</v>
      </c>
      <c r="C157" s="97">
        <v>18</v>
      </c>
      <c r="D157" s="97">
        <v>11</v>
      </c>
      <c r="E157" s="97">
        <v>0</v>
      </c>
      <c r="F157" s="97">
        <v>0</v>
      </c>
      <c r="G157" s="97">
        <v>0</v>
      </c>
      <c r="H157" s="97">
        <v>0</v>
      </c>
      <c r="I157" s="97">
        <v>0</v>
      </c>
      <c r="J157" s="97">
        <v>0</v>
      </c>
      <c r="K157" s="97">
        <v>49</v>
      </c>
      <c r="L157" s="160">
        <v>2.5694808599895123E-2</v>
      </c>
    </row>
    <row r="158" spans="1:12">
      <c r="A158" s="100" t="s">
        <v>734</v>
      </c>
      <c r="B158" s="97">
        <v>19</v>
      </c>
      <c r="C158" s="97">
        <v>6</v>
      </c>
      <c r="D158" s="97">
        <v>4</v>
      </c>
      <c r="E158" s="97">
        <v>0</v>
      </c>
      <c r="F158" s="97">
        <v>0</v>
      </c>
      <c r="G158" s="97">
        <v>0</v>
      </c>
      <c r="H158" s="97">
        <v>0</v>
      </c>
      <c r="I158" s="97">
        <v>0</v>
      </c>
      <c r="J158" s="97">
        <v>0</v>
      </c>
      <c r="K158" s="97">
        <v>29</v>
      </c>
      <c r="L158" s="160">
        <v>1.5207131620346093E-2</v>
      </c>
    </row>
    <row r="159" spans="1:12">
      <c r="A159" s="100" t="s">
        <v>735</v>
      </c>
      <c r="B159" s="97">
        <v>55</v>
      </c>
      <c r="C159" s="97">
        <v>22</v>
      </c>
      <c r="D159" s="97">
        <v>32</v>
      </c>
      <c r="E159" s="97">
        <v>0</v>
      </c>
      <c r="F159" s="97">
        <v>0</v>
      </c>
      <c r="G159" s="97">
        <v>0</v>
      </c>
      <c r="H159" s="97">
        <v>0</v>
      </c>
      <c r="I159" s="97">
        <v>0</v>
      </c>
      <c r="J159" s="97">
        <v>0</v>
      </c>
      <c r="K159" s="97">
        <v>109</v>
      </c>
      <c r="L159" s="160">
        <v>5.7157839538542213E-2</v>
      </c>
    </row>
    <row r="160" spans="1:12">
      <c r="A160" s="100" t="s">
        <v>736</v>
      </c>
      <c r="B160" s="97">
        <v>101</v>
      </c>
      <c r="C160" s="97">
        <v>49</v>
      </c>
      <c r="D160" s="97">
        <v>88</v>
      </c>
      <c r="E160" s="97">
        <v>0</v>
      </c>
      <c r="F160" s="97">
        <v>0</v>
      </c>
      <c r="G160" s="97">
        <v>0</v>
      </c>
      <c r="H160" s="97">
        <v>0</v>
      </c>
      <c r="I160" s="97">
        <v>0</v>
      </c>
      <c r="J160" s="97">
        <v>0</v>
      </c>
      <c r="K160" s="97">
        <v>238</v>
      </c>
      <c r="L160" s="160">
        <v>0.12480335605663345</v>
      </c>
    </row>
    <row r="161" spans="1:12">
      <c r="A161" s="100" t="s">
        <v>737</v>
      </c>
      <c r="B161" s="97">
        <v>220</v>
      </c>
      <c r="C161" s="97">
        <v>84</v>
      </c>
      <c r="D161" s="97">
        <v>300</v>
      </c>
      <c r="E161" s="97">
        <v>0</v>
      </c>
      <c r="F161" s="97">
        <v>0</v>
      </c>
      <c r="G161" s="97">
        <v>0</v>
      </c>
      <c r="H161" s="97">
        <v>0</v>
      </c>
      <c r="I161" s="97">
        <v>0</v>
      </c>
      <c r="J161" s="97">
        <v>0</v>
      </c>
      <c r="K161" s="97">
        <v>604</v>
      </c>
      <c r="L161" s="160">
        <v>0.3167278447823807</v>
      </c>
    </row>
    <row r="162" spans="1:12">
      <c r="A162" s="100" t="s">
        <v>738</v>
      </c>
      <c r="B162" s="97">
        <v>44</v>
      </c>
      <c r="C162" s="97">
        <v>19</v>
      </c>
      <c r="D162" s="97">
        <v>91</v>
      </c>
      <c r="E162" s="97">
        <v>0</v>
      </c>
      <c r="F162" s="97">
        <v>0</v>
      </c>
      <c r="G162" s="97">
        <v>0</v>
      </c>
      <c r="H162" s="97">
        <v>0</v>
      </c>
      <c r="I162" s="97">
        <v>0</v>
      </c>
      <c r="J162" s="97">
        <v>0</v>
      </c>
      <c r="K162" s="97">
        <v>154</v>
      </c>
      <c r="L162" s="160">
        <v>8.0755112742527529E-2</v>
      </c>
    </row>
    <row r="163" spans="1:12">
      <c r="A163" s="100" t="s">
        <v>739</v>
      </c>
      <c r="B163" s="97">
        <v>282</v>
      </c>
      <c r="C163" s="97">
        <v>74</v>
      </c>
      <c r="D163" s="97">
        <v>134</v>
      </c>
      <c r="E163" s="97">
        <v>0</v>
      </c>
      <c r="F163" s="97">
        <v>0</v>
      </c>
      <c r="G163" s="97">
        <v>0</v>
      </c>
      <c r="H163" s="97">
        <v>0</v>
      </c>
      <c r="I163" s="97">
        <v>0</v>
      </c>
      <c r="J163" s="97">
        <v>0</v>
      </c>
      <c r="K163" s="97">
        <v>490</v>
      </c>
      <c r="L163" s="160">
        <v>0.25694808599895125</v>
      </c>
    </row>
    <row r="164" spans="1:12">
      <c r="A164" s="72" t="s">
        <v>160</v>
      </c>
      <c r="B164" s="158">
        <v>768</v>
      </c>
      <c r="C164" s="158">
        <v>438</v>
      </c>
      <c r="D164" s="158">
        <v>701</v>
      </c>
      <c r="E164" s="158">
        <v>0</v>
      </c>
      <c r="F164" s="158">
        <v>0</v>
      </c>
      <c r="G164" s="158">
        <v>0</v>
      </c>
      <c r="H164" s="158">
        <v>0</v>
      </c>
      <c r="I164" s="158">
        <v>0</v>
      </c>
      <c r="J164" s="158">
        <v>0</v>
      </c>
      <c r="K164" s="158">
        <v>1907</v>
      </c>
      <c r="L164" s="161">
        <v>1</v>
      </c>
    </row>
    <row r="165" spans="1:12">
      <c r="A165" s="54" t="s">
        <v>740</v>
      </c>
      <c r="B165" s="160">
        <v>0.40272679601468275</v>
      </c>
      <c r="C165" s="160">
        <v>0.22968012585212375</v>
      </c>
      <c r="D165" s="160">
        <v>0.36759307813319347</v>
      </c>
      <c r="E165" s="160">
        <v>0</v>
      </c>
      <c r="F165" s="160">
        <v>0</v>
      </c>
      <c r="G165" s="160">
        <v>0</v>
      </c>
      <c r="H165" s="160">
        <v>0</v>
      </c>
      <c r="I165" s="160">
        <v>0</v>
      </c>
      <c r="J165" s="160">
        <v>0</v>
      </c>
      <c r="K165" s="160">
        <v>1</v>
      </c>
      <c r="L165" s="235"/>
    </row>
    <row r="166" spans="1:12" ht="15.75" thickBot="1">
      <c r="A166" s="206"/>
      <c r="B166" s="207"/>
      <c r="C166" s="208"/>
      <c r="D166" s="207"/>
      <c r="E166" s="207"/>
      <c r="F166" s="207"/>
      <c r="G166" s="207"/>
      <c r="H166" s="207"/>
      <c r="I166" s="207"/>
      <c r="J166" s="207"/>
      <c r="K166" s="552"/>
      <c r="L166" s="552"/>
    </row>
    <row r="167" spans="1:12" ht="15.75" thickTop="1">
      <c r="A167" s="771" t="s">
        <v>1462</v>
      </c>
      <c r="B167" s="772"/>
      <c r="C167" s="772"/>
      <c r="D167" s="772"/>
      <c r="E167" s="772"/>
      <c r="F167" s="772"/>
      <c r="G167" s="772"/>
      <c r="H167" s="772"/>
      <c r="I167" s="772"/>
      <c r="J167" s="772"/>
      <c r="K167" s="772"/>
      <c r="L167" s="772"/>
    </row>
    <row r="168" spans="1:12">
      <c r="A168" s="190"/>
      <c r="B168" s="11"/>
      <c r="C168" s="96"/>
      <c r="D168" s="96"/>
      <c r="E168" s="96"/>
      <c r="F168" s="96"/>
      <c r="G168" s="96"/>
      <c r="H168" s="11"/>
      <c r="I168" s="11"/>
      <c r="J168" s="11"/>
      <c r="K168" s="11"/>
      <c r="L168" s="11"/>
    </row>
    <row r="169" spans="1:12" ht="30" customHeight="1">
      <c r="A169" s="735" t="s">
        <v>447</v>
      </c>
      <c r="B169" s="735"/>
      <c r="C169" s="735"/>
      <c r="D169" s="735"/>
      <c r="E169" s="735"/>
      <c r="F169" s="735"/>
      <c r="G169" s="735"/>
      <c r="H169" s="735"/>
      <c r="I169" s="735"/>
      <c r="J169" s="735"/>
      <c r="K169" s="735"/>
      <c r="L169" s="735"/>
    </row>
    <row r="170" spans="1:12" ht="18">
      <c r="A170" s="736" t="s">
        <v>745</v>
      </c>
      <c r="B170" s="736"/>
      <c r="C170" s="736"/>
      <c r="D170" s="736"/>
      <c r="E170" s="736"/>
      <c r="F170" s="736"/>
      <c r="G170" s="736"/>
      <c r="H170" s="736"/>
      <c r="I170" s="736"/>
      <c r="J170" s="736"/>
      <c r="K170" s="736"/>
      <c r="L170" s="736"/>
    </row>
    <row r="171" spans="1:12" ht="18">
      <c r="A171" s="736" t="s">
        <v>1502</v>
      </c>
      <c r="B171" s="736"/>
      <c r="C171" s="736"/>
      <c r="D171" s="736"/>
      <c r="E171" s="736"/>
      <c r="F171" s="736"/>
      <c r="G171" s="736"/>
      <c r="H171" s="736"/>
      <c r="I171" s="736"/>
      <c r="J171" s="736"/>
      <c r="K171" s="736"/>
      <c r="L171" s="736"/>
    </row>
    <row r="172" spans="1:12" ht="30" customHeight="1">
      <c r="A172" s="740" t="s">
        <v>512</v>
      </c>
      <c r="B172" s="740"/>
      <c r="C172" s="740"/>
      <c r="D172" s="740"/>
      <c r="E172" s="740"/>
      <c r="F172" s="740"/>
      <c r="G172" s="740"/>
      <c r="H172" s="740"/>
      <c r="I172" s="740"/>
      <c r="J172" s="740"/>
      <c r="K172" s="740"/>
      <c r="L172" s="740"/>
    </row>
    <row r="173" spans="1:12">
      <c r="A173" s="99"/>
      <c r="B173" s="205"/>
      <c r="C173" s="101"/>
      <c r="D173" s="205"/>
      <c r="E173" s="101"/>
      <c r="F173" s="184"/>
      <c r="G173" s="205"/>
      <c r="H173" s="205"/>
      <c r="I173" s="205"/>
      <c r="J173" s="205"/>
      <c r="K173" s="205"/>
      <c r="L173" s="98"/>
    </row>
    <row r="174" spans="1:12" ht="30" customHeight="1">
      <c r="A174" s="72" t="s">
        <v>724</v>
      </c>
      <c r="B174" s="73" t="s">
        <v>101</v>
      </c>
      <c r="C174" s="73" t="s">
        <v>103</v>
      </c>
      <c r="D174" s="73" t="s">
        <v>104</v>
      </c>
      <c r="E174" s="73" t="s">
        <v>106</v>
      </c>
      <c r="F174" s="73" t="s">
        <v>108</v>
      </c>
      <c r="G174" s="73" t="s">
        <v>110</v>
      </c>
      <c r="H174" s="73" t="s">
        <v>112</v>
      </c>
      <c r="I174" s="73" t="s">
        <v>114</v>
      </c>
      <c r="J174" s="73" t="s">
        <v>511</v>
      </c>
      <c r="K174" s="176" t="s">
        <v>519</v>
      </c>
      <c r="L174" s="73" t="s">
        <v>725</v>
      </c>
    </row>
    <row r="175" spans="1:12">
      <c r="A175" s="100" t="s">
        <v>726</v>
      </c>
      <c r="B175" s="97">
        <v>0</v>
      </c>
      <c r="C175" s="97">
        <v>0</v>
      </c>
      <c r="D175" s="97">
        <v>0</v>
      </c>
      <c r="E175" s="97">
        <v>0</v>
      </c>
      <c r="F175" s="97">
        <v>0</v>
      </c>
      <c r="G175" s="97">
        <v>0</v>
      </c>
      <c r="H175" s="97">
        <v>0</v>
      </c>
      <c r="I175" s="97">
        <v>0</v>
      </c>
      <c r="J175" s="97">
        <v>0</v>
      </c>
      <c r="K175" s="97">
        <v>0</v>
      </c>
      <c r="L175" s="160">
        <v>0</v>
      </c>
    </row>
    <row r="176" spans="1:12">
      <c r="A176" s="100" t="s">
        <v>727</v>
      </c>
      <c r="B176" s="97">
        <v>0</v>
      </c>
      <c r="C176" s="97">
        <v>0</v>
      </c>
      <c r="D176" s="97">
        <v>0</v>
      </c>
      <c r="E176" s="97">
        <v>0</v>
      </c>
      <c r="F176" s="97">
        <v>0</v>
      </c>
      <c r="G176" s="97">
        <v>0</v>
      </c>
      <c r="H176" s="97">
        <v>0</v>
      </c>
      <c r="I176" s="97">
        <v>0</v>
      </c>
      <c r="J176" s="97">
        <v>0</v>
      </c>
      <c r="K176" s="97">
        <v>0</v>
      </c>
      <c r="L176" s="160">
        <v>0</v>
      </c>
    </row>
    <row r="177" spans="1:12">
      <c r="A177" s="100" t="s">
        <v>728</v>
      </c>
      <c r="B177" s="97">
        <v>0</v>
      </c>
      <c r="C177" s="97">
        <v>0</v>
      </c>
      <c r="D177" s="97">
        <v>0</v>
      </c>
      <c r="E177" s="97">
        <v>0</v>
      </c>
      <c r="F177" s="97">
        <v>0</v>
      </c>
      <c r="G177" s="97">
        <v>0</v>
      </c>
      <c r="H177" s="97">
        <v>0</v>
      </c>
      <c r="I177" s="97">
        <v>0</v>
      </c>
      <c r="J177" s="97">
        <v>0</v>
      </c>
      <c r="K177" s="97">
        <v>0</v>
      </c>
      <c r="L177" s="160">
        <v>0</v>
      </c>
    </row>
    <row r="178" spans="1:12">
      <c r="A178" s="100" t="s">
        <v>729</v>
      </c>
      <c r="B178" s="97">
        <v>0</v>
      </c>
      <c r="C178" s="97">
        <v>0</v>
      </c>
      <c r="D178" s="97">
        <v>0</v>
      </c>
      <c r="E178" s="97">
        <v>0</v>
      </c>
      <c r="F178" s="97">
        <v>0</v>
      </c>
      <c r="G178" s="97">
        <v>0</v>
      </c>
      <c r="H178" s="97">
        <v>0</v>
      </c>
      <c r="I178" s="97">
        <v>0</v>
      </c>
      <c r="J178" s="97">
        <v>0</v>
      </c>
      <c r="K178" s="97">
        <v>0</v>
      </c>
      <c r="L178" s="160">
        <v>0</v>
      </c>
    </row>
    <row r="179" spans="1:12">
      <c r="A179" s="100" t="s">
        <v>730</v>
      </c>
      <c r="B179" s="97">
        <v>0</v>
      </c>
      <c r="C179" s="97">
        <v>0</v>
      </c>
      <c r="D179" s="97">
        <v>0</v>
      </c>
      <c r="E179" s="97">
        <v>0</v>
      </c>
      <c r="F179" s="97">
        <v>0</v>
      </c>
      <c r="G179" s="97">
        <v>0</v>
      </c>
      <c r="H179" s="97">
        <v>0</v>
      </c>
      <c r="I179" s="97">
        <v>0</v>
      </c>
      <c r="J179" s="97">
        <v>0</v>
      </c>
      <c r="K179" s="97">
        <v>0</v>
      </c>
      <c r="L179" s="160">
        <v>0</v>
      </c>
    </row>
    <row r="180" spans="1:12">
      <c r="A180" s="100" t="s">
        <v>731</v>
      </c>
      <c r="B180" s="97">
        <v>0</v>
      </c>
      <c r="C180" s="97">
        <v>0</v>
      </c>
      <c r="D180" s="97">
        <v>0</v>
      </c>
      <c r="E180" s="97">
        <v>0</v>
      </c>
      <c r="F180" s="97">
        <v>0</v>
      </c>
      <c r="G180" s="97">
        <v>0</v>
      </c>
      <c r="H180" s="97">
        <v>0</v>
      </c>
      <c r="I180" s="97">
        <v>0</v>
      </c>
      <c r="J180" s="97">
        <v>0</v>
      </c>
      <c r="K180" s="97">
        <v>0</v>
      </c>
      <c r="L180" s="160">
        <v>0</v>
      </c>
    </row>
    <row r="181" spans="1:12">
      <c r="A181" s="100" t="s">
        <v>732</v>
      </c>
      <c r="B181" s="97">
        <v>0</v>
      </c>
      <c r="C181" s="97">
        <v>0</v>
      </c>
      <c r="D181" s="97">
        <v>0</v>
      </c>
      <c r="E181" s="97">
        <v>0</v>
      </c>
      <c r="F181" s="97">
        <v>0</v>
      </c>
      <c r="G181" s="97">
        <v>0</v>
      </c>
      <c r="H181" s="97">
        <v>0</v>
      </c>
      <c r="I181" s="97">
        <v>0</v>
      </c>
      <c r="J181" s="97">
        <v>0</v>
      </c>
      <c r="K181" s="97">
        <v>0</v>
      </c>
      <c r="L181" s="160">
        <v>0</v>
      </c>
    </row>
    <row r="182" spans="1:12">
      <c r="A182" s="100" t="s">
        <v>733</v>
      </c>
      <c r="B182" s="97">
        <v>0</v>
      </c>
      <c r="C182" s="97">
        <v>0</v>
      </c>
      <c r="D182" s="97">
        <v>0</v>
      </c>
      <c r="E182" s="97">
        <v>0</v>
      </c>
      <c r="F182" s="97">
        <v>0</v>
      </c>
      <c r="G182" s="97">
        <v>0</v>
      </c>
      <c r="H182" s="97">
        <v>0</v>
      </c>
      <c r="I182" s="97">
        <v>0</v>
      </c>
      <c r="J182" s="97">
        <v>0</v>
      </c>
      <c r="K182" s="97">
        <v>0</v>
      </c>
      <c r="L182" s="160">
        <v>0</v>
      </c>
    </row>
    <row r="183" spans="1:12">
      <c r="A183" s="100" t="s">
        <v>734</v>
      </c>
      <c r="B183" s="97">
        <v>0</v>
      </c>
      <c r="C183" s="97">
        <v>0</v>
      </c>
      <c r="D183" s="97">
        <v>0</v>
      </c>
      <c r="E183" s="97">
        <v>0</v>
      </c>
      <c r="F183" s="97">
        <v>0</v>
      </c>
      <c r="G183" s="97">
        <v>0</v>
      </c>
      <c r="H183" s="97">
        <v>0</v>
      </c>
      <c r="I183" s="97">
        <v>0</v>
      </c>
      <c r="J183" s="97">
        <v>0</v>
      </c>
      <c r="K183" s="97">
        <v>0</v>
      </c>
      <c r="L183" s="160">
        <v>0</v>
      </c>
    </row>
    <row r="184" spans="1:12">
      <c r="A184" s="100" t="s">
        <v>735</v>
      </c>
      <c r="B184" s="97">
        <v>0</v>
      </c>
      <c r="C184" s="97">
        <v>0</v>
      </c>
      <c r="D184" s="97">
        <v>0</v>
      </c>
      <c r="E184" s="97">
        <v>0</v>
      </c>
      <c r="F184" s="97">
        <v>0</v>
      </c>
      <c r="G184" s="97">
        <v>0</v>
      </c>
      <c r="H184" s="97">
        <v>0</v>
      </c>
      <c r="I184" s="97">
        <v>0</v>
      </c>
      <c r="J184" s="97">
        <v>0</v>
      </c>
      <c r="K184" s="97">
        <v>0</v>
      </c>
      <c r="L184" s="160">
        <v>0</v>
      </c>
    </row>
    <row r="185" spans="1:12">
      <c r="A185" s="100" t="s">
        <v>736</v>
      </c>
      <c r="B185" s="97">
        <v>0</v>
      </c>
      <c r="C185" s="97">
        <v>0</v>
      </c>
      <c r="D185" s="97">
        <v>0</v>
      </c>
      <c r="E185" s="97">
        <v>0</v>
      </c>
      <c r="F185" s="97">
        <v>0</v>
      </c>
      <c r="G185" s="97">
        <v>0</v>
      </c>
      <c r="H185" s="97">
        <v>0</v>
      </c>
      <c r="I185" s="97">
        <v>0</v>
      </c>
      <c r="J185" s="97">
        <v>0</v>
      </c>
      <c r="K185" s="97">
        <v>0</v>
      </c>
      <c r="L185" s="160">
        <v>0</v>
      </c>
    </row>
    <row r="186" spans="1:12">
      <c r="A186" s="100" t="s">
        <v>737</v>
      </c>
      <c r="B186" s="97">
        <v>0</v>
      </c>
      <c r="C186" s="97">
        <v>0</v>
      </c>
      <c r="D186" s="97">
        <v>0</v>
      </c>
      <c r="E186" s="97">
        <v>0</v>
      </c>
      <c r="F186" s="97">
        <v>0</v>
      </c>
      <c r="G186" s="97">
        <v>0</v>
      </c>
      <c r="H186" s="97">
        <v>0</v>
      </c>
      <c r="I186" s="97">
        <v>0</v>
      </c>
      <c r="J186" s="97">
        <v>0</v>
      </c>
      <c r="K186" s="97">
        <v>0</v>
      </c>
      <c r="L186" s="160">
        <v>0</v>
      </c>
    </row>
    <row r="187" spans="1:12">
      <c r="A187" s="100" t="s">
        <v>738</v>
      </c>
      <c r="B187" s="97">
        <v>0</v>
      </c>
      <c r="C187" s="97">
        <v>0</v>
      </c>
      <c r="D187" s="97">
        <v>0</v>
      </c>
      <c r="E187" s="97">
        <v>0</v>
      </c>
      <c r="F187" s="97">
        <v>0</v>
      </c>
      <c r="G187" s="97">
        <v>0</v>
      </c>
      <c r="H187" s="97">
        <v>0</v>
      </c>
      <c r="I187" s="97">
        <v>0</v>
      </c>
      <c r="J187" s="97">
        <v>0</v>
      </c>
      <c r="K187" s="97">
        <v>0</v>
      </c>
      <c r="L187" s="160">
        <v>0</v>
      </c>
    </row>
    <row r="188" spans="1:12">
      <c r="A188" s="100" t="s">
        <v>739</v>
      </c>
      <c r="B188" s="97">
        <v>0</v>
      </c>
      <c r="C188" s="97">
        <v>0</v>
      </c>
      <c r="D188" s="97">
        <v>0</v>
      </c>
      <c r="E188" s="97">
        <v>0</v>
      </c>
      <c r="F188" s="97">
        <v>0</v>
      </c>
      <c r="G188" s="97">
        <v>0</v>
      </c>
      <c r="H188" s="97">
        <v>0</v>
      </c>
      <c r="I188" s="97">
        <v>0</v>
      </c>
      <c r="J188" s="97">
        <v>0</v>
      </c>
      <c r="K188" s="97">
        <v>0</v>
      </c>
      <c r="L188" s="160">
        <v>0</v>
      </c>
    </row>
    <row r="189" spans="1:12">
      <c r="A189" s="72" t="s">
        <v>160</v>
      </c>
      <c r="B189" s="158">
        <v>0</v>
      </c>
      <c r="C189" s="158">
        <v>0</v>
      </c>
      <c r="D189" s="158">
        <v>0</v>
      </c>
      <c r="E189" s="158">
        <v>0</v>
      </c>
      <c r="F189" s="158">
        <v>0</v>
      </c>
      <c r="G189" s="158">
        <v>0</v>
      </c>
      <c r="H189" s="158">
        <v>0</v>
      </c>
      <c r="I189" s="158">
        <v>0</v>
      </c>
      <c r="J189" s="158">
        <v>0</v>
      </c>
      <c r="K189" s="158">
        <v>0</v>
      </c>
      <c r="L189" s="161">
        <v>0</v>
      </c>
    </row>
    <row r="190" spans="1:12">
      <c r="A190" s="54" t="s">
        <v>740</v>
      </c>
      <c r="B190" s="160">
        <v>0</v>
      </c>
      <c r="C190" s="160">
        <v>0</v>
      </c>
      <c r="D190" s="160">
        <v>0</v>
      </c>
      <c r="E190" s="160">
        <v>0</v>
      </c>
      <c r="F190" s="160">
        <v>0</v>
      </c>
      <c r="G190" s="160">
        <v>0</v>
      </c>
      <c r="H190" s="160">
        <v>0</v>
      </c>
      <c r="I190" s="160">
        <v>0</v>
      </c>
      <c r="J190" s="160">
        <v>0</v>
      </c>
      <c r="K190" s="160">
        <v>0</v>
      </c>
      <c r="L190" s="234"/>
    </row>
    <row r="191" spans="1:12" ht="30" customHeight="1">
      <c r="A191" s="435" t="s">
        <v>741</v>
      </c>
      <c r="B191" s="73" t="s">
        <v>101</v>
      </c>
      <c r="C191" s="73" t="s">
        <v>103</v>
      </c>
      <c r="D191" s="73" t="s">
        <v>104</v>
      </c>
      <c r="E191" s="73" t="s">
        <v>106</v>
      </c>
      <c r="F191" s="73" t="s">
        <v>108</v>
      </c>
      <c r="G191" s="73" t="s">
        <v>110</v>
      </c>
      <c r="H191" s="73" t="s">
        <v>112</v>
      </c>
      <c r="I191" s="73" t="s">
        <v>114</v>
      </c>
      <c r="J191" s="73" t="s">
        <v>511</v>
      </c>
      <c r="K191" s="176" t="s">
        <v>519</v>
      </c>
      <c r="L191" s="73" t="s">
        <v>682</v>
      </c>
    </row>
    <row r="192" spans="1:12">
      <c r="A192" s="100" t="s">
        <v>726</v>
      </c>
      <c r="B192" s="97">
        <v>0</v>
      </c>
      <c r="C192" s="97">
        <v>0</v>
      </c>
      <c r="D192" s="97">
        <v>0</v>
      </c>
      <c r="E192" s="97">
        <v>0</v>
      </c>
      <c r="F192" s="97">
        <v>0</v>
      </c>
      <c r="G192" s="97">
        <v>0</v>
      </c>
      <c r="H192" s="97">
        <v>0</v>
      </c>
      <c r="I192" s="97">
        <v>0</v>
      </c>
      <c r="J192" s="97">
        <v>0</v>
      </c>
      <c r="K192" s="97">
        <v>0</v>
      </c>
      <c r="L192" s="160">
        <v>0</v>
      </c>
    </row>
    <row r="193" spans="1:12">
      <c r="A193" s="100" t="s">
        <v>727</v>
      </c>
      <c r="B193" s="97">
        <v>0</v>
      </c>
      <c r="C193" s="97">
        <v>0</v>
      </c>
      <c r="D193" s="97">
        <v>0</v>
      </c>
      <c r="E193" s="97">
        <v>0</v>
      </c>
      <c r="F193" s="97">
        <v>0</v>
      </c>
      <c r="G193" s="97">
        <v>0</v>
      </c>
      <c r="H193" s="97">
        <v>0</v>
      </c>
      <c r="I193" s="97">
        <v>0</v>
      </c>
      <c r="J193" s="97">
        <v>0</v>
      </c>
      <c r="K193" s="97">
        <v>0</v>
      </c>
      <c r="L193" s="160">
        <v>0</v>
      </c>
    </row>
    <row r="194" spans="1:12">
      <c r="A194" s="100" t="s">
        <v>728</v>
      </c>
      <c r="B194" s="97">
        <v>0</v>
      </c>
      <c r="C194" s="97">
        <v>0</v>
      </c>
      <c r="D194" s="97">
        <v>0</v>
      </c>
      <c r="E194" s="97">
        <v>0</v>
      </c>
      <c r="F194" s="97">
        <v>0</v>
      </c>
      <c r="G194" s="97">
        <v>0</v>
      </c>
      <c r="H194" s="97">
        <v>0</v>
      </c>
      <c r="I194" s="97">
        <v>0</v>
      </c>
      <c r="J194" s="97">
        <v>0</v>
      </c>
      <c r="K194" s="97">
        <v>0</v>
      </c>
      <c r="L194" s="160">
        <v>0</v>
      </c>
    </row>
    <row r="195" spans="1:12">
      <c r="A195" s="100" t="s">
        <v>729</v>
      </c>
      <c r="B195" s="97">
        <v>0</v>
      </c>
      <c r="C195" s="97">
        <v>0</v>
      </c>
      <c r="D195" s="97">
        <v>0</v>
      </c>
      <c r="E195" s="97">
        <v>0</v>
      </c>
      <c r="F195" s="97">
        <v>0</v>
      </c>
      <c r="G195" s="97">
        <v>0</v>
      </c>
      <c r="H195" s="97">
        <v>0</v>
      </c>
      <c r="I195" s="97">
        <v>0</v>
      </c>
      <c r="J195" s="97">
        <v>0</v>
      </c>
      <c r="K195" s="97">
        <v>0</v>
      </c>
      <c r="L195" s="160">
        <v>0</v>
      </c>
    </row>
    <row r="196" spans="1:12">
      <c r="A196" s="100" t="s">
        <v>730</v>
      </c>
      <c r="B196" s="97">
        <v>0</v>
      </c>
      <c r="C196" s="97">
        <v>0</v>
      </c>
      <c r="D196" s="97">
        <v>0</v>
      </c>
      <c r="E196" s="97">
        <v>0</v>
      </c>
      <c r="F196" s="97">
        <v>0</v>
      </c>
      <c r="G196" s="97">
        <v>0</v>
      </c>
      <c r="H196" s="97">
        <v>0</v>
      </c>
      <c r="I196" s="97">
        <v>0</v>
      </c>
      <c r="J196" s="97">
        <v>0</v>
      </c>
      <c r="K196" s="97">
        <v>0</v>
      </c>
      <c r="L196" s="160">
        <v>0</v>
      </c>
    </row>
    <row r="197" spans="1:12">
      <c r="A197" s="100" t="s">
        <v>731</v>
      </c>
      <c r="B197" s="97">
        <v>0</v>
      </c>
      <c r="C197" s="97">
        <v>0</v>
      </c>
      <c r="D197" s="97">
        <v>0</v>
      </c>
      <c r="E197" s="97">
        <v>0</v>
      </c>
      <c r="F197" s="97">
        <v>0</v>
      </c>
      <c r="G197" s="97">
        <v>0</v>
      </c>
      <c r="H197" s="97">
        <v>0</v>
      </c>
      <c r="I197" s="97">
        <v>0</v>
      </c>
      <c r="J197" s="97">
        <v>0</v>
      </c>
      <c r="K197" s="97">
        <v>0</v>
      </c>
      <c r="L197" s="160">
        <v>0</v>
      </c>
    </row>
    <row r="198" spans="1:12">
      <c r="A198" s="100" t="s">
        <v>732</v>
      </c>
      <c r="B198" s="97">
        <v>0</v>
      </c>
      <c r="C198" s="97">
        <v>0</v>
      </c>
      <c r="D198" s="97">
        <v>0</v>
      </c>
      <c r="E198" s="97">
        <v>0</v>
      </c>
      <c r="F198" s="97">
        <v>0</v>
      </c>
      <c r="G198" s="97">
        <v>0</v>
      </c>
      <c r="H198" s="97">
        <v>0</v>
      </c>
      <c r="I198" s="97">
        <v>0</v>
      </c>
      <c r="J198" s="97">
        <v>0</v>
      </c>
      <c r="K198" s="97">
        <v>0</v>
      </c>
      <c r="L198" s="160">
        <v>0</v>
      </c>
    </row>
    <row r="199" spans="1:12">
      <c r="A199" s="100" t="s">
        <v>733</v>
      </c>
      <c r="B199" s="97">
        <v>0</v>
      </c>
      <c r="C199" s="97">
        <v>0</v>
      </c>
      <c r="D199" s="97">
        <v>0</v>
      </c>
      <c r="E199" s="97">
        <v>0</v>
      </c>
      <c r="F199" s="97">
        <v>0</v>
      </c>
      <c r="G199" s="97">
        <v>0</v>
      </c>
      <c r="H199" s="97">
        <v>0</v>
      </c>
      <c r="I199" s="97">
        <v>0</v>
      </c>
      <c r="J199" s="97">
        <v>0</v>
      </c>
      <c r="K199" s="97">
        <v>0</v>
      </c>
      <c r="L199" s="160">
        <v>0</v>
      </c>
    </row>
    <row r="200" spans="1:12">
      <c r="A200" s="100" t="s">
        <v>734</v>
      </c>
      <c r="B200" s="97">
        <v>0</v>
      </c>
      <c r="C200" s="97">
        <v>0</v>
      </c>
      <c r="D200" s="97">
        <v>0</v>
      </c>
      <c r="E200" s="97">
        <v>0</v>
      </c>
      <c r="F200" s="97">
        <v>0</v>
      </c>
      <c r="G200" s="97">
        <v>0</v>
      </c>
      <c r="H200" s="97">
        <v>0</v>
      </c>
      <c r="I200" s="97">
        <v>0</v>
      </c>
      <c r="J200" s="97">
        <v>0</v>
      </c>
      <c r="K200" s="97">
        <v>0</v>
      </c>
      <c r="L200" s="160">
        <v>0</v>
      </c>
    </row>
    <row r="201" spans="1:12">
      <c r="A201" s="100" t="s">
        <v>735</v>
      </c>
      <c r="B201" s="97">
        <v>0</v>
      </c>
      <c r="C201" s="97">
        <v>0</v>
      </c>
      <c r="D201" s="97">
        <v>0</v>
      </c>
      <c r="E201" s="97">
        <v>0</v>
      </c>
      <c r="F201" s="97">
        <v>0</v>
      </c>
      <c r="G201" s="97">
        <v>0</v>
      </c>
      <c r="H201" s="97">
        <v>0</v>
      </c>
      <c r="I201" s="97">
        <v>0</v>
      </c>
      <c r="J201" s="97">
        <v>0</v>
      </c>
      <c r="K201" s="97">
        <v>0</v>
      </c>
      <c r="L201" s="160">
        <v>0</v>
      </c>
    </row>
    <row r="202" spans="1:12">
      <c r="A202" s="100" t="s">
        <v>736</v>
      </c>
      <c r="B202" s="97">
        <v>0</v>
      </c>
      <c r="C202" s="97">
        <v>0</v>
      </c>
      <c r="D202" s="97">
        <v>0</v>
      </c>
      <c r="E202" s="97">
        <v>0</v>
      </c>
      <c r="F202" s="97">
        <v>0</v>
      </c>
      <c r="G202" s="97">
        <v>0</v>
      </c>
      <c r="H202" s="97">
        <v>0</v>
      </c>
      <c r="I202" s="97">
        <v>0</v>
      </c>
      <c r="J202" s="97">
        <v>0</v>
      </c>
      <c r="K202" s="97">
        <v>0</v>
      </c>
      <c r="L202" s="160">
        <v>0</v>
      </c>
    </row>
    <row r="203" spans="1:12">
      <c r="A203" s="100" t="s">
        <v>737</v>
      </c>
      <c r="B203" s="97">
        <v>0</v>
      </c>
      <c r="C203" s="97">
        <v>0</v>
      </c>
      <c r="D203" s="97">
        <v>0</v>
      </c>
      <c r="E203" s="97">
        <v>0</v>
      </c>
      <c r="F203" s="97">
        <v>0</v>
      </c>
      <c r="G203" s="97">
        <v>0</v>
      </c>
      <c r="H203" s="97">
        <v>0</v>
      </c>
      <c r="I203" s="97">
        <v>0</v>
      </c>
      <c r="J203" s="97">
        <v>0</v>
      </c>
      <c r="K203" s="97">
        <v>0</v>
      </c>
      <c r="L203" s="160">
        <v>0</v>
      </c>
    </row>
    <row r="204" spans="1:12">
      <c r="A204" s="100" t="s">
        <v>738</v>
      </c>
      <c r="B204" s="97">
        <v>0</v>
      </c>
      <c r="C204" s="97">
        <v>0</v>
      </c>
      <c r="D204" s="97">
        <v>0</v>
      </c>
      <c r="E204" s="97">
        <v>0</v>
      </c>
      <c r="F204" s="97">
        <v>0</v>
      </c>
      <c r="G204" s="97">
        <v>0</v>
      </c>
      <c r="H204" s="97">
        <v>0</v>
      </c>
      <c r="I204" s="97">
        <v>0</v>
      </c>
      <c r="J204" s="97">
        <v>0</v>
      </c>
      <c r="K204" s="97">
        <v>0</v>
      </c>
      <c r="L204" s="160">
        <v>0</v>
      </c>
    </row>
    <row r="205" spans="1:12">
      <c r="A205" s="100" t="s">
        <v>739</v>
      </c>
      <c r="B205" s="97">
        <v>0</v>
      </c>
      <c r="C205" s="97">
        <v>0</v>
      </c>
      <c r="D205" s="97">
        <v>0</v>
      </c>
      <c r="E205" s="97">
        <v>0</v>
      </c>
      <c r="F205" s="97">
        <v>0</v>
      </c>
      <c r="G205" s="97">
        <v>0</v>
      </c>
      <c r="H205" s="97">
        <v>0</v>
      </c>
      <c r="I205" s="97">
        <v>0</v>
      </c>
      <c r="J205" s="97">
        <v>0</v>
      </c>
      <c r="K205" s="97">
        <v>0</v>
      </c>
      <c r="L205" s="160">
        <v>0</v>
      </c>
    </row>
    <row r="206" spans="1:12">
      <c r="A206" s="72" t="s">
        <v>160</v>
      </c>
      <c r="B206" s="158">
        <v>0</v>
      </c>
      <c r="C206" s="158">
        <v>0</v>
      </c>
      <c r="D206" s="158">
        <v>0</v>
      </c>
      <c r="E206" s="158">
        <v>0</v>
      </c>
      <c r="F206" s="158">
        <v>0</v>
      </c>
      <c r="G206" s="158">
        <v>0</v>
      </c>
      <c r="H206" s="158">
        <v>0</v>
      </c>
      <c r="I206" s="158">
        <v>0</v>
      </c>
      <c r="J206" s="158">
        <v>0</v>
      </c>
      <c r="K206" s="158">
        <v>0</v>
      </c>
      <c r="L206" s="161">
        <v>0</v>
      </c>
    </row>
    <row r="207" spans="1:12">
      <c r="A207" s="54" t="s">
        <v>740</v>
      </c>
      <c r="B207" s="160">
        <v>0</v>
      </c>
      <c r="C207" s="160">
        <v>0</v>
      </c>
      <c r="D207" s="160">
        <v>0</v>
      </c>
      <c r="E207" s="160">
        <v>0</v>
      </c>
      <c r="F207" s="160">
        <v>0</v>
      </c>
      <c r="G207" s="160">
        <v>0</v>
      </c>
      <c r="H207" s="160">
        <v>0</v>
      </c>
      <c r="I207" s="160">
        <v>0</v>
      </c>
      <c r="J207" s="160">
        <v>0</v>
      </c>
      <c r="K207" s="160">
        <v>0</v>
      </c>
      <c r="L207" s="235"/>
    </row>
    <row r="208" spans="1:12" ht="15.75" thickBot="1">
      <c r="A208" s="206"/>
      <c r="B208" s="207"/>
      <c r="C208" s="208"/>
      <c r="D208" s="207"/>
      <c r="E208" s="207"/>
      <c r="F208" s="207"/>
      <c r="G208" s="207"/>
      <c r="H208" s="207"/>
      <c r="I208" s="207"/>
      <c r="J208" s="207"/>
      <c r="K208" s="552"/>
      <c r="L208" s="552"/>
    </row>
    <row r="209" spans="1:12" ht="15.75" thickTop="1">
      <c r="A209" s="771" t="s">
        <v>1463</v>
      </c>
      <c r="B209" s="772"/>
      <c r="C209" s="772"/>
      <c r="D209" s="772"/>
      <c r="E209" s="772"/>
      <c r="F209" s="772"/>
      <c r="G209" s="772"/>
      <c r="H209" s="772"/>
      <c r="I209" s="772"/>
      <c r="J209" s="772"/>
      <c r="K209" s="772"/>
      <c r="L209" s="772"/>
    </row>
    <row r="210" spans="1:12">
      <c r="A210" s="214"/>
      <c r="B210" s="11"/>
      <c r="C210" s="96"/>
      <c r="D210" s="96"/>
      <c r="E210" s="96"/>
      <c r="F210" s="96"/>
      <c r="G210" s="11"/>
      <c r="H210" s="11"/>
      <c r="I210" s="11"/>
      <c r="J210" s="11"/>
      <c r="K210" s="11"/>
      <c r="L210" s="11"/>
    </row>
  </sheetData>
  <mergeCells count="25">
    <mergeCell ref="A43:L43"/>
    <mergeCell ref="A1:L1"/>
    <mergeCell ref="A2:L2"/>
    <mergeCell ref="A3:L3"/>
    <mergeCell ref="A4:L4"/>
    <mergeCell ref="A41:L41"/>
    <mergeCell ref="A129:L129"/>
    <mergeCell ref="A44:L44"/>
    <mergeCell ref="A45:L45"/>
    <mergeCell ref="A46:L46"/>
    <mergeCell ref="A83:L83"/>
    <mergeCell ref="A85:L85"/>
    <mergeCell ref="A86:L86"/>
    <mergeCell ref="A87:L87"/>
    <mergeCell ref="A88:L88"/>
    <mergeCell ref="A125:L125"/>
    <mergeCell ref="A127:L127"/>
    <mergeCell ref="A128:L128"/>
    <mergeCell ref="A209:L209"/>
    <mergeCell ref="A130:L130"/>
    <mergeCell ref="A167:L167"/>
    <mergeCell ref="A169:L169"/>
    <mergeCell ref="A170:L170"/>
    <mergeCell ref="A171:L171"/>
    <mergeCell ref="A172:L172"/>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3"/>
  <sheetViews>
    <sheetView workbookViewId="0">
      <selection activeCell="A3" sqref="A3:F3"/>
    </sheetView>
  </sheetViews>
  <sheetFormatPr defaultRowHeight="15"/>
  <cols>
    <col min="1" max="1" width="104.42578125" style="5" bestFit="1" customWidth="1"/>
    <col min="2" max="2" width="10.7109375" style="5" bestFit="1" customWidth="1"/>
    <col min="3"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35" t="s">
        <v>1017</v>
      </c>
      <c r="B1" s="735"/>
      <c r="C1" s="735"/>
      <c r="D1" s="735"/>
      <c r="E1" s="735"/>
      <c r="F1" s="735"/>
    </row>
    <row r="2" spans="1:6" ht="18">
      <c r="A2" s="736" t="s">
        <v>488</v>
      </c>
      <c r="B2" s="736"/>
      <c r="C2" s="736"/>
      <c r="D2" s="736"/>
      <c r="E2" s="736"/>
      <c r="F2" s="736"/>
    </row>
    <row r="3" spans="1:6" ht="18">
      <c r="A3" s="736" t="s">
        <v>1502</v>
      </c>
      <c r="B3" s="736"/>
      <c r="C3" s="736"/>
      <c r="D3" s="736"/>
      <c r="E3" s="736"/>
      <c r="F3" s="736"/>
    </row>
    <row r="4" spans="1:6" ht="30" customHeight="1">
      <c r="A4" s="740" t="s">
        <v>512</v>
      </c>
      <c r="B4" s="740"/>
      <c r="C4" s="740"/>
      <c r="D4" s="740"/>
      <c r="E4" s="740"/>
      <c r="F4" s="740"/>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7930468.6373399999</v>
      </c>
      <c r="C7" s="386">
        <v>91015.921499999997</v>
      </c>
      <c r="D7" s="386">
        <v>0</v>
      </c>
      <c r="E7" s="386">
        <v>1.0938800000000002</v>
      </c>
      <c r="F7" s="386">
        <v>8021485.6527200006</v>
      </c>
    </row>
    <row r="8" spans="1:6">
      <c r="A8" s="187" t="s">
        <v>162</v>
      </c>
      <c r="B8" s="57">
        <v>158128.48934999999</v>
      </c>
      <c r="C8" s="57">
        <v>69663.101760000005</v>
      </c>
      <c r="D8" s="57">
        <v>0</v>
      </c>
      <c r="E8" s="57">
        <v>0</v>
      </c>
      <c r="F8" s="57">
        <v>227791.59111000001</v>
      </c>
    </row>
    <row r="9" spans="1:6">
      <c r="A9" s="58" t="s">
        <v>163</v>
      </c>
      <c r="B9" s="95">
        <v>0</v>
      </c>
      <c r="C9" s="95">
        <v>0</v>
      </c>
      <c r="D9" s="95">
        <v>0</v>
      </c>
      <c r="E9" s="95">
        <v>0</v>
      </c>
      <c r="F9" s="95">
        <v>0</v>
      </c>
    </row>
    <row r="10" spans="1:6">
      <c r="A10" s="58" t="s">
        <v>164</v>
      </c>
      <c r="B10" s="95">
        <v>134959.56677999999</v>
      </c>
      <c r="C10" s="95">
        <v>68919.734930000006</v>
      </c>
      <c r="D10" s="95">
        <v>0</v>
      </c>
      <c r="E10" s="95">
        <v>0</v>
      </c>
      <c r="F10" s="95">
        <v>203879.30171</v>
      </c>
    </row>
    <row r="11" spans="1:6">
      <c r="A11" s="58" t="s">
        <v>165</v>
      </c>
      <c r="B11" s="95">
        <v>23168.922569999999</v>
      </c>
      <c r="C11" s="95">
        <v>743.36682999999994</v>
      </c>
      <c r="D11" s="95">
        <v>0</v>
      </c>
      <c r="E11" s="95">
        <v>0</v>
      </c>
      <c r="F11" s="95">
        <v>23912.289399999998</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1488</v>
      </c>
      <c r="B14" s="95">
        <v>0</v>
      </c>
      <c r="C14" s="95">
        <v>0</v>
      </c>
      <c r="D14" s="95">
        <v>0</v>
      </c>
      <c r="E14" s="95">
        <v>0</v>
      </c>
      <c r="F14" s="95">
        <v>0</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768604.36488000001</v>
      </c>
      <c r="C17" s="57">
        <v>16768.476210000001</v>
      </c>
      <c r="D17" s="57">
        <v>0</v>
      </c>
      <c r="E17" s="57">
        <v>1.0938800000000002</v>
      </c>
      <c r="F17" s="57">
        <v>785373.93497000006</v>
      </c>
    </row>
    <row r="18" spans="1:6">
      <c r="A18" s="58" t="s">
        <v>172</v>
      </c>
      <c r="B18" s="95">
        <v>0</v>
      </c>
      <c r="C18" s="95">
        <v>0</v>
      </c>
      <c r="D18" s="95">
        <v>0</v>
      </c>
      <c r="E18" s="95">
        <v>0</v>
      </c>
      <c r="F18" s="95">
        <v>0</v>
      </c>
    </row>
    <row r="19" spans="1:6">
      <c r="A19" s="58" t="s">
        <v>173</v>
      </c>
      <c r="B19" s="95">
        <v>599911.83494000009</v>
      </c>
      <c r="C19" s="95">
        <v>0</v>
      </c>
      <c r="D19" s="95">
        <v>0</v>
      </c>
      <c r="E19" s="95">
        <v>0</v>
      </c>
      <c r="F19" s="95">
        <v>599911.83494000009</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167127.28621000002</v>
      </c>
      <c r="C22" s="95">
        <v>841.24674000000005</v>
      </c>
      <c r="D22" s="95">
        <v>0</v>
      </c>
      <c r="E22" s="95">
        <v>1.0938800000000002</v>
      </c>
      <c r="F22" s="95">
        <v>167969.62683000002</v>
      </c>
    </row>
    <row r="23" spans="1:6">
      <c r="A23" s="58" t="s">
        <v>177</v>
      </c>
      <c r="B23" s="95">
        <v>0</v>
      </c>
      <c r="C23" s="95">
        <v>15927.22947</v>
      </c>
      <c r="D23" s="95">
        <v>0</v>
      </c>
      <c r="E23" s="95">
        <v>0</v>
      </c>
      <c r="F23" s="95">
        <v>15927.22947</v>
      </c>
    </row>
    <row r="24" spans="1:6">
      <c r="A24" s="58" t="s">
        <v>178</v>
      </c>
      <c r="B24" s="95">
        <v>1565.2437299999999</v>
      </c>
      <c r="C24" s="95">
        <v>0</v>
      </c>
      <c r="D24" s="95">
        <v>0</v>
      </c>
      <c r="E24" s="95">
        <v>0</v>
      </c>
      <c r="F24" s="95">
        <v>1565.2437299999999</v>
      </c>
    </row>
    <row r="25" spans="1:6">
      <c r="A25" s="58" t="s">
        <v>179</v>
      </c>
      <c r="B25" s="95">
        <v>0</v>
      </c>
      <c r="C25" s="95">
        <v>0</v>
      </c>
      <c r="D25" s="95">
        <v>0</v>
      </c>
      <c r="E25" s="95">
        <v>0</v>
      </c>
      <c r="F25" s="95">
        <v>0</v>
      </c>
    </row>
    <row r="26" spans="1:6">
      <c r="A26" s="187" t="s">
        <v>180</v>
      </c>
      <c r="B26" s="57">
        <v>5162985.3378599994</v>
      </c>
      <c r="C26" s="57">
        <v>1391.91128</v>
      </c>
      <c r="D26" s="57">
        <v>0</v>
      </c>
      <c r="E26" s="57">
        <v>0</v>
      </c>
      <c r="F26" s="57">
        <v>5164377.24914</v>
      </c>
    </row>
    <row r="27" spans="1:6">
      <c r="A27" s="60" t="s">
        <v>181</v>
      </c>
      <c r="B27" s="95">
        <v>4984901.46117</v>
      </c>
      <c r="C27" s="95">
        <v>1347.49965</v>
      </c>
      <c r="D27" s="95">
        <v>0</v>
      </c>
      <c r="E27" s="95">
        <v>0</v>
      </c>
      <c r="F27" s="95">
        <v>4986248.9608199997</v>
      </c>
    </row>
    <row r="28" spans="1:6">
      <c r="A28" s="58" t="s">
        <v>182</v>
      </c>
      <c r="B28" s="95">
        <v>4383145.39738</v>
      </c>
      <c r="C28" s="95">
        <v>1347.49965</v>
      </c>
      <c r="D28" s="95">
        <v>0</v>
      </c>
      <c r="E28" s="95">
        <v>0</v>
      </c>
      <c r="F28" s="95">
        <v>4384492.8970299996</v>
      </c>
    </row>
    <row r="29" spans="1:6">
      <c r="A29" s="58" t="s">
        <v>183</v>
      </c>
      <c r="B29" s="95">
        <v>539754.78599</v>
      </c>
      <c r="C29" s="95">
        <v>0</v>
      </c>
      <c r="D29" s="95">
        <v>0</v>
      </c>
      <c r="E29" s="95">
        <v>0</v>
      </c>
      <c r="F29" s="95">
        <v>539754.78599</v>
      </c>
    </row>
    <row r="30" spans="1:6">
      <c r="A30" s="58" t="s">
        <v>184</v>
      </c>
      <c r="B30" s="95">
        <v>62001.277799999996</v>
      </c>
      <c r="C30" s="95">
        <v>0</v>
      </c>
      <c r="D30" s="95">
        <v>0</v>
      </c>
      <c r="E30" s="95">
        <v>0</v>
      </c>
      <c r="F30" s="95">
        <v>62001.277799999996</v>
      </c>
    </row>
    <row r="31" spans="1:6">
      <c r="A31" s="60" t="s">
        <v>185</v>
      </c>
      <c r="B31" s="95">
        <v>27271.940019999998</v>
      </c>
      <c r="C31" s="95">
        <v>0</v>
      </c>
      <c r="D31" s="95">
        <v>0</v>
      </c>
      <c r="E31" s="95">
        <v>0</v>
      </c>
      <c r="F31" s="95">
        <v>27271.940019999998</v>
      </c>
    </row>
    <row r="32" spans="1:6">
      <c r="A32" s="58" t="s">
        <v>186</v>
      </c>
      <c r="B32" s="95">
        <v>20275.310280000002</v>
      </c>
      <c r="C32" s="95">
        <v>0</v>
      </c>
      <c r="D32" s="95">
        <v>0</v>
      </c>
      <c r="E32" s="95">
        <v>0</v>
      </c>
      <c r="F32" s="95">
        <v>20275.310280000002</v>
      </c>
    </row>
    <row r="33" spans="1:6">
      <c r="A33" s="58" t="s">
        <v>187</v>
      </c>
      <c r="B33" s="95">
        <v>5816.7969800000001</v>
      </c>
      <c r="C33" s="95">
        <v>0</v>
      </c>
      <c r="D33" s="95">
        <v>0</v>
      </c>
      <c r="E33" s="95">
        <v>0</v>
      </c>
      <c r="F33" s="95">
        <v>5816.7969800000001</v>
      </c>
    </row>
    <row r="34" spans="1:6">
      <c r="A34" s="58" t="s">
        <v>188</v>
      </c>
      <c r="B34" s="95">
        <v>1179.83276</v>
      </c>
      <c r="C34" s="95">
        <v>0</v>
      </c>
      <c r="D34" s="95">
        <v>0</v>
      </c>
      <c r="E34" s="95">
        <v>0</v>
      </c>
      <c r="F34" s="95">
        <v>1179.83276</v>
      </c>
    </row>
    <row r="35" spans="1:6">
      <c r="A35" s="60" t="s">
        <v>189</v>
      </c>
      <c r="B35" s="95">
        <v>44723.251090000005</v>
      </c>
      <c r="C35" s="95">
        <v>0</v>
      </c>
      <c r="D35" s="95">
        <v>0</v>
      </c>
      <c r="E35" s="95">
        <v>0</v>
      </c>
      <c r="F35" s="95">
        <v>44723.251090000005</v>
      </c>
    </row>
    <row r="36" spans="1:6">
      <c r="A36" s="58" t="s">
        <v>190</v>
      </c>
      <c r="B36" s="95">
        <v>43340.795969999999</v>
      </c>
      <c r="C36" s="95">
        <v>0</v>
      </c>
      <c r="D36" s="95">
        <v>0</v>
      </c>
      <c r="E36" s="95">
        <v>0</v>
      </c>
      <c r="F36" s="95">
        <v>43340.795969999999</v>
      </c>
    </row>
    <row r="37" spans="1:6">
      <c r="A37" s="58" t="s">
        <v>191</v>
      </c>
      <c r="B37" s="95">
        <v>1261.6436999999999</v>
      </c>
      <c r="C37" s="95">
        <v>0</v>
      </c>
      <c r="D37" s="95">
        <v>0</v>
      </c>
      <c r="E37" s="95">
        <v>0</v>
      </c>
      <c r="F37" s="95">
        <v>1261.6436999999999</v>
      </c>
    </row>
    <row r="38" spans="1:6">
      <c r="A38" s="58" t="s">
        <v>192</v>
      </c>
      <c r="B38" s="95">
        <v>120.81142</v>
      </c>
      <c r="C38" s="95">
        <v>0</v>
      </c>
      <c r="D38" s="95">
        <v>0</v>
      </c>
      <c r="E38" s="95">
        <v>0</v>
      </c>
      <c r="F38" s="95">
        <v>120.81142</v>
      </c>
    </row>
    <row r="39" spans="1:6">
      <c r="A39" s="60" t="s">
        <v>193</v>
      </c>
      <c r="B39" s="95">
        <v>206817.89975000001</v>
      </c>
      <c r="C39" s="95">
        <v>44.411629999999995</v>
      </c>
      <c r="D39" s="95">
        <v>0</v>
      </c>
      <c r="E39" s="95">
        <v>0</v>
      </c>
      <c r="F39" s="95">
        <v>206862.31138</v>
      </c>
    </row>
    <row r="40" spans="1:6">
      <c r="A40" s="58" t="s">
        <v>194</v>
      </c>
      <c r="B40" s="95">
        <v>57413.692320000002</v>
      </c>
      <c r="C40" s="95">
        <v>44.411629999999995</v>
      </c>
      <c r="D40" s="95">
        <v>0</v>
      </c>
      <c r="E40" s="95">
        <v>0</v>
      </c>
      <c r="F40" s="95">
        <v>57458.103950000004</v>
      </c>
    </row>
    <row r="41" spans="1:6">
      <c r="A41" s="58" t="s">
        <v>195</v>
      </c>
      <c r="B41" s="95">
        <v>56665.03097</v>
      </c>
      <c r="C41" s="95">
        <v>0</v>
      </c>
      <c r="D41" s="95">
        <v>0</v>
      </c>
      <c r="E41" s="95">
        <v>0</v>
      </c>
      <c r="F41" s="95">
        <v>56665.03097</v>
      </c>
    </row>
    <row r="42" spans="1:6">
      <c r="A42" s="58" t="s">
        <v>196</v>
      </c>
      <c r="B42" s="95">
        <v>4.0000000000000003E-5</v>
      </c>
      <c r="C42" s="95">
        <v>0</v>
      </c>
      <c r="D42" s="95">
        <v>0</v>
      </c>
      <c r="E42" s="95">
        <v>0</v>
      </c>
      <c r="F42" s="95">
        <v>4.0000000000000003E-5</v>
      </c>
    </row>
    <row r="43" spans="1:6">
      <c r="A43" s="58" t="s">
        <v>197</v>
      </c>
      <c r="B43" s="95">
        <v>0</v>
      </c>
      <c r="C43" s="95">
        <v>0</v>
      </c>
      <c r="D43" s="95">
        <v>0</v>
      </c>
      <c r="E43" s="95">
        <v>0</v>
      </c>
      <c r="F43" s="95">
        <v>0</v>
      </c>
    </row>
    <row r="44" spans="1:6">
      <c r="A44" s="58" t="s">
        <v>198</v>
      </c>
      <c r="B44" s="95">
        <v>4.5987799999999996</v>
      </c>
      <c r="C44" s="95">
        <v>0</v>
      </c>
      <c r="D44" s="95">
        <v>0</v>
      </c>
      <c r="E44" s="95">
        <v>0</v>
      </c>
      <c r="F44" s="95">
        <v>4.5987799999999996</v>
      </c>
    </row>
    <row r="45" spans="1:6">
      <c r="A45" s="58" t="s">
        <v>199</v>
      </c>
      <c r="B45" s="95">
        <v>0</v>
      </c>
      <c r="C45" s="95">
        <v>0</v>
      </c>
      <c r="D45" s="95">
        <v>0</v>
      </c>
      <c r="E45" s="95">
        <v>0</v>
      </c>
      <c r="F45" s="95">
        <v>0</v>
      </c>
    </row>
    <row r="46" spans="1:6">
      <c r="A46" s="58" t="s">
        <v>1194</v>
      </c>
      <c r="B46" s="95">
        <v>58097.423320000002</v>
      </c>
      <c r="C46" s="95">
        <v>0</v>
      </c>
      <c r="D46" s="95">
        <v>0</v>
      </c>
      <c r="E46" s="95">
        <v>0</v>
      </c>
      <c r="F46" s="95">
        <v>58097.423320000002</v>
      </c>
    </row>
    <row r="47" spans="1:6">
      <c r="A47" s="58" t="s">
        <v>1195</v>
      </c>
      <c r="B47" s="95">
        <v>31600.686719999998</v>
      </c>
      <c r="C47" s="95">
        <v>0</v>
      </c>
      <c r="D47" s="95">
        <v>0</v>
      </c>
      <c r="E47" s="95">
        <v>0</v>
      </c>
      <c r="F47" s="95">
        <v>31600.686719999998</v>
      </c>
    </row>
    <row r="48" spans="1:6">
      <c r="A48" s="58" t="s">
        <v>1200</v>
      </c>
      <c r="B48" s="95">
        <v>1006.44499</v>
      </c>
      <c r="C48" s="95">
        <v>0</v>
      </c>
      <c r="D48" s="95">
        <v>0</v>
      </c>
      <c r="E48" s="95">
        <v>0</v>
      </c>
      <c r="F48" s="95">
        <v>1006.44499</v>
      </c>
    </row>
    <row r="49" spans="1:6">
      <c r="A49" s="58" t="s">
        <v>1201</v>
      </c>
      <c r="B49" s="95">
        <v>547.08136000000002</v>
      </c>
      <c r="C49" s="95">
        <v>0</v>
      </c>
      <c r="D49" s="95">
        <v>0</v>
      </c>
      <c r="E49" s="95">
        <v>0</v>
      </c>
      <c r="F49" s="95">
        <v>547.08136000000002</v>
      </c>
    </row>
    <row r="50" spans="1:6">
      <c r="A50" s="58" t="s">
        <v>1219</v>
      </c>
      <c r="B50" s="95">
        <v>1375.98487</v>
      </c>
      <c r="C50" s="95">
        <v>0</v>
      </c>
      <c r="D50" s="95">
        <v>0</v>
      </c>
      <c r="E50" s="95">
        <v>0</v>
      </c>
      <c r="F50" s="95">
        <v>1375.98487</v>
      </c>
    </row>
    <row r="51" spans="1:6">
      <c r="A51" s="58" t="s">
        <v>1239</v>
      </c>
      <c r="B51" s="95">
        <v>106.95638000000001</v>
      </c>
      <c r="C51" s="95">
        <v>0</v>
      </c>
      <c r="D51" s="95">
        <v>0</v>
      </c>
      <c r="E51" s="95">
        <v>0</v>
      </c>
      <c r="F51" s="95">
        <v>106.95638000000001</v>
      </c>
    </row>
    <row r="52" spans="1:6">
      <c r="A52" s="60" t="s">
        <v>200</v>
      </c>
      <c r="B52" s="95">
        <v>-100729.21417000001</v>
      </c>
      <c r="C52" s="95">
        <v>0</v>
      </c>
      <c r="D52" s="95">
        <v>0</v>
      </c>
      <c r="E52" s="95">
        <v>0</v>
      </c>
      <c r="F52" s="95">
        <v>-100729.21417000001</v>
      </c>
    </row>
    <row r="53" spans="1:6">
      <c r="A53" s="61" t="s">
        <v>1273</v>
      </c>
      <c r="B53" s="95">
        <v>-1354.7939099999999</v>
      </c>
      <c r="C53" s="95">
        <v>0</v>
      </c>
      <c r="D53" s="95">
        <v>0</v>
      </c>
      <c r="E53" s="95">
        <v>0</v>
      </c>
      <c r="F53" s="95">
        <v>-1354.7939099999999</v>
      </c>
    </row>
    <row r="54" spans="1:6">
      <c r="A54" s="58" t="s">
        <v>1299</v>
      </c>
      <c r="B54" s="95">
        <v>-879.85149000000001</v>
      </c>
      <c r="C54" s="95">
        <v>0</v>
      </c>
      <c r="D54" s="95">
        <v>0</v>
      </c>
      <c r="E54" s="95">
        <v>0</v>
      </c>
      <c r="F54" s="95">
        <v>-879.85149000000001</v>
      </c>
    </row>
    <row r="55" spans="1:6">
      <c r="A55" s="58" t="s">
        <v>1274</v>
      </c>
      <c r="B55" s="95">
        <v>-13468.39386</v>
      </c>
      <c r="C55" s="95">
        <v>0</v>
      </c>
      <c r="D55" s="95">
        <v>0</v>
      </c>
      <c r="E55" s="95">
        <v>0</v>
      </c>
      <c r="F55" s="95">
        <v>-13468.39386</v>
      </c>
    </row>
    <row r="56" spans="1:6">
      <c r="A56" s="58" t="s">
        <v>1300</v>
      </c>
      <c r="B56" s="95">
        <v>-3999.5535099999997</v>
      </c>
      <c r="C56" s="95">
        <v>0</v>
      </c>
      <c r="D56" s="95">
        <v>0</v>
      </c>
      <c r="E56" s="95">
        <v>0</v>
      </c>
      <c r="F56" s="95">
        <v>-3999.5535099999997</v>
      </c>
    </row>
    <row r="57" spans="1:6">
      <c r="A57" s="58" t="s">
        <v>1275</v>
      </c>
      <c r="B57" s="95">
        <v>-23211.60254</v>
      </c>
      <c r="C57" s="95">
        <v>0</v>
      </c>
      <c r="D57" s="95">
        <v>0</v>
      </c>
      <c r="E57" s="95">
        <v>0</v>
      </c>
      <c r="F57" s="95">
        <v>-23211.60254</v>
      </c>
    </row>
    <row r="58" spans="1:6">
      <c r="A58" s="58" t="s">
        <v>201</v>
      </c>
      <c r="B58" s="95">
        <v>-1015.45127</v>
      </c>
      <c r="C58" s="95">
        <v>0</v>
      </c>
      <c r="D58" s="95">
        <v>0</v>
      </c>
      <c r="E58" s="95">
        <v>0</v>
      </c>
      <c r="F58" s="95">
        <v>-1015.45127</v>
      </c>
    </row>
    <row r="59" spans="1:6">
      <c r="A59" s="61" t="s">
        <v>202</v>
      </c>
      <c r="B59" s="95">
        <v>-27928.014420000003</v>
      </c>
      <c r="C59" s="95">
        <v>0</v>
      </c>
      <c r="D59" s="95">
        <v>0</v>
      </c>
      <c r="E59" s="95">
        <v>0</v>
      </c>
      <c r="F59" s="95">
        <v>-27928.014420000003</v>
      </c>
    </row>
    <row r="60" spans="1:6">
      <c r="A60" s="58" t="s">
        <v>203</v>
      </c>
      <c r="B60" s="95">
        <v>-22717.191989999999</v>
      </c>
      <c r="C60" s="95">
        <v>0</v>
      </c>
      <c r="D60" s="95">
        <v>0</v>
      </c>
      <c r="E60" s="95">
        <v>0</v>
      </c>
      <c r="F60" s="95">
        <v>-22717.191989999999</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1003</v>
      </c>
      <c r="B63" s="95">
        <v>-82.917929999999998</v>
      </c>
      <c r="C63" s="95">
        <v>0</v>
      </c>
      <c r="D63" s="95">
        <v>0</v>
      </c>
      <c r="E63" s="95">
        <v>0</v>
      </c>
      <c r="F63" s="95">
        <v>-82.917929999999998</v>
      </c>
    </row>
    <row r="64" spans="1:6">
      <c r="A64" s="58" t="s">
        <v>1004</v>
      </c>
      <c r="B64" s="95">
        <v>-190.93388000000002</v>
      </c>
      <c r="C64" s="95">
        <v>0</v>
      </c>
      <c r="D64" s="95">
        <v>0</v>
      </c>
      <c r="E64" s="95">
        <v>0</v>
      </c>
      <c r="F64" s="95">
        <v>-190.93388000000002</v>
      </c>
    </row>
    <row r="65" spans="1:6">
      <c r="A65" s="61" t="s">
        <v>1202</v>
      </c>
      <c r="B65" s="95">
        <v>-2430.1441</v>
      </c>
      <c r="C65" s="95">
        <v>0</v>
      </c>
      <c r="D65" s="95">
        <v>0</v>
      </c>
      <c r="E65" s="95">
        <v>0</v>
      </c>
      <c r="F65" s="95">
        <v>-2430.1441</v>
      </c>
    </row>
    <row r="66" spans="1:6">
      <c r="A66" s="58" t="s">
        <v>1203</v>
      </c>
      <c r="B66" s="95">
        <v>-886.77293000000009</v>
      </c>
      <c r="C66" s="95">
        <v>0</v>
      </c>
      <c r="D66" s="95">
        <v>0</v>
      </c>
      <c r="E66" s="95">
        <v>0</v>
      </c>
      <c r="F66" s="95">
        <v>-886.77293000000009</v>
      </c>
    </row>
    <row r="67" spans="1:6">
      <c r="A67" s="58" t="s">
        <v>1204</v>
      </c>
      <c r="B67" s="95">
        <v>-2451.8979300000001</v>
      </c>
      <c r="C67" s="95">
        <v>0</v>
      </c>
      <c r="D67" s="95">
        <v>0</v>
      </c>
      <c r="E67" s="95">
        <v>0</v>
      </c>
      <c r="F67" s="95">
        <v>-2451.8979300000001</v>
      </c>
    </row>
    <row r="68" spans="1:6">
      <c r="A68" s="58" t="s">
        <v>1205</v>
      </c>
      <c r="B68" s="95">
        <v>-111.69441</v>
      </c>
      <c r="C68" s="95">
        <v>0</v>
      </c>
      <c r="D68" s="95">
        <v>0</v>
      </c>
      <c r="E68" s="95">
        <v>0</v>
      </c>
      <c r="F68" s="95">
        <v>-111.69441</v>
      </c>
    </row>
    <row r="69" spans="1:6">
      <c r="A69" s="187" t="s">
        <v>206</v>
      </c>
      <c r="B69" s="57">
        <v>2343.2109399999999</v>
      </c>
      <c r="C69" s="57">
        <v>456.34183000000002</v>
      </c>
      <c r="D69" s="57">
        <v>0</v>
      </c>
      <c r="E69" s="57">
        <v>0</v>
      </c>
      <c r="F69" s="57">
        <v>2799.5527700000002</v>
      </c>
    </row>
    <row r="70" spans="1:6">
      <c r="A70" s="58" t="s">
        <v>207</v>
      </c>
      <c r="B70" s="95">
        <v>0</v>
      </c>
      <c r="C70" s="95">
        <v>0</v>
      </c>
      <c r="D70" s="95">
        <v>0</v>
      </c>
      <c r="E70" s="95">
        <v>0</v>
      </c>
      <c r="F70" s="95">
        <v>0</v>
      </c>
    </row>
    <row r="71" spans="1:6">
      <c r="A71" s="61" t="s">
        <v>208</v>
      </c>
      <c r="B71" s="95">
        <v>1066.1392900000001</v>
      </c>
      <c r="C71" s="95">
        <v>137.90806000000001</v>
      </c>
      <c r="D71" s="95">
        <v>0</v>
      </c>
      <c r="E71" s="95">
        <v>0</v>
      </c>
      <c r="F71" s="95">
        <v>1204.0473500000001</v>
      </c>
    </row>
    <row r="72" spans="1:6">
      <c r="A72" s="58" t="s">
        <v>209</v>
      </c>
      <c r="B72" s="95">
        <v>1304.5871499999998</v>
      </c>
      <c r="C72" s="95">
        <v>318.43377000000004</v>
      </c>
      <c r="D72" s="95">
        <v>0</v>
      </c>
      <c r="E72" s="95">
        <v>0</v>
      </c>
      <c r="F72" s="95">
        <v>1623.0209199999999</v>
      </c>
    </row>
    <row r="73" spans="1:6">
      <c r="A73" s="58" t="s">
        <v>210</v>
      </c>
      <c r="B73" s="95">
        <v>0</v>
      </c>
      <c r="C73" s="95">
        <v>0</v>
      </c>
      <c r="D73" s="95">
        <v>0</v>
      </c>
      <c r="E73" s="95">
        <v>0</v>
      </c>
      <c r="F73" s="95">
        <v>0</v>
      </c>
    </row>
    <row r="74" spans="1:6">
      <c r="A74" s="58" t="s">
        <v>211</v>
      </c>
      <c r="B74" s="95">
        <v>-27.515499999999999</v>
      </c>
      <c r="C74" s="95">
        <v>0</v>
      </c>
      <c r="D74" s="95">
        <v>0</v>
      </c>
      <c r="E74" s="95">
        <v>0</v>
      </c>
      <c r="F74" s="95">
        <v>-27.515499999999999</v>
      </c>
    </row>
    <row r="75" spans="1:6">
      <c r="A75" s="187" t="s">
        <v>212</v>
      </c>
      <c r="B75" s="57">
        <v>1879.8609899999999</v>
      </c>
      <c r="C75" s="57">
        <v>0</v>
      </c>
      <c r="D75" s="57">
        <v>0</v>
      </c>
      <c r="E75" s="57">
        <v>0</v>
      </c>
      <c r="F75" s="57">
        <v>1879.8609899999999</v>
      </c>
    </row>
    <row r="76" spans="1:6">
      <c r="A76" s="58" t="s">
        <v>213</v>
      </c>
      <c r="B76" s="95">
        <v>0</v>
      </c>
      <c r="C76" s="95">
        <v>0</v>
      </c>
      <c r="D76" s="95">
        <v>0</v>
      </c>
      <c r="E76" s="95">
        <v>0</v>
      </c>
      <c r="F76" s="95">
        <v>0</v>
      </c>
    </row>
    <row r="77" spans="1:6">
      <c r="A77" s="58" t="s">
        <v>214</v>
      </c>
      <c r="B77" s="95">
        <v>6862.9860199999994</v>
      </c>
      <c r="C77" s="95">
        <v>0</v>
      </c>
      <c r="D77" s="95">
        <v>0</v>
      </c>
      <c r="E77" s="95">
        <v>0</v>
      </c>
      <c r="F77" s="95">
        <v>6862.9860199999994</v>
      </c>
    </row>
    <row r="78" spans="1:6">
      <c r="A78" s="58" t="s">
        <v>215</v>
      </c>
      <c r="B78" s="95">
        <v>0.34399999999999997</v>
      </c>
      <c r="C78" s="95">
        <v>0</v>
      </c>
      <c r="D78" s="95">
        <v>0</v>
      </c>
      <c r="E78" s="95">
        <v>0</v>
      </c>
      <c r="F78" s="95">
        <v>0.34399999999999997</v>
      </c>
    </row>
    <row r="79" spans="1:6">
      <c r="A79" s="58" t="s">
        <v>216</v>
      </c>
      <c r="B79" s="95">
        <v>0</v>
      </c>
      <c r="C79" s="95">
        <v>0</v>
      </c>
      <c r="D79" s="95">
        <v>0</v>
      </c>
      <c r="E79" s="95">
        <v>0</v>
      </c>
      <c r="F79" s="95">
        <v>0</v>
      </c>
    </row>
    <row r="80" spans="1:6">
      <c r="A80" s="58" t="s">
        <v>217</v>
      </c>
      <c r="B80" s="95">
        <v>-4983.4690300000002</v>
      </c>
      <c r="C80" s="95">
        <v>0</v>
      </c>
      <c r="D80" s="95">
        <v>0</v>
      </c>
      <c r="E80" s="95">
        <v>0</v>
      </c>
      <c r="F80" s="95">
        <v>-4983.4690300000002</v>
      </c>
    </row>
    <row r="81" spans="1:6">
      <c r="A81" s="187" t="s">
        <v>218</v>
      </c>
      <c r="B81" s="57">
        <v>1104756.2578499999</v>
      </c>
      <c r="C81" s="57">
        <v>2736.09042</v>
      </c>
      <c r="D81" s="57">
        <v>0</v>
      </c>
      <c r="E81" s="57">
        <v>0</v>
      </c>
      <c r="F81" s="57">
        <v>1107492.34827</v>
      </c>
    </row>
    <row r="82" spans="1:6">
      <c r="A82" s="58" t="s">
        <v>172</v>
      </c>
      <c r="B82" s="95">
        <v>0</v>
      </c>
      <c r="C82" s="95">
        <v>0</v>
      </c>
      <c r="D82" s="95">
        <v>0</v>
      </c>
      <c r="E82" s="95">
        <v>0</v>
      </c>
      <c r="F82" s="95">
        <v>0</v>
      </c>
    </row>
    <row r="83" spans="1:6">
      <c r="A83" s="58" t="s">
        <v>173</v>
      </c>
      <c r="B83" s="95">
        <v>662224.23544000008</v>
      </c>
      <c r="C83" s="95">
        <v>0</v>
      </c>
      <c r="D83" s="95">
        <v>0</v>
      </c>
      <c r="E83" s="95">
        <v>0</v>
      </c>
      <c r="F83" s="95">
        <v>662224.23544000008</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65667.574670000002</v>
      </c>
      <c r="C86" s="95">
        <v>0</v>
      </c>
      <c r="D86" s="95">
        <v>0</v>
      </c>
      <c r="E86" s="95">
        <v>0</v>
      </c>
      <c r="F86" s="95">
        <v>65667.574670000002</v>
      </c>
    </row>
    <row r="87" spans="1:6">
      <c r="A87" s="58" t="s">
        <v>220</v>
      </c>
      <c r="B87" s="95">
        <v>0</v>
      </c>
      <c r="C87" s="95">
        <v>10.29</v>
      </c>
      <c r="D87" s="95">
        <v>0</v>
      </c>
      <c r="E87" s="95">
        <v>0</v>
      </c>
      <c r="F87" s="95">
        <v>10.29</v>
      </c>
    </row>
    <row r="88" spans="1:6">
      <c r="A88" s="58" t="s">
        <v>177</v>
      </c>
      <c r="B88" s="95">
        <v>283000</v>
      </c>
      <c r="C88" s="95">
        <v>2731.2884199999999</v>
      </c>
      <c r="D88" s="95">
        <v>0</v>
      </c>
      <c r="E88" s="95">
        <v>0</v>
      </c>
      <c r="F88" s="95">
        <v>285731.28842</v>
      </c>
    </row>
    <row r="89" spans="1:6">
      <c r="A89" s="58" t="s">
        <v>221</v>
      </c>
      <c r="B89" s="95">
        <v>94052.870120000007</v>
      </c>
      <c r="C89" s="95">
        <v>0</v>
      </c>
      <c r="D89" s="95">
        <v>0</v>
      </c>
      <c r="E89" s="95">
        <v>0</v>
      </c>
      <c r="F89" s="95">
        <v>94052.870120000007</v>
      </c>
    </row>
    <row r="90" spans="1:6">
      <c r="A90" s="58" t="s">
        <v>222</v>
      </c>
      <c r="B90" s="95">
        <v>-188.42238</v>
      </c>
      <c r="C90" s="95">
        <v>-5.4880000000000004</v>
      </c>
      <c r="D90" s="95">
        <v>0</v>
      </c>
      <c r="E90" s="95">
        <v>0</v>
      </c>
      <c r="F90" s="95">
        <v>-193.91038</v>
      </c>
    </row>
    <row r="91" spans="1:6">
      <c r="A91" s="187" t="s">
        <v>223</v>
      </c>
      <c r="B91" s="57">
        <v>15996.45989</v>
      </c>
      <c r="C91" s="57">
        <v>0</v>
      </c>
      <c r="D91" s="57">
        <v>0</v>
      </c>
      <c r="E91" s="57">
        <v>0</v>
      </c>
      <c r="F91" s="57">
        <v>15996.45989</v>
      </c>
    </row>
    <row r="92" spans="1:6">
      <c r="A92" s="58" t="s">
        <v>224</v>
      </c>
      <c r="B92" s="95">
        <v>0</v>
      </c>
      <c r="C92" s="95">
        <v>0</v>
      </c>
      <c r="D92" s="95">
        <v>0</v>
      </c>
      <c r="E92" s="95">
        <v>0</v>
      </c>
      <c r="F92" s="95">
        <v>0</v>
      </c>
    </row>
    <row r="93" spans="1:6">
      <c r="A93" s="58" t="s">
        <v>225</v>
      </c>
      <c r="B93" s="95">
        <v>3419.7517599999996</v>
      </c>
      <c r="C93" s="95">
        <v>0</v>
      </c>
      <c r="D93" s="95">
        <v>0</v>
      </c>
      <c r="E93" s="95">
        <v>0</v>
      </c>
      <c r="F93" s="95">
        <v>3419.7517599999996</v>
      </c>
    </row>
    <row r="94" spans="1:6">
      <c r="A94" s="58" t="s">
        <v>226</v>
      </c>
      <c r="B94" s="95">
        <v>3986.2368999999999</v>
      </c>
      <c r="C94" s="95">
        <v>0</v>
      </c>
      <c r="D94" s="95">
        <v>0</v>
      </c>
      <c r="E94" s="95">
        <v>0</v>
      </c>
      <c r="F94" s="95">
        <v>3986.2368999999999</v>
      </c>
    </row>
    <row r="95" spans="1:6">
      <c r="A95" s="58" t="s">
        <v>227</v>
      </c>
      <c r="B95" s="95">
        <v>3696.6345099999999</v>
      </c>
      <c r="C95" s="95">
        <v>0</v>
      </c>
      <c r="D95" s="95">
        <v>0</v>
      </c>
      <c r="E95" s="95">
        <v>0</v>
      </c>
      <c r="F95" s="95">
        <v>3696.6345099999999</v>
      </c>
    </row>
    <row r="96" spans="1:6">
      <c r="A96" s="58" t="s">
        <v>228</v>
      </c>
      <c r="B96" s="95">
        <v>2877.57332</v>
      </c>
      <c r="C96" s="95">
        <v>0</v>
      </c>
      <c r="D96" s="95">
        <v>0</v>
      </c>
      <c r="E96" s="95">
        <v>0</v>
      </c>
      <c r="F96" s="95">
        <v>2877.57332</v>
      </c>
    </row>
    <row r="97" spans="1:6">
      <c r="A97" s="58" t="s">
        <v>229</v>
      </c>
      <c r="B97" s="95">
        <v>2015.2342900000001</v>
      </c>
      <c r="C97" s="95">
        <v>0</v>
      </c>
      <c r="D97" s="95">
        <v>0</v>
      </c>
      <c r="E97" s="95">
        <v>0</v>
      </c>
      <c r="F97" s="95">
        <v>2015.2342900000001</v>
      </c>
    </row>
    <row r="98" spans="1:6">
      <c r="A98" s="58" t="s">
        <v>230</v>
      </c>
      <c r="B98" s="95">
        <v>1.02911</v>
      </c>
      <c r="C98" s="95">
        <v>0</v>
      </c>
      <c r="D98" s="95">
        <v>0</v>
      </c>
      <c r="E98" s="95">
        <v>0</v>
      </c>
      <c r="F98" s="95">
        <v>1.02911</v>
      </c>
    </row>
    <row r="99" spans="1:6">
      <c r="A99" s="58" t="s">
        <v>231</v>
      </c>
      <c r="B99" s="95">
        <v>0</v>
      </c>
      <c r="C99" s="95">
        <v>0</v>
      </c>
      <c r="D99" s="95">
        <v>0</v>
      </c>
      <c r="E99" s="95">
        <v>0</v>
      </c>
      <c r="F99" s="95">
        <v>0</v>
      </c>
    </row>
    <row r="100" spans="1:6">
      <c r="A100" s="58" t="s">
        <v>232</v>
      </c>
      <c r="B100" s="95">
        <v>0</v>
      </c>
      <c r="C100" s="95">
        <v>0</v>
      </c>
      <c r="D100" s="95">
        <v>0</v>
      </c>
      <c r="E100" s="95">
        <v>0</v>
      </c>
      <c r="F100" s="95">
        <v>0</v>
      </c>
    </row>
    <row r="101" spans="1:6">
      <c r="A101" s="187" t="s">
        <v>233</v>
      </c>
      <c r="B101" s="57">
        <v>1576.46541</v>
      </c>
      <c r="C101" s="57">
        <v>0</v>
      </c>
      <c r="D101" s="57">
        <v>0</v>
      </c>
      <c r="E101" s="57">
        <v>0</v>
      </c>
      <c r="F101" s="57">
        <v>1576.46541</v>
      </c>
    </row>
    <row r="102" spans="1:6">
      <c r="A102" s="58" t="s">
        <v>234</v>
      </c>
      <c r="B102" s="95">
        <v>186.64958999999999</v>
      </c>
      <c r="C102" s="95">
        <v>0</v>
      </c>
      <c r="D102" s="95">
        <v>0</v>
      </c>
      <c r="E102" s="95">
        <v>0</v>
      </c>
      <c r="F102" s="95">
        <v>186.64958999999999</v>
      </c>
    </row>
    <row r="103" spans="1:6">
      <c r="A103" s="58" t="s">
        <v>235</v>
      </c>
      <c r="B103" s="95">
        <v>811.33842000000004</v>
      </c>
      <c r="C103" s="95">
        <v>0</v>
      </c>
      <c r="D103" s="95">
        <v>0</v>
      </c>
      <c r="E103" s="95">
        <v>0</v>
      </c>
      <c r="F103" s="95">
        <v>811.33842000000004</v>
      </c>
    </row>
    <row r="104" spans="1:6">
      <c r="A104" s="58" t="s">
        <v>236</v>
      </c>
      <c r="B104" s="95">
        <v>292.06359999999995</v>
      </c>
      <c r="C104" s="95">
        <v>0</v>
      </c>
      <c r="D104" s="95">
        <v>0</v>
      </c>
      <c r="E104" s="95">
        <v>0</v>
      </c>
      <c r="F104" s="95">
        <v>292.06359999999995</v>
      </c>
    </row>
    <row r="105" spans="1:6">
      <c r="A105" s="58" t="s">
        <v>237</v>
      </c>
      <c r="B105" s="95">
        <v>286.41379999999998</v>
      </c>
      <c r="C105" s="95">
        <v>0</v>
      </c>
      <c r="D105" s="95">
        <v>0</v>
      </c>
      <c r="E105" s="95">
        <v>0</v>
      </c>
      <c r="F105" s="95">
        <v>286.41379999999998</v>
      </c>
    </row>
    <row r="106" spans="1:6">
      <c r="A106" s="58" t="s">
        <v>238</v>
      </c>
      <c r="B106" s="95">
        <v>0</v>
      </c>
      <c r="C106" s="95">
        <v>0</v>
      </c>
      <c r="D106" s="95">
        <v>0</v>
      </c>
      <c r="E106" s="95">
        <v>0</v>
      </c>
      <c r="F106" s="95">
        <v>0</v>
      </c>
    </row>
    <row r="107" spans="1:6">
      <c r="A107" s="187" t="s">
        <v>239</v>
      </c>
      <c r="B107" s="57">
        <v>714198.19016999996</v>
      </c>
      <c r="C107" s="57">
        <v>0</v>
      </c>
      <c r="D107" s="57">
        <v>0</v>
      </c>
      <c r="E107" s="57">
        <v>0</v>
      </c>
      <c r="F107" s="57">
        <v>714198.19016999996</v>
      </c>
    </row>
    <row r="108" spans="1:6">
      <c r="A108" s="58" t="s">
        <v>240</v>
      </c>
      <c r="B108" s="95">
        <v>678141.08684</v>
      </c>
      <c r="C108" s="95">
        <v>0</v>
      </c>
      <c r="D108" s="95">
        <v>0</v>
      </c>
      <c r="E108" s="95">
        <v>0</v>
      </c>
      <c r="F108" s="95">
        <v>678141.08684</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65601.222729999994</v>
      </c>
      <c r="C112" s="95">
        <v>0</v>
      </c>
      <c r="D112" s="95">
        <v>0</v>
      </c>
      <c r="E112" s="95">
        <v>0</v>
      </c>
      <c r="F112" s="95">
        <v>65601.222729999994</v>
      </c>
    </row>
    <row r="113" spans="1:6">
      <c r="A113" s="58" t="s">
        <v>245</v>
      </c>
      <c r="B113" s="95">
        <v>-29544.1194</v>
      </c>
      <c r="C113" s="95">
        <v>0</v>
      </c>
      <c r="D113" s="95">
        <v>0</v>
      </c>
      <c r="E113" s="95">
        <v>0</v>
      </c>
      <c r="F113" s="95">
        <v>-29544.1194</v>
      </c>
    </row>
    <row r="114" spans="1:6">
      <c r="A114" s="155" t="s">
        <v>246</v>
      </c>
      <c r="B114" s="57">
        <v>6650063.1813999992</v>
      </c>
      <c r="C114" s="57">
        <v>511908.54863999999</v>
      </c>
      <c r="D114" s="57">
        <v>0</v>
      </c>
      <c r="E114" s="57">
        <v>0</v>
      </c>
      <c r="F114" s="57">
        <v>7161971.7300399998</v>
      </c>
    </row>
    <row r="115" spans="1:6">
      <c r="A115" s="177" t="s">
        <v>247</v>
      </c>
      <c r="B115" s="57">
        <v>4078796.1866599997</v>
      </c>
      <c r="C115" s="57">
        <v>166075.96053000001</v>
      </c>
      <c r="D115" s="57">
        <v>0</v>
      </c>
      <c r="E115" s="57">
        <v>0</v>
      </c>
      <c r="F115" s="57">
        <v>4244872.1471899999</v>
      </c>
    </row>
    <row r="116" spans="1:6">
      <c r="A116" s="64" t="s">
        <v>248</v>
      </c>
      <c r="B116" s="95">
        <v>0</v>
      </c>
      <c r="C116" s="95">
        <v>0</v>
      </c>
      <c r="D116" s="95">
        <v>0</v>
      </c>
      <c r="E116" s="95">
        <v>0</v>
      </c>
      <c r="F116" s="95">
        <v>0</v>
      </c>
    </row>
    <row r="117" spans="1:6">
      <c r="A117" s="64" t="s">
        <v>249</v>
      </c>
      <c r="B117" s="95">
        <v>0</v>
      </c>
      <c r="C117" s="95">
        <v>0</v>
      </c>
      <c r="D117" s="95">
        <v>0</v>
      </c>
      <c r="E117" s="95">
        <v>0</v>
      </c>
      <c r="F117" s="95">
        <v>0</v>
      </c>
    </row>
    <row r="118" spans="1:6">
      <c r="A118" s="64" t="s">
        <v>250</v>
      </c>
      <c r="B118" s="95">
        <v>0</v>
      </c>
      <c r="C118" s="95">
        <v>0</v>
      </c>
      <c r="D118" s="95">
        <v>0</v>
      </c>
      <c r="E118" s="95">
        <v>0</v>
      </c>
      <c r="F118" s="95">
        <v>0</v>
      </c>
    </row>
    <row r="119" spans="1:6">
      <c r="A119" s="64" t="s">
        <v>251</v>
      </c>
      <c r="B119" s="95">
        <v>0</v>
      </c>
      <c r="C119" s="95">
        <v>0</v>
      </c>
      <c r="D119" s="95">
        <v>0</v>
      </c>
      <c r="E119" s="95">
        <v>0</v>
      </c>
      <c r="F119" s="95">
        <v>0</v>
      </c>
    </row>
    <row r="120" spans="1:6">
      <c r="A120" s="64" t="s">
        <v>252</v>
      </c>
      <c r="B120" s="95">
        <v>0</v>
      </c>
      <c r="C120" s="95">
        <v>0</v>
      </c>
      <c r="D120" s="95">
        <v>0</v>
      </c>
      <c r="E120" s="95">
        <v>0</v>
      </c>
      <c r="F120" s="95">
        <v>0</v>
      </c>
    </row>
    <row r="121" spans="1:6">
      <c r="A121" s="65" t="s">
        <v>253</v>
      </c>
      <c r="B121" s="95">
        <v>0</v>
      </c>
      <c r="C121" s="95">
        <v>0</v>
      </c>
      <c r="D121" s="95">
        <v>0</v>
      </c>
      <c r="E121" s="95">
        <v>0</v>
      </c>
      <c r="F121" s="95">
        <v>0</v>
      </c>
    </row>
    <row r="122" spans="1:6">
      <c r="A122" s="65" t="s">
        <v>254</v>
      </c>
      <c r="B122" s="95">
        <v>0</v>
      </c>
      <c r="C122" s="95">
        <v>0</v>
      </c>
      <c r="D122" s="95">
        <v>0</v>
      </c>
      <c r="E122" s="95">
        <v>0</v>
      </c>
      <c r="F122" s="95">
        <v>0</v>
      </c>
    </row>
    <row r="123" spans="1:6">
      <c r="A123" s="99" t="s">
        <v>255</v>
      </c>
      <c r="B123" s="95">
        <v>0</v>
      </c>
      <c r="C123" s="95">
        <v>0</v>
      </c>
      <c r="D123" s="95">
        <v>0</v>
      </c>
      <c r="E123" s="95">
        <v>0</v>
      </c>
      <c r="F123" s="95">
        <v>0</v>
      </c>
    </row>
    <row r="124" spans="1:6">
      <c r="A124" s="99" t="s">
        <v>256</v>
      </c>
      <c r="B124" s="95">
        <v>0</v>
      </c>
      <c r="C124" s="95">
        <v>0</v>
      </c>
      <c r="D124" s="95">
        <v>0</v>
      </c>
      <c r="E124" s="95">
        <v>0</v>
      </c>
      <c r="F124" s="95">
        <v>0</v>
      </c>
    </row>
    <row r="125" spans="1:6">
      <c r="A125" s="99" t="s">
        <v>257</v>
      </c>
      <c r="B125" s="95">
        <v>0</v>
      </c>
      <c r="C125" s="95">
        <v>0</v>
      </c>
      <c r="D125" s="95">
        <v>0</v>
      </c>
      <c r="E125" s="95">
        <v>0</v>
      </c>
      <c r="F125" s="95">
        <v>0</v>
      </c>
    </row>
    <row r="126" spans="1:6">
      <c r="A126" s="99" t="s">
        <v>258</v>
      </c>
      <c r="B126" s="95">
        <v>0</v>
      </c>
      <c r="C126" s="95">
        <v>0</v>
      </c>
      <c r="D126" s="95">
        <v>0</v>
      </c>
      <c r="E126" s="95">
        <v>0</v>
      </c>
      <c r="F126" s="95">
        <v>0</v>
      </c>
    </row>
    <row r="127" spans="1:6">
      <c r="A127" s="99" t="s">
        <v>1489</v>
      </c>
      <c r="B127" s="95">
        <v>0</v>
      </c>
      <c r="C127" s="95">
        <v>0</v>
      </c>
      <c r="D127" s="95">
        <v>0</v>
      </c>
      <c r="E127" s="95">
        <v>0</v>
      </c>
      <c r="F127" s="95">
        <v>0</v>
      </c>
    </row>
    <row r="128" spans="1:6">
      <c r="A128" s="99" t="s">
        <v>1490</v>
      </c>
      <c r="B128" s="95">
        <v>0</v>
      </c>
      <c r="C128" s="95">
        <v>0</v>
      </c>
      <c r="D128" s="95">
        <v>0</v>
      </c>
      <c r="E128" s="95">
        <v>0</v>
      </c>
      <c r="F128" s="95">
        <v>0</v>
      </c>
    </row>
    <row r="129" spans="1:6">
      <c r="A129" s="156" t="s">
        <v>261</v>
      </c>
      <c r="B129" s="95">
        <v>0</v>
      </c>
      <c r="C129" s="95">
        <v>0</v>
      </c>
      <c r="D129" s="95">
        <v>0</v>
      </c>
      <c r="E129" s="95">
        <v>0</v>
      </c>
      <c r="F129" s="95">
        <v>0</v>
      </c>
    </row>
    <row r="130" spans="1:6">
      <c r="A130" s="156" t="s">
        <v>262</v>
      </c>
      <c r="B130" s="95">
        <v>3861426.0576799996</v>
      </c>
      <c r="C130" s="95">
        <v>164451.35</v>
      </c>
      <c r="D130" s="95">
        <v>0</v>
      </c>
      <c r="E130" s="95">
        <v>0</v>
      </c>
      <c r="F130" s="95">
        <v>4025877.4076799997</v>
      </c>
    </row>
    <row r="131" spans="1:6">
      <c r="A131" s="64" t="s">
        <v>263</v>
      </c>
      <c r="B131" s="95">
        <v>217370.12897999998</v>
      </c>
      <c r="C131" s="95">
        <v>1624.6105299999999</v>
      </c>
      <c r="D131" s="95">
        <v>0</v>
      </c>
      <c r="E131" s="95">
        <v>0</v>
      </c>
      <c r="F131" s="95">
        <v>218994.73950999998</v>
      </c>
    </row>
    <row r="132" spans="1:6">
      <c r="A132" s="177" t="s">
        <v>264</v>
      </c>
      <c r="B132" s="57">
        <v>0</v>
      </c>
      <c r="C132" s="57">
        <v>0</v>
      </c>
      <c r="D132" s="57">
        <v>0</v>
      </c>
      <c r="E132" s="57">
        <v>0</v>
      </c>
      <c r="F132" s="57">
        <v>0</v>
      </c>
    </row>
    <row r="133" spans="1:6">
      <c r="A133" s="177" t="s">
        <v>455</v>
      </c>
      <c r="B133" s="57">
        <v>0</v>
      </c>
      <c r="C133" s="57">
        <v>0</v>
      </c>
      <c r="D133" s="57">
        <v>0</v>
      </c>
      <c r="E133" s="57">
        <v>0</v>
      </c>
      <c r="F133" s="57">
        <v>0</v>
      </c>
    </row>
    <row r="134" spans="1:6">
      <c r="A134" s="64" t="s">
        <v>456</v>
      </c>
      <c r="B134" s="95">
        <v>0</v>
      </c>
      <c r="C134" s="95">
        <v>0</v>
      </c>
      <c r="D134" s="95">
        <v>0</v>
      </c>
      <c r="E134" s="95">
        <v>0</v>
      </c>
      <c r="F134" s="95">
        <v>0</v>
      </c>
    </row>
    <row r="135" spans="1:6">
      <c r="A135" s="64" t="s">
        <v>457</v>
      </c>
      <c r="B135" s="95">
        <v>0</v>
      </c>
      <c r="C135" s="95">
        <v>0</v>
      </c>
      <c r="D135" s="95">
        <v>0</v>
      </c>
      <c r="E135" s="95">
        <v>0</v>
      </c>
      <c r="F135" s="95">
        <v>0</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2496411.1905399999</v>
      </c>
      <c r="C140" s="57">
        <v>345278.27160000004</v>
      </c>
      <c r="D140" s="57">
        <v>0</v>
      </c>
      <c r="E140" s="57">
        <v>0</v>
      </c>
      <c r="F140" s="57">
        <v>2841689.46214</v>
      </c>
    </row>
    <row r="141" spans="1:6">
      <c r="A141" s="64" t="s">
        <v>266</v>
      </c>
      <c r="B141" s="95">
        <v>0</v>
      </c>
      <c r="C141" s="95">
        <v>0</v>
      </c>
      <c r="D141" s="95">
        <v>0</v>
      </c>
      <c r="E141" s="95">
        <v>0</v>
      </c>
      <c r="F141" s="95">
        <v>0</v>
      </c>
    </row>
    <row r="142" spans="1:6">
      <c r="A142" s="64" t="s">
        <v>267</v>
      </c>
      <c r="B142" s="95">
        <v>658712.93530999997</v>
      </c>
      <c r="C142" s="95">
        <v>0</v>
      </c>
      <c r="D142" s="95">
        <v>0</v>
      </c>
      <c r="E142" s="95">
        <v>0</v>
      </c>
      <c r="F142" s="95">
        <v>658712.93530999997</v>
      </c>
    </row>
    <row r="143" spans="1:6">
      <c r="A143" s="64" t="s">
        <v>268</v>
      </c>
      <c r="B143" s="95">
        <v>0</v>
      </c>
      <c r="C143" s="95">
        <v>0</v>
      </c>
      <c r="D143" s="95">
        <v>0</v>
      </c>
      <c r="E143" s="95">
        <v>0</v>
      </c>
      <c r="F143" s="95">
        <v>0</v>
      </c>
    </row>
    <row r="144" spans="1:6">
      <c r="A144" s="64" t="s">
        <v>269</v>
      </c>
      <c r="B144" s="95">
        <v>0</v>
      </c>
      <c r="C144" s="95">
        <v>0</v>
      </c>
      <c r="D144" s="95">
        <v>0</v>
      </c>
      <c r="E144" s="95">
        <v>0</v>
      </c>
      <c r="F144" s="95">
        <v>0</v>
      </c>
    </row>
    <row r="145" spans="1:6">
      <c r="A145" s="64" t="s">
        <v>1491</v>
      </c>
      <c r="B145" s="95">
        <v>1568311.747</v>
      </c>
      <c r="C145" s="95">
        <v>32928</v>
      </c>
      <c r="D145" s="95">
        <v>0</v>
      </c>
      <c r="E145" s="95">
        <v>0</v>
      </c>
      <c r="F145" s="95">
        <v>1601239.747</v>
      </c>
    </row>
    <row r="146" spans="1:6">
      <c r="A146" s="64" t="s">
        <v>271</v>
      </c>
      <c r="B146" s="95">
        <v>223541.45918000001</v>
      </c>
      <c r="C146" s="95">
        <v>310831.03089999995</v>
      </c>
      <c r="D146" s="95">
        <v>0</v>
      </c>
      <c r="E146" s="95">
        <v>0</v>
      </c>
      <c r="F146" s="95">
        <v>534372.49008000002</v>
      </c>
    </row>
    <row r="147" spans="1:6">
      <c r="A147" s="64" t="s">
        <v>272</v>
      </c>
      <c r="B147" s="95">
        <v>0</v>
      </c>
      <c r="C147" s="95">
        <v>0</v>
      </c>
      <c r="D147" s="95">
        <v>0</v>
      </c>
      <c r="E147" s="95">
        <v>0</v>
      </c>
      <c r="F147" s="95">
        <v>0</v>
      </c>
    </row>
    <row r="148" spans="1:6">
      <c r="A148" s="64" t="s">
        <v>273</v>
      </c>
      <c r="B148" s="95">
        <v>45845.049049999994</v>
      </c>
      <c r="C148" s="95">
        <v>1519.2407000000001</v>
      </c>
      <c r="D148" s="95">
        <v>0</v>
      </c>
      <c r="E148" s="95">
        <v>0</v>
      </c>
      <c r="F148" s="95">
        <v>47364.289750000004</v>
      </c>
    </row>
    <row r="149" spans="1:6">
      <c r="A149" s="177" t="s">
        <v>274</v>
      </c>
      <c r="B149" s="57">
        <v>41845.705860000002</v>
      </c>
      <c r="C149" s="57">
        <v>554.31650999999999</v>
      </c>
      <c r="D149" s="57">
        <v>0</v>
      </c>
      <c r="E149" s="57">
        <v>0</v>
      </c>
      <c r="F149" s="57">
        <v>42400.022369999999</v>
      </c>
    </row>
    <row r="150" spans="1:6">
      <c r="A150" s="64" t="s">
        <v>207</v>
      </c>
      <c r="B150" s="95">
        <v>0</v>
      </c>
      <c r="C150" s="95">
        <v>0</v>
      </c>
      <c r="D150" s="95">
        <v>0</v>
      </c>
      <c r="E150" s="95">
        <v>0</v>
      </c>
      <c r="F150" s="95">
        <v>0</v>
      </c>
    </row>
    <row r="151" spans="1:6">
      <c r="A151" s="64" t="s">
        <v>209</v>
      </c>
      <c r="B151" s="95">
        <v>11895.66835</v>
      </c>
      <c r="C151" s="95">
        <v>489.82445000000001</v>
      </c>
      <c r="D151" s="95">
        <v>0</v>
      </c>
      <c r="E151" s="95">
        <v>0</v>
      </c>
      <c r="F151" s="95">
        <v>12385.4928</v>
      </c>
    </row>
    <row r="152" spans="1:6">
      <c r="A152" s="64" t="s">
        <v>275</v>
      </c>
      <c r="B152" s="95">
        <v>29950.037510000002</v>
      </c>
      <c r="C152" s="95">
        <v>64.492059999999995</v>
      </c>
      <c r="D152" s="95">
        <v>0</v>
      </c>
      <c r="E152" s="95">
        <v>0</v>
      </c>
      <c r="F152" s="95">
        <v>30014.529569999999</v>
      </c>
    </row>
    <row r="153" spans="1:6">
      <c r="A153" s="64" t="s">
        <v>236</v>
      </c>
      <c r="B153" s="95">
        <v>0</v>
      </c>
      <c r="C153" s="95">
        <v>0</v>
      </c>
      <c r="D153" s="95">
        <v>0</v>
      </c>
      <c r="E153" s="95">
        <v>0</v>
      </c>
      <c r="F153" s="95">
        <v>0</v>
      </c>
    </row>
    <row r="154" spans="1:6">
      <c r="A154" s="64" t="s">
        <v>276</v>
      </c>
      <c r="B154" s="95">
        <v>0</v>
      </c>
      <c r="C154" s="95">
        <v>0</v>
      </c>
      <c r="D154" s="95">
        <v>0</v>
      </c>
      <c r="E154" s="95">
        <v>0</v>
      </c>
      <c r="F154" s="95">
        <v>0</v>
      </c>
    </row>
    <row r="155" spans="1:6">
      <c r="A155" s="177" t="s">
        <v>277</v>
      </c>
      <c r="B155" s="57">
        <v>33010.098339999997</v>
      </c>
      <c r="C155" s="57">
        <v>0</v>
      </c>
      <c r="D155" s="57">
        <v>0</v>
      </c>
      <c r="E155" s="57">
        <v>0</v>
      </c>
      <c r="F155" s="57">
        <v>33010.098339999997</v>
      </c>
    </row>
    <row r="156" spans="1:6">
      <c r="A156" s="64" t="s">
        <v>278</v>
      </c>
      <c r="B156" s="95">
        <v>0</v>
      </c>
      <c r="C156" s="95">
        <v>0</v>
      </c>
      <c r="D156" s="95">
        <v>0</v>
      </c>
      <c r="E156" s="95">
        <v>0</v>
      </c>
      <c r="F156" s="95">
        <v>0</v>
      </c>
    </row>
    <row r="157" spans="1:6">
      <c r="A157" s="64" t="s">
        <v>279</v>
      </c>
      <c r="B157" s="95">
        <v>0</v>
      </c>
      <c r="C157" s="95">
        <v>0</v>
      </c>
      <c r="D157" s="95">
        <v>0</v>
      </c>
      <c r="E157" s="95">
        <v>0</v>
      </c>
      <c r="F157" s="95">
        <v>0</v>
      </c>
    </row>
    <row r="158" spans="1:6">
      <c r="A158" s="64" t="s">
        <v>280</v>
      </c>
      <c r="B158" s="95">
        <v>4817.6170899999997</v>
      </c>
      <c r="C158" s="95">
        <v>0</v>
      </c>
      <c r="D158" s="95">
        <v>0</v>
      </c>
      <c r="E158" s="95">
        <v>0</v>
      </c>
      <c r="F158" s="95">
        <v>4817.6170899999997</v>
      </c>
    </row>
    <row r="159" spans="1:6">
      <c r="A159" s="64" t="s">
        <v>1301</v>
      </c>
      <c r="B159" s="95">
        <v>0</v>
      </c>
      <c r="C159" s="95">
        <v>0</v>
      </c>
      <c r="D159" s="95">
        <v>0</v>
      </c>
      <c r="E159" s="95">
        <v>0</v>
      </c>
      <c r="F159" s="95">
        <v>0</v>
      </c>
    </row>
    <row r="160" spans="1:6">
      <c r="A160" s="64" t="s">
        <v>281</v>
      </c>
      <c r="B160" s="95">
        <v>28192.481250000001</v>
      </c>
      <c r="C160" s="95">
        <v>0</v>
      </c>
      <c r="D160" s="95">
        <v>0</v>
      </c>
      <c r="E160" s="95">
        <v>0</v>
      </c>
      <c r="F160" s="95">
        <v>28192.481250000001</v>
      </c>
    </row>
    <row r="161" spans="1:6">
      <c r="A161" s="64" t="s">
        <v>282</v>
      </c>
      <c r="B161" s="95">
        <v>0</v>
      </c>
      <c r="C161" s="95">
        <v>0</v>
      </c>
      <c r="D161" s="95">
        <v>0</v>
      </c>
      <c r="E161" s="95">
        <v>0</v>
      </c>
      <c r="F161" s="95">
        <v>0</v>
      </c>
    </row>
    <row r="162" spans="1:6">
      <c r="A162" s="177" t="s">
        <v>283</v>
      </c>
      <c r="B162" s="57">
        <v>0</v>
      </c>
      <c r="C162" s="57">
        <v>0</v>
      </c>
      <c r="D162" s="57">
        <v>0</v>
      </c>
      <c r="E162" s="57">
        <v>0</v>
      </c>
      <c r="F162" s="57">
        <v>0</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1492</v>
      </c>
      <c r="B165" s="95">
        <v>0</v>
      </c>
      <c r="C165" s="95">
        <v>0</v>
      </c>
      <c r="D165" s="95">
        <v>0</v>
      </c>
      <c r="E165" s="95">
        <v>0</v>
      </c>
      <c r="F165" s="95">
        <v>0</v>
      </c>
    </row>
    <row r="166" spans="1:6">
      <c r="A166" s="64" t="s">
        <v>287</v>
      </c>
      <c r="B166" s="95">
        <v>0</v>
      </c>
      <c r="C166" s="95">
        <v>0</v>
      </c>
      <c r="D166" s="95">
        <v>0</v>
      </c>
      <c r="E166" s="95">
        <v>0</v>
      </c>
      <c r="F166" s="95">
        <v>0</v>
      </c>
    </row>
    <row r="167" spans="1:6">
      <c r="A167" s="177" t="s">
        <v>288</v>
      </c>
      <c r="B167" s="57">
        <v>0</v>
      </c>
      <c r="C167" s="57">
        <v>0</v>
      </c>
      <c r="D167" s="57">
        <v>0</v>
      </c>
      <c r="E167" s="57">
        <v>0</v>
      </c>
      <c r="F167" s="57">
        <v>0</v>
      </c>
    </row>
    <row r="168" spans="1:6">
      <c r="A168" s="64" t="s">
        <v>289</v>
      </c>
      <c r="B168" s="95">
        <v>0</v>
      </c>
      <c r="C168" s="95">
        <v>0</v>
      </c>
      <c r="D168" s="95">
        <v>0</v>
      </c>
      <c r="E168" s="95">
        <v>0</v>
      </c>
      <c r="F168" s="95">
        <v>0</v>
      </c>
    </row>
    <row r="169" spans="1:6">
      <c r="A169" s="64" t="s">
        <v>290</v>
      </c>
      <c r="B169" s="95">
        <v>0</v>
      </c>
      <c r="C169" s="95">
        <v>0</v>
      </c>
      <c r="D169" s="95">
        <v>0</v>
      </c>
      <c r="E169" s="95">
        <v>0</v>
      </c>
      <c r="F169" s="95">
        <v>0</v>
      </c>
    </row>
    <row r="170" spans="1:6">
      <c r="A170" s="64" t="s">
        <v>291</v>
      </c>
      <c r="B170" s="95">
        <v>0</v>
      </c>
      <c r="C170" s="95">
        <v>0</v>
      </c>
      <c r="D170" s="95">
        <v>0</v>
      </c>
      <c r="E170" s="95">
        <v>0</v>
      </c>
      <c r="F170" s="95">
        <v>0</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859513.92195000011</v>
      </c>
      <c r="C176" s="57">
        <v>0</v>
      </c>
      <c r="D176" s="57">
        <v>0</v>
      </c>
      <c r="E176" s="57">
        <v>0</v>
      </c>
      <c r="F176" s="57">
        <v>859513.92195000011</v>
      </c>
    </row>
    <row r="177" spans="1:6">
      <c r="A177" s="63" t="s">
        <v>298</v>
      </c>
      <c r="B177" s="95">
        <v>721213.5</v>
      </c>
      <c r="C177" s="95">
        <v>0</v>
      </c>
      <c r="D177" s="95">
        <v>0</v>
      </c>
      <c r="E177" s="95">
        <v>0</v>
      </c>
      <c r="F177" s="95">
        <v>721213.5</v>
      </c>
    </row>
    <row r="178" spans="1:6">
      <c r="A178" s="64" t="s">
        <v>299</v>
      </c>
      <c r="B178" s="95">
        <v>721213.5</v>
      </c>
      <c r="C178" s="95">
        <v>0</v>
      </c>
      <c r="D178" s="95">
        <v>0</v>
      </c>
      <c r="E178" s="95">
        <v>0</v>
      </c>
      <c r="F178" s="95">
        <v>721213.5</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0</v>
      </c>
      <c r="C181" s="95">
        <v>0</v>
      </c>
      <c r="D181" s="95">
        <v>0</v>
      </c>
      <c r="E181" s="95">
        <v>0</v>
      </c>
      <c r="F181" s="95">
        <v>0</v>
      </c>
    </row>
    <row r="182" spans="1:6">
      <c r="A182" s="64" t="s">
        <v>303</v>
      </c>
      <c r="B182" s="95">
        <v>0</v>
      </c>
      <c r="C182" s="95">
        <v>0</v>
      </c>
      <c r="D182" s="95">
        <v>0</v>
      </c>
      <c r="E182" s="95">
        <v>0</v>
      </c>
      <c r="F182" s="95">
        <v>0</v>
      </c>
    </row>
    <row r="183" spans="1:6">
      <c r="A183" s="64" t="s">
        <v>304</v>
      </c>
      <c r="B183" s="95">
        <v>0</v>
      </c>
      <c r="C183" s="95">
        <v>0</v>
      </c>
      <c r="D183" s="95">
        <v>0</v>
      </c>
      <c r="E183" s="95">
        <v>0</v>
      </c>
      <c r="F183" s="95">
        <v>0</v>
      </c>
    </row>
    <row r="184" spans="1:6">
      <c r="A184" s="64" t="s">
        <v>305</v>
      </c>
      <c r="B184" s="95">
        <v>0</v>
      </c>
      <c r="C184" s="95">
        <v>0</v>
      </c>
      <c r="D184" s="95">
        <v>0</v>
      </c>
      <c r="E184" s="95">
        <v>0</v>
      </c>
      <c r="F184" s="95">
        <v>0</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130090.23251999999</v>
      </c>
      <c r="C187" s="95">
        <v>0</v>
      </c>
      <c r="D187" s="95">
        <v>0</v>
      </c>
      <c r="E187" s="95">
        <v>0</v>
      </c>
      <c r="F187" s="95">
        <v>130090.23251999999</v>
      </c>
    </row>
    <row r="188" spans="1:6">
      <c r="A188" s="64" t="s">
        <v>309</v>
      </c>
      <c r="B188" s="95">
        <v>55415.410499999998</v>
      </c>
      <c r="C188" s="95">
        <v>0</v>
      </c>
      <c r="D188" s="95">
        <v>0</v>
      </c>
      <c r="E188" s="95">
        <v>0</v>
      </c>
      <c r="F188" s="95">
        <v>55415.410499999998</v>
      </c>
    </row>
    <row r="189" spans="1:6">
      <c r="A189" s="64" t="s">
        <v>310</v>
      </c>
      <c r="B189" s="95">
        <v>47494.563020000001</v>
      </c>
      <c r="C189" s="95">
        <v>0</v>
      </c>
      <c r="D189" s="95">
        <v>0</v>
      </c>
      <c r="E189" s="95">
        <v>0</v>
      </c>
      <c r="F189" s="95">
        <v>47494.563020000001</v>
      </c>
    </row>
    <row r="190" spans="1:6">
      <c r="A190" s="64" t="s">
        <v>311</v>
      </c>
      <c r="B190" s="95">
        <v>27180.258999999998</v>
      </c>
      <c r="C190" s="95">
        <v>0</v>
      </c>
      <c r="D190" s="95">
        <v>0</v>
      </c>
      <c r="E190" s="95">
        <v>0</v>
      </c>
      <c r="F190" s="95">
        <v>27180.258999999998</v>
      </c>
    </row>
    <row r="191" spans="1:6">
      <c r="A191" s="63" t="s">
        <v>312</v>
      </c>
      <c r="B191" s="95">
        <v>8210.1894300000004</v>
      </c>
      <c r="C191" s="95">
        <v>0</v>
      </c>
      <c r="D191" s="95">
        <v>0</v>
      </c>
      <c r="E191" s="95">
        <v>0</v>
      </c>
      <c r="F191" s="95">
        <v>8210.1894300000004</v>
      </c>
    </row>
    <row r="192" spans="1:6">
      <c r="A192" s="64" t="s">
        <v>313</v>
      </c>
      <c r="B192" s="95">
        <v>1.4834200000000002</v>
      </c>
      <c r="C192" s="95">
        <v>0</v>
      </c>
      <c r="D192" s="95">
        <v>0</v>
      </c>
      <c r="E192" s="95">
        <v>0</v>
      </c>
      <c r="F192" s="95">
        <v>1.4834200000000002</v>
      </c>
    </row>
    <row r="193" spans="1:6">
      <c r="A193" s="64" t="s">
        <v>314</v>
      </c>
      <c r="B193" s="95">
        <v>8208.7060099999999</v>
      </c>
      <c r="C193" s="95">
        <v>0</v>
      </c>
      <c r="D193" s="95">
        <v>0</v>
      </c>
      <c r="E193" s="95">
        <v>0</v>
      </c>
      <c r="F193" s="95">
        <v>8208.7060099999999</v>
      </c>
    </row>
    <row r="194" spans="1:6">
      <c r="A194" s="72" t="s">
        <v>315</v>
      </c>
      <c r="B194" s="57">
        <v>7509577.1033500005</v>
      </c>
      <c r="C194" s="57">
        <v>511908.54863999999</v>
      </c>
      <c r="D194" s="57">
        <v>0</v>
      </c>
      <c r="E194" s="57">
        <v>0</v>
      </c>
      <c r="F194" s="57">
        <v>8021485.6519900002</v>
      </c>
    </row>
    <row r="195" spans="1:6">
      <c r="A195" s="72" t="s">
        <v>316</v>
      </c>
      <c r="B195" s="57">
        <v>0</v>
      </c>
      <c r="C195" s="57">
        <v>0</v>
      </c>
      <c r="D195" s="57">
        <v>0</v>
      </c>
      <c r="E195" s="57">
        <v>0</v>
      </c>
      <c r="F195" s="57">
        <v>0</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0</v>
      </c>
      <c r="C202" s="95">
        <v>0</v>
      </c>
      <c r="D202" s="95">
        <v>0</v>
      </c>
      <c r="E202" s="95">
        <v>0</v>
      </c>
      <c r="F202" s="95">
        <v>0</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1493</v>
      </c>
      <c r="B205" s="95">
        <v>0</v>
      </c>
      <c r="C205" s="95">
        <v>0</v>
      </c>
      <c r="D205" s="95">
        <v>0</v>
      </c>
      <c r="E205" s="95">
        <v>0</v>
      </c>
      <c r="F205" s="95">
        <v>0</v>
      </c>
    </row>
    <row r="206" spans="1:6">
      <c r="A206" s="64" t="s">
        <v>327</v>
      </c>
      <c r="B206" s="95">
        <v>0</v>
      </c>
      <c r="C206" s="95">
        <v>0</v>
      </c>
      <c r="D206" s="95">
        <v>0</v>
      </c>
      <c r="E206" s="95">
        <v>0</v>
      </c>
      <c r="F206" s="95">
        <v>0</v>
      </c>
    </row>
    <row r="207" spans="1:6">
      <c r="A207" s="64" t="s">
        <v>328</v>
      </c>
      <c r="B207" s="95">
        <v>0</v>
      </c>
      <c r="C207" s="95">
        <v>0</v>
      </c>
      <c r="D207" s="95">
        <v>0</v>
      </c>
      <c r="E207" s="95">
        <v>0</v>
      </c>
      <c r="F207" s="95">
        <v>0</v>
      </c>
    </row>
    <row r="208" spans="1:6">
      <c r="A208" s="63" t="s">
        <v>329</v>
      </c>
      <c r="B208" s="95">
        <v>0</v>
      </c>
      <c r="C208" s="95">
        <v>0</v>
      </c>
      <c r="D208" s="95">
        <v>0</v>
      </c>
      <c r="E208" s="95">
        <v>0</v>
      </c>
      <c r="F208" s="95">
        <v>0</v>
      </c>
    </row>
    <row r="209" spans="1:6">
      <c r="A209" s="63" t="s">
        <v>330</v>
      </c>
      <c r="B209" s="95">
        <v>0</v>
      </c>
      <c r="C209" s="95">
        <v>0</v>
      </c>
      <c r="D209" s="95">
        <v>0</v>
      </c>
      <c r="E209" s="95">
        <v>0</v>
      </c>
      <c r="F209" s="95">
        <v>0</v>
      </c>
    </row>
    <row r="210" spans="1:6">
      <c r="A210" s="64" t="s">
        <v>331</v>
      </c>
      <c r="B210" s="95">
        <v>0</v>
      </c>
      <c r="C210" s="95">
        <v>0</v>
      </c>
      <c r="D210" s="95">
        <v>0</v>
      </c>
      <c r="E210" s="95">
        <v>0</v>
      </c>
      <c r="F210" s="95">
        <v>0</v>
      </c>
    </row>
    <row r="211" spans="1:6">
      <c r="A211" s="64" t="s">
        <v>332</v>
      </c>
      <c r="B211" s="95">
        <v>0</v>
      </c>
      <c r="C211" s="95">
        <v>0</v>
      </c>
      <c r="D211" s="95">
        <v>0</v>
      </c>
      <c r="E211" s="95">
        <v>0</v>
      </c>
      <c r="F211" s="95">
        <v>0</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17342701.5636</v>
      </c>
      <c r="C215" s="57">
        <v>5022867.35243</v>
      </c>
      <c r="D215" s="57">
        <v>0</v>
      </c>
      <c r="E215" s="57">
        <v>0</v>
      </c>
      <c r="F215" s="57">
        <v>22365568.916029997</v>
      </c>
    </row>
    <row r="216" spans="1:6">
      <c r="A216" s="63" t="s">
        <v>337</v>
      </c>
      <c r="B216" s="95">
        <v>0</v>
      </c>
      <c r="C216" s="95">
        <v>0</v>
      </c>
      <c r="D216" s="95">
        <v>0</v>
      </c>
      <c r="E216" s="95">
        <v>0</v>
      </c>
      <c r="F216" s="95">
        <v>0</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0</v>
      </c>
      <c r="C219" s="95">
        <v>0</v>
      </c>
      <c r="D219" s="95">
        <v>0</v>
      </c>
      <c r="E219" s="95">
        <v>0</v>
      </c>
      <c r="F219" s="95">
        <v>0</v>
      </c>
    </row>
    <row r="220" spans="1:6">
      <c r="A220" s="63" t="s">
        <v>341</v>
      </c>
      <c r="B220" s="95">
        <v>0</v>
      </c>
      <c r="C220" s="95">
        <v>0</v>
      </c>
      <c r="D220" s="95">
        <v>0</v>
      </c>
      <c r="E220" s="95">
        <v>0</v>
      </c>
      <c r="F220" s="95">
        <v>0</v>
      </c>
    </row>
    <row r="221" spans="1:6">
      <c r="A221" s="64" t="s">
        <v>342</v>
      </c>
      <c r="B221" s="95">
        <v>0</v>
      </c>
      <c r="C221" s="95">
        <v>0</v>
      </c>
      <c r="D221" s="95">
        <v>0</v>
      </c>
      <c r="E221" s="95">
        <v>0</v>
      </c>
      <c r="F221" s="95">
        <v>0</v>
      </c>
    </row>
    <row r="222" spans="1:6">
      <c r="A222" s="64" t="s">
        <v>343</v>
      </c>
      <c r="B222" s="95">
        <v>0</v>
      </c>
      <c r="C222" s="95">
        <v>0</v>
      </c>
      <c r="D222" s="95">
        <v>0</v>
      </c>
      <c r="E222" s="95">
        <v>0</v>
      </c>
      <c r="F222" s="95">
        <v>0</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3093629.6412499999</v>
      </c>
      <c r="C232" s="95">
        <v>0</v>
      </c>
      <c r="D232" s="95">
        <v>0</v>
      </c>
      <c r="E232" s="95">
        <v>0</v>
      </c>
      <c r="F232" s="95">
        <v>3093629.6412499999</v>
      </c>
    </row>
    <row r="233" spans="1:6">
      <c r="A233" s="64" t="s">
        <v>354</v>
      </c>
      <c r="B233" s="95">
        <v>2056271.6817000001</v>
      </c>
      <c r="C233" s="95">
        <v>0</v>
      </c>
      <c r="D233" s="95">
        <v>0</v>
      </c>
      <c r="E233" s="95">
        <v>0</v>
      </c>
      <c r="F233" s="95">
        <v>2056271.6817000001</v>
      </c>
    </row>
    <row r="234" spans="1:6">
      <c r="A234" s="64" t="s">
        <v>355</v>
      </c>
      <c r="B234" s="95">
        <v>0</v>
      </c>
      <c r="C234" s="95">
        <v>0</v>
      </c>
      <c r="D234" s="95">
        <v>0</v>
      </c>
      <c r="E234" s="95">
        <v>0</v>
      </c>
      <c r="F234" s="95">
        <v>0</v>
      </c>
    </row>
    <row r="235" spans="1:6">
      <c r="A235" s="64" t="s">
        <v>356</v>
      </c>
      <c r="B235" s="95">
        <v>166707.03503</v>
      </c>
      <c r="C235" s="95">
        <v>0</v>
      </c>
      <c r="D235" s="95">
        <v>0</v>
      </c>
      <c r="E235" s="95">
        <v>0</v>
      </c>
      <c r="F235" s="95">
        <v>166707.03503</v>
      </c>
    </row>
    <row r="236" spans="1:6">
      <c r="A236" s="64" t="s">
        <v>357</v>
      </c>
      <c r="B236" s="95">
        <v>0</v>
      </c>
      <c r="C236" s="95">
        <v>0</v>
      </c>
      <c r="D236" s="95">
        <v>0</v>
      </c>
      <c r="E236" s="95">
        <v>0</v>
      </c>
      <c r="F236" s="95">
        <v>0</v>
      </c>
    </row>
    <row r="237" spans="1:6">
      <c r="A237" s="64" t="s">
        <v>358</v>
      </c>
      <c r="B237" s="95">
        <v>0</v>
      </c>
      <c r="C237" s="95">
        <v>0</v>
      </c>
      <c r="D237" s="95">
        <v>0</v>
      </c>
      <c r="E237" s="95">
        <v>0</v>
      </c>
      <c r="F237" s="95">
        <v>0</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870650.92452</v>
      </c>
      <c r="C240" s="95">
        <v>0</v>
      </c>
      <c r="D240" s="95">
        <v>0</v>
      </c>
      <c r="E240" s="95">
        <v>0</v>
      </c>
      <c r="F240" s="95">
        <v>870650.92452</v>
      </c>
    </row>
    <row r="241" spans="1:6">
      <c r="A241" s="63" t="s">
        <v>362</v>
      </c>
      <c r="B241" s="95">
        <v>4034290.85219</v>
      </c>
      <c r="C241" s="95">
        <v>1130659.27348</v>
      </c>
      <c r="D241" s="95">
        <v>0</v>
      </c>
      <c r="E241" s="95">
        <v>0</v>
      </c>
      <c r="F241" s="95">
        <v>5164950.12567</v>
      </c>
    </row>
    <row r="242" spans="1:6">
      <c r="A242" s="64" t="s">
        <v>363</v>
      </c>
      <c r="B242" s="95">
        <v>209567.43674</v>
      </c>
      <c r="C242" s="95">
        <v>0</v>
      </c>
      <c r="D242" s="95">
        <v>0</v>
      </c>
      <c r="E242" s="95">
        <v>0</v>
      </c>
      <c r="F242" s="95">
        <v>209567.43674</v>
      </c>
    </row>
    <row r="243" spans="1:6">
      <c r="A243" s="64" t="s">
        <v>364</v>
      </c>
      <c r="B243" s="95">
        <v>0</v>
      </c>
      <c r="C243" s="95">
        <v>75.459999999999994</v>
      </c>
      <c r="D243" s="95">
        <v>0</v>
      </c>
      <c r="E243" s="95">
        <v>0</v>
      </c>
      <c r="F243" s="95">
        <v>75.459999999999994</v>
      </c>
    </row>
    <row r="244" spans="1:6">
      <c r="A244" s="64" t="s">
        <v>365</v>
      </c>
      <c r="B244" s="95">
        <v>23876.842329999999</v>
      </c>
      <c r="C244" s="95">
        <v>3092.56086</v>
      </c>
      <c r="D244" s="95">
        <v>0</v>
      </c>
      <c r="E244" s="95">
        <v>0</v>
      </c>
      <c r="F244" s="95">
        <v>26969.403190000001</v>
      </c>
    </row>
    <row r="245" spans="1:6">
      <c r="A245" s="64" t="s">
        <v>366</v>
      </c>
      <c r="B245" s="95">
        <v>9500.4855900000002</v>
      </c>
      <c r="C245" s="95">
        <v>0</v>
      </c>
      <c r="D245" s="95">
        <v>0</v>
      </c>
      <c r="E245" s="95">
        <v>0</v>
      </c>
      <c r="F245" s="95">
        <v>9500.4855900000002</v>
      </c>
    </row>
    <row r="246" spans="1:6">
      <c r="A246" s="64" t="s">
        <v>1494</v>
      </c>
      <c r="B246" s="95">
        <v>0</v>
      </c>
      <c r="C246" s="95">
        <v>0</v>
      </c>
      <c r="D246" s="95">
        <v>0</v>
      </c>
      <c r="E246" s="95">
        <v>0</v>
      </c>
      <c r="F246" s="95">
        <v>0</v>
      </c>
    </row>
    <row r="247" spans="1:6">
      <c r="A247" s="64" t="s">
        <v>367</v>
      </c>
      <c r="B247" s="95">
        <v>3791346.0875300001</v>
      </c>
      <c r="C247" s="95">
        <v>1127491.2526199999</v>
      </c>
      <c r="D247" s="95">
        <v>0</v>
      </c>
      <c r="E247" s="95">
        <v>0</v>
      </c>
      <c r="F247" s="95">
        <v>4918837.3401499996</v>
      </c>
    </row>
    <row r="248" spans="1:6">
      <c r="A248" s="63" t="s">
        <v>368</v>
      </c>
      <c r="B248" s="95">
        <v>385551.21424</v>
      </c>
      <c r="C248" s="95">
        <v>1162637.31978</v>
      </c>
      <c r="D248" s="95">
        <v>0</v>
      </c>
      <c r="E248" s="95">
        <v>0</v>
      </c>
      <c r="F248" s="95">
        <v>1548188.5340199999</v>
      </c>
    </row>
    <row r="249" spans="1:6">
      <c r="A249" s="64" t="s">
        <v>369</v>
      </c>
      <c r="B249" s="95">
        <v>377855.49691000005</v>
      </c>
      <c r="C249" s="95">
        <v>1102643.2444000002</v>
      </c>
      <c r="D249" s="95">
        <v>0</v>
      </c>
      <c r="E249" s="95">
        <v>0</v>
      </c>
      <c r="F249" s="95">
        <v>1480498.74131</v>
      </c>
    </row>
    <row r="250" spans="1:6">
      <c r="A250" s="64" t="s">
        <v>370</v>
      </c>
      <c r="B250" s="95">
        <v>7695.7173300000004</v>
      </c>
      <c r="C250" s="95">
        <v>59994.075380000002</v>
      </c>
      <c r="D250" s="95">
        <v>0</v>
      </c>
      <c r="E250" s="95">
        <v>0</v>
      </c>
      <c r="F250" s="95">
        <v>67689.792709999994</v>
      </c>
    </row>
    <row r="251" spans="1:6">
      <c r="A251" s="63" t="s">
        <v>371</v>
      </c>
      <c r="B251" s="95">
        <v>9829229.85592</v>
      </c>
      <c r="C251" s="95">
        <v>2729570.75917</v>
      </c>
      <c r="D251" s="95">
        <v>0</v>
      </c>
      <c r="E251" s="95">
        <v>0</v>
      </c>
      <c r="F251" s="95">
        <v>12558800.61509</v>
      </c>
    </row>
    <row r="252" spans="1:6">
      <c r="A252" s="64" t="s">
        <v>369</v>
      </c>
      <c r="B252" s="95">
        <v>9814238.2973299995</v>
      </c>
      <c r="C252" s="95">
        <v>2729402.2408099999</v>
      </c>
      <c r="D252" s="95">
        <v>0</v>
      </c>
      <c r="E252" s="95">
        <v>0</v>
      </c>
      <c r="F252" s="95">
        <v>12543640.538139999</v>
      </c>
    </row>
    <row r="253" spans="1:6">
      <c r="A253" s="64" t="s">
        <v>370</v>
      </c>
      <c r="B253" s="95">
        <v>14991.558590000001</v>
      </c>
      <c r="C253" s="95">
        <v>168.51835999999997</v>
      </c>
      <c r="D253" s="95">
        <v>0</v>
      </c>
      <c r="E253" s="95">
        <v>0</v>
      </c>
      <c r="F253" s="95">
        <v>15160.076949999999</v>
      </c>
    </row>
    <row r="254" spans="1:6">
      <c r="A254" s="216" t="s">
        <v>372</v>
      </c>
      <c r="B254" s="57">
        <v>289569.07363</v>
      </c>
      <c r="C254" s="57">
        <v>107.48195</v>
      </c>
      <c r="D254" s="57">
        <v>0</v>
      </c>
      <c r="E254" s="57">
        <v>0</v>
      </c>
      <c r="F254" s="57">
        <v>289676.55557999999</v>
      </c>
    </row>
    <row r="255" spans="1:6">
      <c r="A255" s="99" t="s">
        <v>373</v>
      </c>
      <c r="B255" s="95">
        <v>19.467299999999998</v>
      </c>
      <c r="C255" s="95">
        <v>0</v>
      </c>
      <c r="D255" s="95">
        <v>0</v>
      </c>
      <c r="E255" s="95">
        <v>0</v>
      </c>
      <c r="F255" s="95">
        <v>19.467299999999998</v>
      </c>
    </row>
    <row r="256" spans="1:6">
      <c r="A256" s="99" t="s">
        <v>374</v>
      </c>
      <c r="B256" s="95">
        <v>16600.422920000001</v>
      </c>
      <c r="C256" s="95">
        <v>77.785600000000002</v>
      </c>
      <c r="D256" s="95">
        <v>0</v>
      </c>
      <c r="E256" s="95">
        <v>0</v>
      </c>
      <c r="F256" s="95">
        <v>16678.20852</v>
      </c>
    </row>
    <row r="257" spans="1:6">
      <c r="A257" s="99" t="s">
        <v>375</v>
      </c>
      <c r="B257" s="95">
        <v>243322.46388999998</v>
      </c>
      <c r="C257" s="95">
        <v>29.696349999999999</v>
      </c>
      <c r="D257" s="95">
        <v>0</v>
      </c>
      <c r="E257" s="95">
        <v>0</v>
      </c>
      <c r="F257" s="95">
        <v>243352.16024</v>
      </c>
    </row>
    <row r="258" spans="1:6">
      <c r="A258" s="99" t="s">
        <v>376</v>
      </c>
      <c r="B258" s="95">
        <v>0</v>
      </c>
      <c r="C258" s="95">
        <v>0</v>
      </c>
      <c r="D258" s="95">
        <v>0</v>
      </c>
      <c r="E258" s="95">
        <v>0</v>
      </c>
      <c r="F258" s="95">
        <v>0</v>
      </c>
    </row>
    <row r="259" spans="1:6">
      <c r="A259" s="99" t="s">
        <v>377</v>
      </c>
      <c r="B259" s="95">
        <v>4246.6823700000004</v>
      </c>
      <c r="C259" s="95">
        <v>0</v>
      </c>
      <c r="D259" s="95">
        <v>0</v>
      </c>
      <c r="E259" s="95">
        <v>0</v>
      </c>
      <c r="F259" s="95">
        <v>4246.6823700000004</v>
      </c>
    </row>
    <row r="260" spans="1:6">
      <c r="A260" s="99" t="s">
        <v>378</v>
      </c>
      <c r="B260" s="95">
        <v>0</v>
      </c>
      <c r="C260" s="95">
        <v>0</v>
      </c>
      <c r="D260" s="95">
        <v>0</v>
      </c>
      <c r="E260" s="95">
        <v>0</v>
      </c>
      <c r="F260" s="95">
        <v>0</v>
      </c>
    </row>
    <row r="261" spans="1:6">
      <c r="A261" s="99" t="s">
        <v>379</v>
      </c>
      <c r="B261" s="95">
        <v>0</v>
      </c>
      <c r="C261" s="95">
        <v>0</v>
      </c>
      <c r="D261" s="95">
        <v>0</v>
      </c>
      <c r="E261" s="95">
        <v>0</v>
      </c>
      <c r="F261" s="95">
        <v>0</v>
      </c>
    </row>
    <row r="262" spans="1:6">
      <c r="A262" s="99" t="s">
        <v>380</v>
      </c>
      <c r="B262" s="95">
        <v>0</v>
      </c>
      <c r="C262" s="95">
        <v>0</v>
      </c>
      <c r="D262" s="95">
        <v>0</v>
      </c>
      <c r="E262" s="95">
        <v>0</v>
      </c>
      <c r="F262" s="95">
        <v>0</v>
      </c>
    </row>
    <row r="263" spans="1:6">
      <c r="A263" s="99" t="s">
        <v>381</v>
      </c>
      <c r="B263" s="95">
        <v>0</v>
      </c>
      <c r="C263" s="95">
        <v>0</v>
      </c>
      <c r="D263" s="95">
        <v>0</v>
      </c>
      <c r="E263" s="95">
        <v>0</v>
      </c>
      <c r="F263" s="95">
        <v>0</v>
      </c>
    </row>
    <row r="264" spans="1:6">
      <c r="A264" s="99" t="s">
        <v>382</v>
      </c>
      <c r="B264" s="95">
        <v>25380.03715</v>
      </c>
      <c r="C264" s="95">
        <v>0</v>
      </c>
      <c r="D264" s="95">
        <v>0</v>
      </c>
      <c r="E264" s="95">
        <v>0</v>
      </c>
      <c r="F264" s="95">
        <v>25380.03715</v>
      </c>
    </row>
    <row r="265" spans="1:6">
      <c r="A265" s="99" t="s">
        <v>383</v>
      </c>
      <c r="B265" s="95">
        <v>0</v>
      </c>
      <c r="C265" s="95">
        <v>0</v>
      </c>
      <c r="D265" s="95">
        <v>0</v>
      </c>
      <c r="E265" s="95">
        <v>0</v>
      </c>
      <c r="F265" s="95">
        <v>0</v>
      </c>
    </row>
    <row r="266" spans="1:6">
      <c r="A266" s="216" t="s">
        <v>384</v>
      </c>
      <c r="B266" s="57">
        <v>-164545.54841999998</v>
      </c>
      <c r="C266" s="57">
        <v>-6281.3073400000003</v>
      </c>
      <c r="D266" s="57">
        <v>0</v>
      </c>
      <c r="E266" s="57">
        <v>0</v>
      </c>
      <c r="F266" s="57">
        <v>-170826.85575999998</v>
      </c>
    </row>
    <row r="267" spans="1:6">
      <c r="A267" s="99" t="s">
        <v>385</v>
      </c>
      <c r="B267" s="95">
        <v>-113884.90698</v>
      </c>
      <c r="C267" s="95">
        <v>-1386.0807199999999</v>
      </c>
      <c r="D267" s="95">
        <v>0</v>
      </c>
      <c r="E267" s="95">
        <v>0</v>
      </c>
      <c r="F267" s="95">
        <v>-115270.9877</v>
      </c>
    </row>
    <row r="268" spans="1:6">
      <c r="A268" s="99" t="s">
        <v>386</v>
      </c>
      <c r="B268" s="95">
        <v>0</v>
      </c>
      <c r="C268" s="95">
        <v>0</v>
      </c>
      <c r="D268" s="95">
        <v>0</v>
      </c>
      <c r="E268" s="95">
        <v>0</v>
      </c>
      <c r="F268" s="95">
        <v>0</v>
      </c>
    </row>
    <row r="269" spans="1:6">
      <c r="A269" s="99" t="s">
        <v>387</v>
      </c>
      <c r="B269" s="95">
        <v>-50476.930999999997</v>
      </c>
      <c r="C269" s="95">
        <v>-4895.2266200000004</v>
      </c>
      <c r="D269" s="95">
        <v>0</v>
      </c>
      <c r="E269" s="95">
        <v>0</v>
      </c>
      <c r="F269" s="95">
        <v>-55372.157619999998</v>
      </c>
    </row>
    <row r="270" spans="1:6">
      <c r="A270" s="99" t="s">
        <v>388</v>
      </c>
      <c r="B270" s="95">
        <v>0</v>
      </c>
      <c r="C270" s="95">
        <v>0</v>
      </c>
      <c r="D270" s="95">
        <v>0</v>
      </c>
      <c r="E270" s="95">
        <v>0</v>
      </c>
      <c r="F270" s="95">
        <v>0</v>
      </c>
    </row>
    <row r="271" spans="1:6">
      <c r="A271" s="99" t="s">
        <v>389</v>
      </c>
      <c r="B271" s="95">
        <v>0</v>
      </c>
      <c r="C271" s="95">
        <v>0</v>
      </c>
      <c r="D271" s="95">
        <v>0</v>
      </c>
      <c r="E271" s="95">
        <v>0</v>
      </c>
      <c r="F271" s="95">
        <v>0</v>
      </c>
    </row>
    <row r="272" spans="1:6">
      <c r="A272" s="156" t="s">
        <v>390</v>
      </c>
      <c r="B272" s="95">
        <v>0</v>
      </c>
      <c r="C272" s="95">
        <v>0</v>
      </c>
      <c r="D272" s="95">
        <v>0</v>
      </c>
      <c r="E272" s="95">
        <v>0</v>
      </c>
      <c r="F272" s="95">
        <v>0</v>
      </c>
    </row>
    <row r="273" spans="1:6">
      <c r="A273" s="99" t="s">
        <v>461</v>
      </c>
      <c r="B273" s="95">
        <v>-183.71044000000001</v>
      </c>
      <c r="C273" s="95">
        <v>0</v>
      </c>
      <c r="D273" s="95">
        <v>0</v>
      </c>
      <c r="E273" s="95">
        <v>0</v>
      </c>
      <c r="F273" s="95">
        <v>-183.71044000000001</v>
      </c>
    </row>
    <row r="274" spans="1:6">
      <c r="A274" s="216" t="s">
        <v>975</v>
      </c>
      <c r="B274" s="57">
        <v>125023.52520999999</v>
      </c>
      <c r="C274" s="57">
        <v>-6173.82539</v>
      </c>
      <c r="D274" s="57">
        <v>0</v>
      </c>
      <c r="E274" s="57">
        <v>0</v>
      </c>
      <c r="F274" s="57">
        <v>118849.69981999999</v>
      </c>
    </row>
    <row r="275" spans="1:6">
      <c r="A275" s="69" t="s">
        <v>391</v>
      </c>
      <c r="B275" s="57">
        <v>37484.90554</v>
      </c>
      <c r="C275" s="57">
        <v>2548.1703499999999</v>
      </c>
      <c r="D275" s="57">
        <v>0</v>
      </c>
      <c r="E275" s="57">
        <v>0</v>
      </c>
      <c r="F275" s="57">
        <v>40033.07589</v>
      </c>
    </row>
    <row r="276" spans="1:6">
      <c r="A276" s="99" t="s">
        <v>392</v>
      </c>
      <c r="B276" s="95">
        <v>8883.2623599999988</v>
      </c>
      <c r="C276" s="95">
        <v>2548.1703499999999</v>
      </c>
      <c r="D276" s="95">
        <v>0</v>
      </c>
      <c r="E276" s="95">
        <v>0</v>
      </c>
      <c r="F276" s="95">
        <v>11431.432710000001</v>
      </c>
    </row>
    <row r="277" spans="1:6">
      <c r="A277" s="99" t="s">
        <v>393</v>
      </c>
      <c r="B277" s="95">
        <v>1.0661700000000001</v>
      </c>
      <c r="C277" s="95">
        <v>0</v>
      </c>
      <c r="D277" s="95">
        <v>0</v>
      </c>
      <c r="E277" s="95">
        <v>0</v>
      </c>
      <c r="F277" s="95">
        <v>1.0661700000000001</v>
      </c>
    </row>
    <row r="278" spans="1:6">
      <c r="A278" s="99" t="s">
        <v>394</v>
      </c>
      <c r="B278" s="95">
        <v>0</v>
      </c>
      <c r="C278" s="95">
        <v>0</v>
      </c>
      <c r="D278" s="95">
        <v>0</v>
      </c>
      <c r="E278" s="95">
        <v>0</v>
      </c>
      <c r="F278" s="95">
        <v>0</v>
      </c>
    </row>
    <row r="279" spans="1:6">
      <c r="A279" s="99" t="s">
        <v>395</v>
      </c>
      <c r="B279" s="95">
        <v>9566.4538699999994</v>
      </c>
      <c r="C279" s="95">
        <v>0</v>
      </c>
      <c r="D279" s="95">
        <v>0</v>
      </c>
      <c r="E279" s="95">
        <v>0</v>
      </c>
      <c r="F279" s="95">
        <v>9566.4538699999994</v>
      </c>
    </row>
    <row r="280" spans="1:6">
      <c r="A280" s="99" t="s">
        <v>396</v>
      </c>
      <c r="B280" s="95">
        <v>334.58380999999997</v>
      </c>
      <c r="C280" s="95">
        <v>0</v>
      </c>
      <c r="D280" s="95">
        <v>0</v>
      </c>
      <c r="E280" s="95">
        <v>0</v>
      </c>
      <c r="F280" s="95">
        <v>334.58380999999997</v>
      </c>
    </row>
    <row r="281" spans="1:6">
      <c r="A281" s="99" t="s">
        <v>397</v>
      </c>
      <c r="B281" s="95">
        <v>18699.53933</v>
      </c>
      <c r="C281" s="95">
        <v>0</v>
      </c>
      <c r="D281" s="95">
        <v>0</v>
      </c>
      <c r="E281" s="95">
        <v>0</v>
      </c>
      <c r="F281" s="95">
        <v>18699.53933</v>
      </c>
    </row>
    <row r="282" spans="1:6">
      <c r="A282" s="157" t="s">
        <v>398</v>
      </c>
      <c r="B282" s="57">
        <v>-4280.6539000000002</v>
      </c>
      <c r="C282" s="57">
        <v>-1.9807600000000001</v>
      </c>
      <c r="D282" s="57">
        <v>0</v>
      </c>
      <c r="E282" s="57">
        <v>0</v>
      </c>
      <c r="F282" s="57">
        <v>-4282.6346599999997</v>
      </c>
    </row>
    <row r="283" spans="1:6">
      <c r="A283" s="99" t="s">
        <v>392</v>
      </c>
      <c r="B283" s="95">
        <v>-1427.5857900000001</v>
      </c>
      <c r="C283" s="95">
        <v>-1.9807600000000001</v>
      </c>
      <c r="D283" s="95">
        <v>0</v>
      </c>
      <c r="E283" s="95">
        <v>0</v>
      </c>
      <c r="F283" s="95">
        <v>-1429.56655</v>
      </c>
    </row>
    <row r="284" spans="1:6">
      <c r="A284" s="99" t="s">
        <v>399</v>
      </c>
      <c r="B284" s="95">
        <v>-813.52370999999994</v>
      </c>
      <c r="C284" s="95">
        <v>0</v>
      </c>
      <c r="D284" s="95">
        <v>0</v>
      </c>
      <c r="E284" s="95">
        <v>0</v>
      </c>
      <c r="F284" s="95">
        <v>-813.52370999999994</v>
      </c>
    </row>
    <row r="285" spans="1:6">
      <c r="A285" s="99" t="s">
        <v>400</v>
      </c>
      <c r="B285" s="95">
        <v>-54.037999999999997</v>
      </c>
      <c r="C285" s="95">
        <v>0</v>
      </c>
      <c r="D285" s="95">
        <v>0</v>
      </c>
      <c r="E285" s="95">
        <v>0</v>
      </c>
      <c r="F285" s="95">
        <v>-54.037999999999997</v>
      </c>
    </row>
    <row r="286" spans="1:6">
      <c r="A286" s="99" t="s">
        <v>401</v>
      </c>
      <c r="B286" s="95">
        <v>0</v>
      </c>
      <c r="C286" s="95">
        <v>0</v>
      </c>
      <c r="D286" s="95">
        <v>0</v>
      </c>
      <c r="E286" s="95">
        <v>0</v>
      </c>
      <c r="F286" s="95">
        <v>0</v>
      </c>
    </row>
    <row r="287" spans="1:6">
      <c r="A287" s="99" t="s">
        <v>402</v>
      </c>
      <c r="B287" s="95">
        <v>-0.2913</v>
      </c>
      <c r="C287" s="95">
        <v>0</v>
      </c>
      <c r="D287" s="95">
        <v>0</v>
      </c>
      <c r="E287" s="95">
        <v>0</v>
      </c>
      <c r="F287" s="95">
        <v>-0.2913</v>
      </c>
    </row>
    <row r="288" spans="1:6">
      <c r="A288" s="99" t="s">
        <v>403</v>
      </c>
      <c r="B288" s="95">
        <v>-1985.2151000000001</v>
      </c>
      <c r="C288" s="95">
        <v>0</v>
      </c>
      <c r="D288" s="95">
        <v>0</v>
      </c>
      <c r="E288" s="95">
        <v>0</v>
      </c>
      <c r="F288" s="95">
        <v>-1985.2151000000001</v>
      </c>
    </row>
    <row r="289" spans="1:6">
      <c r="A289" s="216" t="s">
        <v>974</v>
      </c>
      <c r="B289" s="57">
        <v>158227.77684999999</v>
      </c>
      <c r="C289" s="57">
        <v>-3627.6358</v>
      </c>
      <c r="D289" s="57">
        <v>0</v>
      </c>
      <c r="E289" s="57">
        <v>0</v>
      </c>
      <c r="F289" s="57">
        <v>154600.14105000001</v>
      </c>
    </row>
    <row r="290" spans="1:6">
      <c r="A290" s="99" t="s">
        <v>404</v>
      </c>
      <c r="B290" s="95">
        <v>202475.01944999999</v>
      </c>
      <c r="C290" s="95">
        <v>0</v>
      </c>
      <c r="D290" s="95">
        <v>0</v>
      </c>
      <c r="E290" s="95">
        <v>0</v>
      </c>
      <c r="F290" s="95">
        <v>202475.01944999999</v>
      </c>
    </row>
    <row r="291" spans="1:6">
      <c r="A291" s="99" t="s">
        <v>405</v>
      </c>
      <c r="B291" s="95">
        <v>572.54055000000005</v>
      </c>
      <c r="C291" s="95">
        <v>0</v>
      </c>
      <c r="D291" s="95">
        <v>0</v>
      </c>
      <c r="E291" s="95">
        <v>0</v>
      </c>
      <c r="F291" s="95">
        <v>572.54055000000005</v>
      </c>
    </row>
    <row r="292" spans="1:6">
      <c r="A292" s="99" t="s">
        <v>406</v>
      </c>
      <c r="B292" s="95">
        <v>201902.13589999999</v>
      </c>
      <c r="C292" s="95">
        <v>0</v>
      </c>
      <c r="D292" s="95">
        <v>0</v>
      </c>
      <c r="E292" s="95">
        <v>0</v>
      </c>
      <c r="F292" s="95">
        <v>201902.13589999999</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0.34300000000000003</v>
      </c>
      <c r="C296" s="95">
        <v>0</v>
      </c>
      <c r="D296" s="95">
        <v>0</v>
      </c>
      <c r="E296" s="95">
        <v>0</v>
      </c>
      <c r="F296" s="95">
        <v>0.34300000000000003</v>
      </c>
    </row>
    <row r="297" spans="1:6">
      <c r="A297" s="99" t="s">
        <v>411</v>
      </c>
      <c r="B297" s="95">
        <v>0</v>
      </c>
      <c r="C297" s="95">
        <v>0</v>
      </c>
      <c r="D297" s="95">
        <v>0</v>
      </c>
      <c r="E297" s="95">
        <v>0</v>
      </c>
      <c r="F297" s="95">
        <v>0</v>
      </c>
    </row>
    <row r="298" spans="1:6">
      <c r="A298" s="99" t="s">
        <v>412</v>
      </c>
      <c r="B298" s="95">
        <v>-240663.10702000002</v>
      </c>
      <c r="C298" s="95">
        <v>0</v>
      </c>
      <c r="D298" s="95">
        <v>0</v>
      </c>
      <c r="E298" s="95">
        <v>0</v>
      </c>
      <c r="F298" s="95">
        <v>-240663.10702000002</v>
      </c>
    </row>
    <row r="299" spans="1:6">
      <c r="A299" s="99" t="s">
        <v>413</v>
      </c>
      <c r="B299" s="95">
        <v>-228192.46225000001</v>
      </c>
      <c r="C299" s="95">
        <v>0</v>
      </c>
      <c r="D299" s="95">
        <v>0</v>
      </c>
      <c r="E299" s="95">
        <v>0</v>
      </c>
      <c r="F299" s="95">
        <v>-228192.46225000001</v>
      </c>
    </row>
    <row r="300" spans="1:6">
      <c r="A300" s="99" t="s">
        <v>414</v>
      </c>
      <c r="B300" s="95">
        <v>-0.35367000000000004</v>
      </c>
      <c r="C300" s="95">
        <v>0</v>
      </c>
      <c r="D300" s="95">
        <v>0</v>
      </c>
      <c r="E300" s="95">
        <v>0</v>
      </c>
      <c r="F300" s="95">
        <v>-0.35367000000000004</v>
      </c>
    </row>
    <row r="301" spans="1:6">
      <c r="A301" s="99" t="s">
        <v>415</v>
      </c>
      <c r="B301" s="95">
        <v>-10.399809999999999</v>
      </c>
      <c r="C301" s="95">
        <v>0</v>
      </c>
      <c r="D301" s="95">
        <v>0</v>
      </c>
      <c r="E301" s="95">
        <v>0</v>
      </c>
      <c r="F301" s="95">
        <v>-10.399809999999999</v>
      </c>
    </row>
    <row r="302" spans="1:6">
      <c r="A302" s="156" t="s">
        <v>416</v>
      </c>
      <c r="B302" s="95">
        <v>-12459.89129</v>
      </c>
      <c r="C302" s="95">
        <v>0</v>
      </c>
      <c r="D302" s="95">
        <v>0</v>
      </c>
      <c r="E302" s="95">
        <v>0</v>
      </c>
      <c r="F302" s="95">
        <v>-12459.89129</v>
      </c>
    </row>
    <row r="303" spans="1:6">
      <c r="A303" s="156" t="s">
        <v>1495</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120039.68928000001</v>
      </c>
      <c r="C305" s="57">
        <v>-3627.6358</v>
      </c>
      <c r="D305" s="57">
        <v>0</v>
      </c>
      <c r="E305" s="57">
        <v>0</v>
      </c>
      <c r="F305" s="57">
        <v>116412.05348</v>
      </c>
    </row>
    <row r="306" spans="1:6">
      <c r="A306" s="216" t="s">
        <v>419</v>
      </c>
      <c r="B306" s="57">
        <v>-111004.76549999999</v>
      </c>
      <c r="C306" s="57">
        <v>-11.354469999999999</v>
      </c>
      <c r="D306" s="57">
        <v>0</v>
      </c>
      <c r="E306" s="57">
        <v>0</v>
      </c>
      <c r="F306" s="57">
        <v>-111016.11997</v>
      </c>
    </row>
    <row r="307" spans="1:6">
      <c r="A307" s="99" t="s">
        <v>420</v>
      </c>
      <c r="B307" s="95">
        <v>-56986.750140000004</v>
      </c>
      <c r="C307" s="95">
        <v>-11.354469999999999</v>
      </c>
      <c r="D307" s="95">
        <v>0</v>
      </c>
      <c r="E307" s="95">
        <v>0</v>
      </c>
      <c r="F307" s="95">
        <v>-56998.104610000002</v>
      </c>
    </row>
    <row r="308" spans="1:6">
      <c r="A308" s="99" t="s">
        <v>421</v>
      </c>
      <c r="B308" s="95">
        <v>-7292.6488600000002</v>
      </c>
      <c r="C308" s="95">
        <v>0</v>
      </c>
      <c r="D308" s="95">
        <v>0</v>
      </c>
      <c r="E308" s="95">
        <v>0</v>
      </c>
      <c r="F308" s="95">
        <v>-7292.6488600000002</v>
      </c>
    </row>
    <row r="309" spans="1:6">
      <c r="A309" s="99" t="s">
        <v>422</v>
      </c>
      <c r="B309" s="95">
        <v>-574.27254000000005</v>
      </c>
      <c r="C309" s="95">
        <v>0</v>
      </c>
      <c r="D309" s="95">
        <v>0</v>
      </c>
      <c r="E309" s="95">
        <v>0</v>
      </c>
      <c r="F309" s="95">
        <v>-574.27254000000005</v>
      </c>
    </row>
    <row r="310" spans="1:6">
      <c r="A310" s="99" t="s">
        <v>423</v>
      </c>
      <c r="B310" s="95">
        <v>-4619.1067199999998</v>
      </c>
      <c r="C310" s="95">
        <v>0</v>
      </c>
      <c r="D310" s="95">
        <v>0</v>
      </c>
      <c r="E310" s="95">
        <v>0</v>
      </c>
      <c r="F310" s="95">
        <v>-4619.1067199999998</v>
      </c>
    </row>
    <row r="311" spans="1:6">
      <c r="A311" s="99" t="s">
        <v>424</v>
      </c>
      <c r="B311" s="95">
        <v>-8551.0860299999986</v>
      </c>
      <c r="C311" s="95">
        <v>0</v>
      </c>
      <c r="D311" s="95">
        <v>0</v>
      </c>
      <c r="E311" s="95">
        <v>0</v>
      </c>
      <c r="F311" s="95">
        <v>-8551.0860299999986</v>
      </c>
    </row>
    <row r="312" spans="1:6">
      <c r="A312" s="99" t="s">
        <v>425</v>
      </c>
      <c r="B312" s="95">
        <v>-1586.9158400000001</v>
      </c>
      <c r="C312" s="95">
        <v>0</v>
      </c>
      <c r="D312" s="95">
        <v>0</v>
      </c>
      <c r="E312" s="95">
        <v>0</v>
      </c>
      <c r="F312" s="95">
        <v>-1586.9158400000001</v>
      </c>
    </row>
    <row r="313" spans="1:6">
      <c r="A313" s="99" t="s">
        <v>426</v>
      </c>
      <c r="B313" s="95">
        <v>-2820.9748199999999</v>
      </c>
      <c r="C313" s="95">
        <v>0</v>
      </c>
      <c r="D313" s="95">
        <v>0</v>
      </c>
      <c r="E313" s="95">
        <v>0</v>
      </c>
      <c r="F313" s="95">
        <v>-2820.9748199999999</v>
      </c>
    </row>
    <row r="314" spans="1:6">
      <c r="A314" s="99" t="s">
        <v>427</v>
      </c>
      <c r="B314" s="95">
        <v>-1301.7838700000002</v>
      </c>
      <c r="C314" s="95">
        <v>0</v>
      </c>
      <c r="D314" s="95">
        <v>0</v>
      </c>
      <c r="E314" s="95">
        <v>0</v>
      </c>
      <c r="F314" s="95">
        <v>-1301.7838700000002</v>
      </c>
    </row>
    <row r="315" spans="1:6">
      <c r="A315" s="99" t="s">
        <v>428</v>
      </c>
      <c r="B315" s="95">
        <v>-27271.22668</v>
      </c>
      <c r="C315" s="95">
        <v>0</v>
      </c>
      <c r="D315" s="95">
        <v>0</v>
      </c>
      <c r="E315" s="95">
        <v>0</v>
      </c>
      <c r="F315" s="95">
        <v>-27271.22668</v>
      </c>
    </row>
    <row r="316" spans="1:6">
      <c r="A316" s="69" t="s">
        <v>972</v>
      </c>
      <c r="B316" s="57">
        <v>9034.9237799999992</v>
      </c>
      <c r="C316" s="57">
        <v>-3638.9902700000002</v>
      </c>
      <c r="D316" s="57">
        <v>0</v>
      </c>
      <c r="E316" s="57">
        <v>0</v>
      </c>
      <c r="F316" s="57">
        <v>5395.9335099999998</v>
      </c>
    </row>
    <row r="317" spans="1:6">
      <c r="A317" s="156" t="s">
        <v>429</v>
      </c>
      <c r="B317" s="95">
        <v>7.9500000000000005E-3</v>
      </c>
      <c r="C317" s="95">
        <v>0</v>
      </c>
      <c r="D317" s="95">
        <v>0</v>
      </c>
      <c r="E317" s="95">
        <v>0</v>
      </c>
      <c r="F317" s="95">
        <v>7.9500000000000005E-3</v>
      </c>
    </row>
    <row r="318" spans="1:6">
      <c r="A318" s="156" t="s">
        <v>430</v>
      </c>
      <c r="B318" s="95">
        <v>0</v>
      </c>
      <c r="C318" s="95">
        <v>0</v>
      </c>
      <c r="D318" s="95">
        <v>0</v>
      </c>
      <c r="E318" s="95">
        <v>0</v>
      </c>
      <c r="F318" s="95">
        <v>0</v>
      </c>
    </row>
    <row r="319" spans="1:6">
      <c r="A319" s="156" t="s">
        <v>431</v>
      </c>
      <c r="B319" s="95">
        <v>7.9500000000000005E-3</v>
      </c>
      <c r="C319" s="95">
        <v>0</v>
      </c>
      <c r="D319" s="95">
        <v>0</v>
      </c>
      <c r="E319" s="95">
        <v>0</v>
      </c>
      <c r="F319" s="95">
        <v>7.9500000000000005E-3</v>
      </c>
    </row>
    <row r="320" spans="1:6">
      <c r="A320" s="156" t="s">
        <v>432</v>
      </c>
      <c r="B320" s="95">
        <v>0</v>
      </c>
      <c r="C320" s="95">
        <v>0</v>
      </c>
      <c r="D320" s="95">
        <v>0</v>
      </c>
      <c r="E320" s="95">
        <v>0</v>
      </c>
      <c r="F320" s="95">
        <v>0</v>
      </c>
    </row>
    <row r="321" spans="1:7">
      <c r="A321" s="156" t="s">
        <v>433</v>
      </c>
      <c r="B321" s="95">
        <v>0</v>
      </c>
      <c r="C321" s="95">
        <v>0</v>
      </c>
      <c r="D321" s="95">
        <v>0</v>
      </c>
      <c r="E321" s="95">
        <v>0</v>
      </c>
      <c r="F321" s="95">
        <v>0</v>
      </c>
    </row>
    <row r="322" spans="1:7">
      <c r="A322" s="156" t="s">
        <v>434</v>
      </c>
      <c r="B322" s="95">
        <v>0</v>
      </c>
      <c r="C322" s="95">
        <v>0</v>
      </c>
      <c r="D322" s="95">
        <v>0</v>
      </c>
      <c r="E322" s="95">
        <v>0</v>
      </c>
      <c r="F322" s="95">
        <v>0</v>
      </c>
    </row>
    <row r="323" spans="1:7">
      <c r="A323" s="155" t="s">
        <v>1240</v>
      </c>
      <c r="B323" s="57">
        <v>9034.9317300000002</v>
      </c>
      <c r="C323" s="57">
        <v>-3638.9902700000002</v>
      </c>
      <c r="D323" s="57">
        <v>0</v>
      </c>
      <c r="E323" s="57">
        <v>0</v>
      </c>
      <c r="F323" s="57">
        <v>5395.94146</v>
      </c>
    </row>
    <row r="324" spans="1:7">
      <c r="A324" s="99" t="s">
        <v>435</v>
      </c>
      <c r="B324" s="95">
        <v>437.07782000000003</v>
      </c>
      <c r="C324" s="95">
        <v>0</v>
      </c>
      <c r="D324" s="95">
        <v>0</v>
      </c>
      <c r="E324" s="95">
        <v>0</v>
      </c>
      <c r="F324" s="95">
        <v>437.07782000000003</v>
      </c>
    </row>
    <row r="325" spans="1:7">
      <c r="A325" s="69" t="s">
        <v>971</v>
      </c>
      <c r="B325" s="57">
        <v>9472.0095500000007</v>
      </c>
      <c r="C325" s="57">
        <v>-3638.9902700000002</v>
      </c>
      <c r="D325" s="57">
        <v>0</v>
      </c>
      <c r="E325" s="57">
        <v>0</v>
      </c>
      <c r="F325" s="57">
        <v>5833.0192800000004</v>
      </c>
    </row>
    <row r="326" spans="1:7">
      <c r="A326" s="156" t="s">
        <v>436</v>
      </c>
      <c r="B326" s="95">
        <v>2375.6867299999999</v>
      </c>
      <c r="C326" s="95">
        <v>0</v>
      </c>
      <c r="D326" s="95">
        <v>0</v>
      </c>
      <c r="E326" s="95">
        <v>0</v>
      </c>
      <c r="F326" s="95">
        <v>2375.6867299999999</v>
      </c>
    </row>
    <row r="327" spans="1:7">
      <c r="A327" s="155" t="s">
        <v>1241</v>
      </c>
      <c r="B327" s="57">
        <v>11847.69628</v>
      </c>
      <c r="C327" s="57">
        <v>-3638.9902700000002</v>
      </c>
      <c r="D327" s="57">
        <v>0</v>
      </c>
      <c r="E327" s="57">
        <v>0</v>
      </c>
      <c r="F327" s="57">
        <v>8208.7060099999999</v>
      </c>
    </row>
    <row r="328" spans="1:7">
      <c r="A328" s="156" t="s">
        <v>437</v>
      </c>
      <c r="B328" s="95">
        <v>0</v>
      </c>
      <c r="C328" s="95">
        <v>0</v>
      </c>
      <c r="D328" s="95">
        <v>0</v>
      </c>
      <c r="E328" s="95">
        <v>0</v>
      </c>
      <c r="F328" s="95">
        <v>0</v>
      </c>
    </row>
    <row r="329" spans="1:7">
      <c r="A329" s="69" t="s">
        <v>970</v>
      </c>
      <c r="B329" s="57">
        <v>11847.69628</v>
      </c>
      <c r="C329" s="57">
        <v>-3638.9902700000002</v>
      </c>
      <c r="D329" s="57">
        <v>0</v>
      </c>
      <c r="E329" s="57">
        <v>0</v>
      </c>
      <c r="F329" s="57">
        <v>8208.7060099999999</v>
      </c>
    </row>
    <row r="330" spans="1:7">
      <c r="A330" s="156" t="s">
        <v>438</v>
      </c>
      <c r="B330" s="95">
        <v>0</v>
      </c>
      <c r="C330" s="95">
        <v>0</v>
      </c>
      <c r="D330" s="95">
        <v>0</v>
      </c>
      <c r="E330" s="95">
        <v>0</v>
      </c>
      <c r="F330" s="95">
        <v>0</v>
      </c>
    </row>
    <row r="331" spans="1:7">
      <c r="A331" s="69" t="s">
        <v>969</v>
      </c>
      <c r="B331" s="57">
        <v>11847.69628</v>
      </c>
      <c r="C331" s="57">
        <v>-3638.9902700000002</v>
      </c>
      <c r="D331" s="57">
        <v>0</v>
      </c>
      <c r="E331" s="57">
        <v>0</v>
      </c>
      <c r="F331" s="57">
        <v>8208.7060099999999</v>
      </c>
      <c r="G331" s="733"/>
    </row>
    <row r="332" spans="1:7" ht="3.75" customHeight="1" thickBot="1">
      <c r="A332" s="145"/>
      <c r="B332" s="208"/>
      <c r="C332" s="208"/>
      <c r="D332" s="208"/>
      <c r="E332" s="208"/>
      <c r="F332" s="208"/>
    </row>
    <row r="333" spans="1:7"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3"/>
  <sheetViews>
    <sheetView workbookViewId="0">
      <selection activeCell="A3" sqref="A3:C3"/>
    </sheetView>
  </sheetViews>
  <sheetFormatPr defaultRowHeight="15"/>
  <cols>
    <col min="1" max="1" width="100.5703125" style="5" customWidth="1"/>
    <col min="2" max="3" width="10.7109375" style="5" bestFit="1" customWidth="1"/>
    <col min="4" max="16384" width="9.140625" style="5"/>
  </cols>
  <sheetData>
    <row r="1" spans="1:3" ht="30" customHeight="1">
      <c r="A1" s="735" t="s">
        <v>1017</v>
      </c>
      <c r="B1" s="801"/>
      <c r="C1" s="801"/>
    </row>
    <row r="2" spans="1:3" ht="18">
      <c r="A2" s="736" t="s">
        <v>520</v>
      </c>
      <c r="B2" s="802"/>
      <c r="C2" s="802"/>
    </row>
    <row r="3" spans="1:3" ht="18">
      <c r="A3" s="736" t="s">
        <v>1502</v>
      </c>
      <c r="B3" s="802"/>
      <c r="C3" s="802"/>
    </row>
    <row r="4" spans="1:3" ht="30" customHeight="1">
      <c r="A4" s="740" t="s">
        <v>512</v>
      </c>
      <c r="B4" s="803"/>
      <c r="C4" s="803"/>
    </row>
    <row r="5" spans="1:3" ht="3.75" customHeight="1">
      <c r="A5" s="11"/>
      <c r="B5" s="178"/>
      <c r="C5" s="178"/>
    </row>
    <row r="6" spans="1:3" ht="30" customHeight="1" thickBot="1">
      <c r="A6" s="155"/>
      <c r="B6" s="236" t="s">
        <v>120</v>
      </c>
      <c r="C6" s="237" t="s">
        <v>519</v>
      </c>
    </row>
    <row r="7" spans="1:3">
      <c r="A7" s="428" t="s">
        <v>161</v>
      </c>
      <c r="B7" s="386">
        <v>8021485.6527200006</v>
      </c>
      <c r="C7" s="386">
        <v>8021485.6527200006</v>
      </c>
    </row>
    <row r="8" spans="1:3">
      <c r="A8" s="177" t="s">
        <v>162</v>
      </c>
      <c r="B8" s="57">
        <v>227791.59111000001</v>
      </c>
      <c r="C8" s="57">
        <v>227791.59111000001</v>
      </c>
    </row>
    <row r="9" spans="1:3">
      <c r="A9" s="64" t="s">
        <v>163</v>
      </c>
      <c r="B9" s="95">
        <v>0</v>
      </c>
      <c r="C9" s="95">
        <v>0</v>
      </c>
    </row>
    <row r="10" spans="1:3">
      <c r="A10" s="64" t="s">
        <v>164</v>
      </c>
      <c r="B10" s="95">
        <v>203879.30171</v>
      </c>
      <c r="C10" s="95">
        <v>203879.30171</v>
      </c>
    </row>
    <row r="11" spans="1:3">
      <c r="A11" s="64" t="s">
        <v>165</v>
      </c>
      <c r="B11" s="95">
        <v>23912.289399999998</v>
      </c>
      <c r="C11" s="95">
        <v>23912.289399999998</v>
      </c>
    </row>
    <row r="12" spans="1:3">
      <c r="A12" s="64" t="s">
        <v>166</v>
      </c>
      <c r="B12" s="95">
        <v>0</v>
      </c>
      <c r="C12" s="95">
        <v>0</v>
      </c>
    </row>
    <row r="13" spans="1:3">
      <c r="A13" s="64" t="s">
        <v>167</v>
      </c>
      <c r="B13" s="95">
        <v>0</v>
      </c>
      <c r="C13" s="95">
        <v>0</v>
      </c>
    </row>
    <row r="14" spans="1:3">
      <c r="A14" s="64" t="s">
        <v>1488</v>
      </c>
      <c r="B14" s="95">
        <v>0</v>
      </c>
      <c r="C14" s="95">
        <v>0</v>
      </c>
    </row>
    <row r="15" spans="1:3">
      <c r="A15" s="64" t="s">
        <v>169</v>
      </c>
      <c r="B15" s="95">
        <v>0</v>
      </c>
      <c r="C15" s="95">
        <v>0</v>
      </c>
    </row>
    <row r="16" spans="1:3">
      <c r="A16" s="64" t="s">
        <v>170</v>
      </c>
      <c r="B16" s="95">
        <v>0</v>
      </c>
      <c r="C16" s="95">
        <v>0</v>
      </c>
    </row>
    <row r="17" spans="1:3">
      <c r="A17" s="177" t="s">
        <v>171</v>
      </c>
      <c r="B17" s="57">
        <v>785373.93497000006</v>
      </c>
      <c r="C17" s="57">
        <v>785373.93497000006</v>
      </c>
    </row>
    <row r="18" spans="1:3">
      <c r="A18" s="64" t="s">
        <v>172</v>
      </c>
      <c r="B18" s="95">
        <v>0</v>
      </c>
      <c r="C18" s="95">
        <v>0</v>
      </c>
    </row>
    <row r="19" spans="1:3">
      <c r="A19" s="64" t="s">
        <v>173</v>
      </c>
      <c r="B19" s="95">
        <v>599911.83494000009</v>
      </c>
      <c r="C19" s="95">
        <v>599911.83494000009</v>
      </c>
    </row>
    <row r="20" spans="1:3">
      <c r="A20" s="64" t="s">
        <v>174</v>
      </c>
      <c r="B20" s="95">
        <v>0</v>
      </c>
      <c r="C20" s="95">
        <v>0</v>
      </c>
    </row>
    <row r="21" spans="1:3">
      <c r="A21" s="64" t="s">
        <v>175</v>
      </c>
      <c r="B21" s="95">
        <v>0</v>
      </c>
      <c r="C21" s="95">
        <v>0</v>
      </c>
    </row>
    <row r="22" spans="1:3">
      <c r="A22" s="64" t="s">
        <v>220</v>
      </c>
      <c r="B22" s="95">
        <v>167969.62683000002</v>
      </c>
      <c r="C22" s="95">
        <v>167969.62683000002</v>
      </c>
    </row>
    <row r="23" spans="1:3">
      <c r="A23" s="64" t="s">
        <v>177</v>
      </c>
      <c r="B23" s="95">
        <v>15927.22947</v>
      </c>
      <c r="C23" s="95">
        <v>15927.22947</v>
      </c>
    </row>
    <row r="24" spans="1:3">
      <c r="A24" s="64" t="s">
        <v>178</v>
      </c>
      <c r="B24" s="95">
        <v>1565.2437299999999</v>
      </c>
      <c r="C24" s="95">
        <v>1565.2437299999999</v>
      </c>
    </row>
    <row r="25" spans="1:3">
      <c r="A25" s="64" t="s">
        <v>179</v>
      </c>
      <c r="B25" s="95">
        <v>0</v>
      </c>
      <c r="C25" s="95">
        <v>0</v>
      </c>
    </row>
    <row r="26" spans="1:3">
      <c r="A26" s="177" t="s">
        <v>180</v>
      </c>
      <c r="B26" s="57">
        <v>5164377.24914</v>
      </c>
      <c r="C26" s="57">
        <v>5164377.24914</v>
      </c>
    </row>
    <row r="27" spans="1:3">
      <c r="A27" s="63" t="s">
        <v>181</v>
      </c>
      <c r="B27" s="95">
        <v>4986248.9608199997</v>
      </c>
      <c r="C27" s="95">
        <v>4986248.9608199997</v>
      </c>
    </row>
    <row r="28" spans="1:3">
      <c r="A28" s="64" t="s">
        <v>182</v>
      </c>
      <c r="B28" s="95">
        <v>4384492.8970299996</v>
      </c>
      <c r="C28" s="95">
        <v>4384492.8970299996</v>
      </c>
    </row>
    <row r="29" spans="1:3">
      <c r="A29" s="64" t="s">
        <v>183</v>
      </c>
      <c r="B29" s="95">
        <v>539754.78599</v>
      </c>
      <c r="C29" s="95">
        <v>539754.78599</v>
      </c>
    </row>
    <row r="30" spans="1:3">
      <c r="A30" s="64" t="s">
        <v>184</v>
      </c>
      <c r="B30" s="95">
        <v>62001.277799999996</v>
      </c>
      <c r="C30" s="95">
        <v>62001.277799999996</v>
      </c>
    </row>
    <row r="31" spans="1:3">
      <c r="A31" s="63" t="s">
        <v>185</v>
      </c>
      <c r="B31" s="95">
        <v>27271.940019999998</v>
      </c>
      <c r="C31" s="95">
        <v>27271.940019999998</v>
      </c>
    </row>
    <row r="32" spans="1:3">
      <c r="A32" s="64" t="s">
        <v>186</v>
      </c>
      <c r="B32" s="95">
        <v>20275.310280000002</v>
      </c>
      <c r="C32" s="95">
        <v>20275.310280000002</v>
      </c>
    </row>
    <row r="33" spans="1:3">
      <c r="A33" s="64" t="s">
        <v>187</v>
      </c>
      <c r="B33" s="95">
        <v>5816.7969800000001</v>
      </c>
      <c r="C33" s="95">
        <v>5816.7969800000001</v>
      </c>
    </row>
    <row r="34" spans="1:3">
      <c r="A34" s="65" t="s">
        <v>188</v>
      </c>
      <c r="B34" s="95">
        <v>1179.83276</v>
      </c>
      <c r="C34" s="95">
        <v>1179.83276</v>
      </c>
    </row>
    <row r="35" spans="1:3">
      <c r="A35" s="63" t="s">
        <v>189</v>
      </c>
      <c r="B35" s="95">
        <v>44723.251090000005</v>
      </c>
      <c r="C35" s="95">
        <v>44723.251090000005</v>
      </c>
    </row>
    <row r="36" spans="1:3">
      <c r="A36" s="64" t="s">
        <v>190</v>
      </c>
      <c r="B36" s="95">
        <v>43340.795969999999</v>
      </c>
      <c r="C36" s="95">
        <v>43340.795969999999</v>
      </c>
    </row>
    <row r="37" spans="1:3">
      <c r="A37" s="64" t="s">
        <v>191</v>
      </c>
      <c r="B37" s="95">
        <v>1261.6436999999999</v>
      </c>
      <c r="C37" s="95">
        <v>1261.6436999999999</v>
      </c>
    </row>
    <row r="38" spans="1:3">
      <c r="A38" s="64" t="s">
        <v>192</v>
      </c>
      <c r="B38" s="95">
        <v>120.81142</v>
      </c>
      <c r="C38" s="95">
        <v>120.81142</v>
      </c>
    </row>
    <row r="39" spans="1:3">
      <c r="A39" s="63" t="s">
        <v>193</v>
      </c>
      <c r="B39" s="95">
        <v>206862.31138</v>
      </c>
      <c r="C39" s="95">
        <v>206862.31138</v>
      </c>
    </row>
    <row r="40" spans="1:3">
      <c r="A40" s="65" t="s">
        <v>194</v>
      </c>
      <c r="B40" s="95">
        <v>57458.103950000004</v>
      </c>
      <c r="C40" s="95">
        <v>57458.103950000004</v>
      </c>
    </row>
    <row r="41" spans="1:3">
      <c r="A41" s="64" t="s">
        <v>195</v>
      </c>
      <c r="B41" s="95">
        <v>56665.03097</v>
      </c>
      <c r="C41" s="95">
        <v>56665.03097</v>
      </c>
    </row>
    <row r="42" spans="1:3">
      <c r="A42" s="64" t="s">
        <v>196</v>
      </c>
      <c r="B42" s="95">
        <v>4.0000000000000003E-5</v>
      </c>
      <c r="C42" s="95">
        <v>4.0000000000000003E-5</v>
      </c>
    </row>
    <row r="43" spans="1:3">
      <c r="A43" s="64" t="s">
        <v>197</v>
      </c>
      <c r="B43" s="95">
        <v>0</v>
      </c>
      <c r="C43" s="95">
        <v>0</v>
      </c>
    </row>
    <row r="44" spans="1:3">
      <c r="A44" s="64" t="s">
        <v>198</v>
      </c>
      <c r="B44" s="95">
        <v>4.5987799999999996</v>
      </c>
      <c r="C44" s="95">
        <v>4.5987799999999996</v>
      </c>
    </row>
    <row r="45" spans="1:3">
      <c r="A45" s="99" t="s">
        <v>199</v>
      </c>
      <c r="B45" s="95">
        <v>0</v>
      </c>
      <c r="C45" s="95">
        <v>0</v>
      </c>
    </row>
    <row r="46" spans="1:3">
      <c r="A46" s="65" t="s">
        <v>1194</v>
      </c>
      <c r="B46" s="95">
        <v>58097.423320000002</v>
      </c>
      <c r="C46" s="95">
        <v>58097.423320000002</v>
      </c>
    </row>
    <row r="47" spans="1:3">
      <c r="A47" s="64" t="s">
        <v>1195</v>
      </c>
      <c r="B47" s="95">
        <v>31600.686719999998</v>
      </c>
      <c r="C47" s="95">
        <v>31600.686719999998</v>
      </c>
    </row>
    <row r="48" spans="1:3">
      <c r="A48" s="64" t="s">
        <v>1200</v>
      </c>
      <c r="B48" s="95">
        <v>1006.44499</v>
      </c>
      <c r="C48" s="95">
        <v>1006.44499</v>
      </c>
    </row>
    <row r="49" spans="1:3">
      <c r="A49" s="64" t="s">
        <v>1201</v>
      </c>
      <c r="B49" s="95">
        <v>547.08136000000002</v>
      </c>
      <c r="C49" s="95">
        <v>547.08136000000002</v>
      </c>
    </row>
    <row r="50" spans="1:3">
      <c r="A50" s="64" t="s">
        <v>1219</v>
      </c>
      <c r="B50" s="95">
        <v>1375.98487</v>
      </c>
      <c r="C50" s="95">
        <v>1375.98487</v>
      </c>
    </row>
    <row r="51" spans="1:3">
      <c r="A51" s="99" t="s">
        <v>1239</v>
      </c>
      <c r="B51" s="95">
        <v>106.95638000000001</v>
      </c>
      <c r="C51" s="95">
        <v>106.95638000000001</v>
      </c>
    </row>
    <row r="52" spans="1:3">
      <c r="A52" s="101" t="s">
        <v>200</v>
      </c>
      <c r="B52" s="95">
        <v>-100729.21417000001</v>
      </c>
      <c r="C52" s="95">
        <v>-100729.21417000001</v>
      </c>
    </row>
    <row r="53" spans="1:3">
      <c r="A53" s="64" t="s">
        <v>1273</v>
      </c>
      <c r="B53" s="95">
        <v>-1354.7939099999999</v>
      </c>
      <c r="C53" s="95">
        <v>-1354.7939099999999</v>
      </c>
    </row>
    <row r="54" spans="1:3">
      <c r="A54" s="64" t="s">
        <v>1299</v>
      </c>
      <c r="B54" s="95">
        <v>-879.85149000000001</v>
      </c>
      <c r="C54" s="95">
        <v>-879.85149000000001</v>
      </c>
    </row>
    <row r="55" spans="1:3">
      <c r="A55" s="64" t="s">
        <v>1274</v>
      </c>
      <c r="B55" s="95">
        <v>-13468.39386</v>
      </c>
      <c r="C55" s="95">
        <v>-13468.39386</v>
      </c>
    </row>
    <row r="56" spans="1:3">
      <c r="A56" s="64" t="s">
        <v>1300</v>
      </c>
      <c r="B56" s="95">
        <v>-3999.5535099999997</v>
      </c>
      <c r="C56" s="95">
        <v>-3999.5535099999997</v>
      </c>
    </row>
    <row r="57" spans="1:3">
      <c r="A57" s="64" t="s">
        <v>1275</v>
      </c>
      <c r="B57" s="95">
        <v>-23211.60254</v>
      </c>
      <c r="C57" s="95">
        <v>-23211.60254</v>
      </c>
    </row>
    <row r="58" spans="1:3">
      <c r="A58" s="64" t="s">
        <v>201</v>
      </c>
      <c r="B58" s="95">
        <v>-1015.45127</v>
      </c>
      <c r="C58" s="95">
        <v>-1015.45127</v>
      </c>
    </row>
    <row r="59" spans="1:3">
      <c r="A59" s="64" t="s">
        <v>202</v>
      </c>
      <c r="B59" s="95">
        <v>-27928.014420000003</v>
      </c>
      <c r="C59" s="95">
        <v>-27928.014420000003</v>
      </c>
    </row>
    <row r="60" spans="1:3">
      <c r="A60" s="64" t="s">
        <v>203</v>
      </c>
      <c r="B60" s="95">
        <v>-22717.191989999999</v>
      </c>
      <c r="C60" s="95">
        <v>-22717.191989999999</v>
      </c>
    </row>
    <row r="61" spans="1:3">
      <c r="A61" s="64" t="s">
        <v>204</v>
      </c>
      <c r="B61" s="95">
        <v>0</v>
      </c>
      <c r="C61" s="95">
        <v>0</v>
      </c>
    </row>
    <row r="62" spans="1:3">
      <c r="A62" s="64" t="s">
        <v>205</v>
      </c>
      <c r="B62" s="95">
        <v>0</v>
      </c>
      <c r="C62" s="95">
        <v>0</v>
      </c>
    </row>
    <row r="63" spans="1:3">
      <c r="A63" s="64" t="s">
        <v>1003</v>
      </c>
      <c r="B63" s="95">
        <v>-82.917929999999998</v>
      </c>
      <c r="C63" s="95">
        <v>-82.917929999999998</v>
      </c>
    </row>
    <row r="64" spans="1:3">
      <c r="A64" s="64" t="s">
        <v>1004</v>
      </c>
      <c r="B64" s="95">
        <v>-190.93388000000002</v>
      </c>
      <c r="C64" s="95">
        <v>-190.93388000000002</v>
      </c>
    </row>
    <row r="65" spans="1:3">
      <c r="A65" s="64" t="s">
        <v>1202</v>
      </c>
      <c r="B65" s="95">
        <v>-2430.1441</v>
      </c>
      <c r="C65" s="95">
        <v>-2430.1441</v>
      </c>
    </row>
    <row r="66" spans="1:3">
      <c r="A66" s="64" t="s">
        <v>1203</v>
      </c>
      <c r="B66" s="95">
        <v>-886.77293000000009</v>
      </c>
      <c r="C66" s="95">
        <v>-886.77293000000009</v>
      </c>
    </row>
    <row r="67" spans="1:3">
      <c r="A67" s="64" t="s">
        <v>1204</v>
      </c>
      <c r="B67" s="95">
        <v>-2451.8979300000001</v>
      </c>
      <c r="C67" s="95">
        <v>-2451.8979300000001</v>
      </c>
    </row>
    <row r="68" spans="1:3">
      <c r="A68" s="64" t="s">
        <v>1205</v>
      </c>
      <c r="B68" s="95">
        <v>-111.69441</v>
      </c>
      <c r="C68" s="95">
        <v>-111.69441</v>
      </c>
    </row>
    <row r="69" spans="1:3">
      <c r="A69" s="177" t="s">
        <v>206</v>
      </c>
      <c r="B69" s="57">
        <v>2799.5527700000002</v>
      </c>
      <c r="C69" s="57">
        <v>2799.5527700000002</v>
      </c>
    </row>
    <row r="70" spans="1:3">
      <c r="A70" s="64" t="s">
        <v>207</v>
      </c>
      <c r="B70" s="95">
        <v>0</v>
      </c>
      <c r="C70" s="95">
        <v>0</v>
      </c>
    </row>
    <row r="71" spans="1:3">
      <c r="A71" s="64" t="s">
        <v>208</v>
      </c>
      <c r="B71" s="95">
        <v>1204.0473500000001</v>
      </c>
      <c r="C71" s="95">
        <v>1204.0473500000001</v>
      </c>
    </row>
    <row r="72" spans="1:3">
      <c r="A72" s="64" t="s">
        <v>209</v>
      </c>
      <c r="B72" s="95">
        <v>1623.0209199999999</v>
      </c>
      <c r="C72" s="95">
        <v>1623.0209199999999</v>
      </c>
    </row>
    <row r="73" spans="1:3">
      <c r="A73" s="64" t="s">
        <v>210</v>
      </c>
      <c r="B73" s="95">
        <v>0</v>
      </c>
      <c r="C73" s="95">
        <v>0</v>
      </c>
    </row>
    <row r="74" spans="1:3">
      <c r="A74" s="64" t="s">
        <v>211</v>
      </c>
      <c r="B74" s="95">
        <v>-27.515499999999999</v>
      </c>
      <c r="C74" s="95">
        <v>-27.515499999999999</v>
      </c>
    </row>
    <row r="75" spans="1:3">
      <c r="A75" s="177" t="s">
        <v>212</v>
      </c>
      <c r="B75" s="57">
        <v>1879.8609899999999</v>
      </c>
      <c r="C75" s="57">
        <v>1879.8609899999999</v>
      </c>
    </row>
    <row r="76" spans="1:3">
      <c r="A76" s="64" t="s">
        <v>213</v>
      </c>
      <c r="B76" s="95">
        <v>0</v>
      </c>
      <c r="C76" s="95">
        <v>0</v>
      </c>
    </row>
    <row r="77" spans="1:3">
      <c r="A77" s="64" t="s">
        <v>214</v>
      </c>
      <c r="B77" s="95">
        <v>6862.9860199999994</v>
      </c>
      <c r="C77" s="95">
        <v>6862.9860199999994</v>
      </c>
    </row>
    <row r="78" spans="1:3">
      <c r="A78" s="64" t="s">
        <v>215</v>
      </c>
      <c r="B78" s="95">
        <v>0.34399999999999997</v>
      </c>
      <c r="C78" s="95">
        <v>0.34399999999999997</v>
      </c>
    </row>
    <row r="79" spans="1:3">
      <c r="A79" s="64" t="s">
        <v>216</v>
      </c>
      <c r="B79" s="95">
        <v>0</v>
      </c>
      <c r="C79" s="95">
        <v>0</v>
      </c>
    </row>
    <row r="80" spans="1:3">
      <c r="A80" s="64" t="s">
        <v>217</v>
      </c>
      <c r="B80" s="95">
        <v>-4983.4690300000002</v>
      </c>
      <c r="C80" s="95">
        <v>-4983.4690300000002</v>
      </c>
    </row>
    <row r="81" spans="1:3">
      <c r="A81" s="177" t="s">
        <v>218</v>
      </c>
      <c r="B81" s="57">
        <v>1107492.34827</v>
      </c>
      <c r="C81" s="57">
        <v>1107492.34827</v>
      </c>
    </row>
    <row r="82" spans="1:3">
      <c r="A82" s="64" t="s">
        <v>172</v>
      </c>
      <c r="B82" s="95">
        <v>0</v>
      </c>
      <c r="C82" s="95">
        <v>0</v>
      </c>
    </row>
    <row r="83" spans="1:3">
      <c r="A83" s="64" t="s">
        <v>173</v>
      </c>
      <c r="B83" s="95">
        <v>662224.23544000008</v>
      </c>
      <c r="C83" s="95">
        <v>662224.23544000008</v>
      </c>
    </row>
    <row r="84" spans="1:3">
      <c r="A84" s="64" t="s">
        <v>174</v>
      </c>
      <c r="B84" s="95">
        <v>0</v>
      </c>
      <c r="C84" s="95">
        <v>0</v>
      </c>
    </row>
    <row r="85" spans="1:3">
      <c r="A85" s="64" t="s">
        <v>175</v>
      </c>
      <c r="B85" s="95">
        <v>0</v>
      </c>
      <c r="C85" s="95">
        <v>0</v>
      </c>
    </row>
    <row r="86" spans="1:3">
      <c r="A86" s="64" t="s">
        <v>219</v>
      </c>
      <c r="B86" s="95">
        <v>65667.574670000002</v>
      </c>
      <c r="C86" s="95">
        <v>65667.574670000002</v>
      </c>
    </row>
    <row r="87" spans="1:3">
      <c r="A87" s="64" t="s">
        <v>220</v>
      </c>
      <c r="B87" s="95">
        <v>10.29</v>
      </c>
      <c r="C87" s="95">
        <v>10.29</v>
      </c>
    </row>
    <row r="88" spans="1:3">
      <c r="A88" s="64" t="s">
        <v>177</v>
      </c>
      <c r="B88" s="95">
        <v>285731.28842</v>
      </c>
      <c r="C88" s="95">
        <v>285731.28842</v>
      </c>
    </row>
    <row r="89" spans="1:3">
      <c r="A89" s="64" t="s">
        <v>221</v>
      </c>
      <c r="B89" s="95">
        <v>94052.870120000007</v>
      </c>
      <c r="C89" s="95">
        <v>94052.870120000007</v>
      </c>
    </row>
    <row r="90" spans="1:3">
      <c r="A90" s="64" t="s">
        <v>222</v>
      </c>
      <c r="B90" s="95">
        <v>-193.91038</v>
      </c>
      <c r="C90" s="95">
        <v>-193.91038</v>
      </c>
    </row>
    <row r="91" spans="1:3">
      <c r="A91" s="177" t="s">
        <v>223</v>
      </c>
      <c r="B91" s="57">
        <v>15996.45989</v>
      </c>
      <c r="C91" s="57">
        <v>15996.45989</v>
      </c>
    </row>
    <row r="92" spans="1:3">
      <c r="A92" s="64" t="s">
        <v>224</v>
      </c>
      <c r="B92" s="95">
        <v>0</v>
      </c>
      <c r="C92" s="95">
        <v>0</v>
      </c>
    </row>
    <row r="93" spans="1:3">
      <c r="A93" s="64" t="s">
        <v>225</v>
      </c>
      <c r="B93" s="95">
        <v>3419.7517599999996</v>
      </c>
      <c r="C93" s="95">
        <v>3419.7517599999996</v>
      </c>
    </row>
    <row r="94" spans="1:3">
      <c r="A94" s="64" t="s">
        <v>226</v>
      </c>
      <c r="B94" s="95">
        <v>3986.2368999999999</v>
      </c>
      <c r="C94" s="95">
        <v>3986.2368999999999</v>
      </c>
    </row>
    <row r="95" spans="1:3">
      <c r="A95" s="64" t="s">
        <v>227</v>
      </c>
      <c r="B95" s="95">
        <v>3696.6345099999999</v>
      </c>
      <c r="C95" s="95">
        <v>3696.6345099999999</v>
      </c>
    </row>
    <row r="96" spans="1:3">
      <c r="A96" s="64" t="s">
        <v>228</v>
      </c>
      <c r="B96" s="95">
        <v>2877.57332</v>
      </c>
      <c r="C96" s="95">
        <v>2877.57332</v>
      </c>
    </row>
    <row r="97" spans="1:3">
      <c r="A97" s="64" t="s">
        <v>229</v>
      </c>
      <c r="B97" s="95">
        <v>2015.2342900000001</v>
      </c>
      <c r="C97" s="95">
        <v>2015.2342900000001</v>
      </c>
    </row>
    <row r="98" spans="1:3">
      <c r="A98" s="64" t="s">
        <v>230</v>
      </c>
      <c r="B98" s="95">
        <v>1.02911</v>
      </c>
      <c r="C98" s="95">
        <v>1.02911</v>
      </c>
    </row>
    <row r="99" spans="1:3">
      <c r="A99" s="64" t="s">
        <v>231</v>
      </c>
      <c r="B99" s="95">
        <v>0</v>
      </c>
      <c r="C99" s="95">
        <v>0</v>
      </c>
    </row>
    <row r="100" spans="1:3">
      <c r="A100" s="64" t="s">
        <v>232</v>
      </c>
      <c r="B100" s="95">
        <v>0</v>
      </c>
      <c r="C100" s="95">
        <v>0</v>
      </c>
    </row>
    <row r="101" spans="1:3">
      <c r="A101" s="177" t="s">
        <v>233</v>
      </c>
      <c r="B101" s="57">
        <v>1576.46541</v>
      </c>
      <c r="C101" s="57">
        <v>1576.46541</v>
      </c>
    </row>
    <row r="102" spans="1:3">
      <c r="A102" s="64" t="s">
        <v>234</v>
      </c>
      <c r="B102" s="95">
        <v>186.64958999999999</v>
      </c>
      <c r="C102" s="95">
        <v>186.64958999999999</v>
      </c>
    </row>
    <row r="103" spans="1:3">
      <c r="A103" s="64" t="s">
        <v>235</v>
      </c>
      <c r="B103" s="95">
        <v>811.33842000000004</v>
      </c>
      <c r="C103" s="95">
        <v>811.33842000000004</v>
      </c>
    </row>
    <row r="104" spans="1:3">
      <c r="A104" s="64" t="s">
        <v>236</v>
      </c>
      <c r="B104" s="95">
        <v>292.06359999999995</v>
      </c>
      <c r="C104" s="95">
        <v>292.06359999999995</v>
      </c>
    </row>
    <row r="105" spans="1:3">
      <c r="A105" s="99" t="s">
        <v>237</v>
      </c>
      <c r="B105" s="95">
        <v>286.41379999999998</v>
      </c>
      <c r="C105" s="95">
        <v>286.41379999999998</v>
      </c>
    </row>
    <row r="106" spans="1:3">
      <c r="A106" s="99" t="s">
        <v>238</v>
      </c>
      <c r="B106" s="95">
        <v>0</v>
      </c>
      <c r="C106" s="95">
        <v>0</v>
      </c>
    </row>
    <row r="107" spans="1:3">
      <c r="A107" s="177" t="s">
        <v>239</v>
      </c>
      <c r="B107" s="57">
        <v>714198.19016999996</v>
      </c>
      <c r="C107" s="57">
        <v>714198.19016999996</v>
      </c>
    </row>
    <row r="108" spans="1:3">
      <c r="A108" s="64" t="s">
        <v>240</v>
      </c>
      <c r="B108" s="95">
        <v>678141.08684</v>
      </c>
      <c r="C108" s="95">
        <v>678141.08684</v>
      </c>
    </row>
    <row r="109" spans="1:3">
      <c r="A109" s="64" t="s">
        <v>241</v>
      </c>
      <c r="B109" s="95">
        <v>0</v>
      </c>
      <c r="C109" s="95">
        <v>0</v>
      </c>
    </row>
    <row r="110" spans="1:3">
      <c r="A110" s="64" t="s">
        <v>242</v>
      </c>
      <c r="B110" s="95">
        <v>0</v>
      </c>
      <c r="C110" s="95">
        <v>0</v>
      </c>
    </row>
    <row r="111" spans="1:3">
      <c r="A111" s="99" t="s">
        <v>243</v>
      </c>
      <c r="B111" s="95">
        <v>0</v>
      </c>
      <c r="C111" s="95">
        <v>0</v>
      </c>
    </row>
    <row r="112" spans="1:3">
      <c r="A112" s="64" t="s">
        <v>244</v>
      </c>
      <c r="B112" s="95">
        <v>65601.222729999994</v>
      </c>
      <c r="C112" s="95">
        <v>65601.222729999994</v>
      </c>
    </row>
    <row r="113" spans="1:3">
      <c r="A113" s="99" t="s">
        <v>245</v>
      </c>
      <c r="B113" s="95">
        <v>-29544.1194</v>
      </c>
      <c r="C113" s="95">
        <v>-29544.1194</v>
      </c>
    </row>
    <row r="114" spans="1:3">
      <c r="A114" s="177" t="s">
        <v>246</v>
      </c>
      <c r="B114" s="57">
        <v>7161971.7300399998</v>
      </c>
      <c r="C114" s="57">
        <v>7161971.7300399998</v>
      </c>
    </row>
    <row r="115" spans="1:3">
      <c r="A115" s="177" t="s">
        <v>247</v>
      </c>
      <c r="B115" s="57">
        <v>4244872.1471899999</v>
      </c>
      <c r="C115" s="57">
        <v>4244872.1471899999</v>
      </c>
    </row>
    <row r="116" spans="1:3">
      <c r="A116" s="64" t="s">
        <v>248</v>
      </c>
      <c r="B116" s="95">
        <v>0</v>
      </c>
      <c r="C116" s="95">
        <v>0</v>
      </c>
    </row>
    <row r="117" spans="1:3">
      <c r="A117" s="64" t="s">
        <v>249</v>
      </c>
      <c r="B117" s="95">
        <v>0</v>
      </c>
      <c r="C117" s="95">
        <v>0</v>
      </c>
    </row>
    <row r="118" spans="1:3">
      <c r="A118" s="64" t="s">
        <v>250</v>
      </c>
      <c r="B118" s="95">
        <v>0</v>
      </c>
      <c r="C118" s="95">
        <v>0</v>
      </c>
    </row>
    <row r="119" spans="1:3">
      <c r="A119" s="64" t="s">
        <v>251</v>
      </c>
      <c r="B119" s="95">
        <v>0</v>
      </c>
      <c r="C119" s="95">
        <v>0</v>
      </c>
    </row>
    <row r="120" spans="1:3">
      <c r="A120" s="64" t="s">
        <v>252</v>
      </c>
      <c r="B120" s="95">
        <v>0</v>
      </c>
      <c r="C120" s="95">
        <v>0</v>
      </c>
    </row>
    <row r="121" spans="1:3">
      <c r="A121" s="65" t="s">
        <v>253</v>
      </c>
      <c r="B121" s="95">
        <v>0</v>
      </c>
      <c r="C121" s="95">
        <v>0</v>
      </c>
    </row>
    <row r="122" spans="1:3">
      <c r="A122" s="99" t="s">
        <v>254</v>
      </c>
      <c r="B122" s="95">
        <v>0</v>
      </c>
      <c r="C122" s="95">
        <v>0</v>
      </c>
    </row>
    <row r="123" spans="1:3">
      <c r="A123" s="99" t="s">
        <v>255</v>
      </c>
      <c r="B123" s="95">
        <v>0</v>
      </c>
      <c r="C123" s="95">
        <v>0</v>
      </c>
    </row>
    <row r="124" spans="1:3">
      <c r="A124" s="99" t="s">
        <v>256</v>
      </c>
      <c r="B124" s="95">
        <v>0</v>
      </c>
      <c r="C124" s="95">
        <v>0</v>
      </c>
    </row>
    <row r="125" spans="1:3">
      <c r="A125" s="99" t="s">
        <v>257</v>
      </c>
      <c r="B125" s="95">
        <v>0</v>
      </c>
      <c r="C125" s="95">
        <v>0</v>
      </c>
    </row>
    <row r="126" spans="1:3">
      <c r="A126" s="99" t="s">
        <v>258</v>
      </c>
      <c r="B126" s="95">
        <v>0</v>
      </c>
      <c r="C126" s="95">
        <v>0</v>
      </c>
    </row>
    <row r="127" spans="1:3">
      <c r="A127" s="99" t="s">
        <v>1489</v>
      </c>
      <c r="B127" s="95">
        <v>0</v>
      </c>
      <c r="C127" s="95">
        <v>0</v>
      </c>
    </row>
    <row r="128" spans="1:3">
      <c r="A128" s="156" t="s">
        <v>1490</v>
      </c>
      <c r="B128" s="95">
        <v>0</v>
      </c>
      <c r="C128" s="95">
        <v>0</v>
      </c>
    </row>
    <row r="129" spans="1:3">
      <c r="A129" s="156" t="s">
        <v>261</v>
      </c>
      <c r="B129" s="95">
        <v>0</v>
      </c>
      <c r="C129" s="95">
        <v>0</v>
      </c>
    </row>
    <row r="130" spans="1:3">
      <c r="A130" s="64" t="s">
        <v>262</v>
      </c>
      <c r="B130" s="95">
        <v>4025877.4076799997</v>
      </c>
      <c r="C130" s="95">
        <v>4025877.4076799997</v>
      </c>
    </row>
    <row r="131" spans="1:3">
      <c r="A131" s="64" t="s">
        <v>263</v>
      </c>
      <c r="B131" s="95">
        <v>218994.73950999998</v>
      </c>
      <c r="C131" s="95">
        <v>218994.73950999998</v>
      </c>
    </row>
    <row r="132" spans="1:3">
      <c r="A132" s="177" t="s">
        <v>264</v>
      </c>
      <c r="B132" s="57">
        <v>0</v>
      </c>
      <c r="C132" s="57">
        <v>0</v>
      </c>
    </row>
    <row r="133" spans="1:3">
      <c r="A133" s="177" t="s">
        <v>455</v>
      </c>
      <c r="B133" s="57">
        <v>0</v>
      </c>
      <c r="C133" s="57">
        <v>0</v>
      </c>
    </row>
    <row r="134" spans="1:3">
      <c r="A134" s="64" t="s">
        <v>456</v>
      </c>
      <c r="B134" s="95">
        <v>0</v>
      </c>
      <c r="C134" s="95">
        <v>0</v>
      </c>
    </row>
    <row r="135" spans="1:3">
      <c r="A135" s="64" t="s">
        <v>457</v>
      </c>
      <c r="B135" s="95">
        <v>0</v>
      </c>
      <c r="C135" s="95">
        <v>0</v>
      </c>
    </row>
    <row r="136" spans="1:3">
      <c r="A136" s="64" t="s">
        <v>458</v>
      </c>
      <c r="B136" s="95">
        <v>0</v>
      </c>
      <c r="C136" s="95">
        <v>0</v>
      </c>
    </row>
    <row r="137" spans="1:3">
      <c r="A137" s="64" t="s">
        <v>459</v>
      </c>
      <c r="B137" s="95">
        <v>0</v>
      </c>
      <c r="C137" s="95">
        <v>0</v>
      </c>
    </row>
    <row r="138" spans="1:3">
      <c r="A138" s="64" t="s">
        <v>460</v>
      </c>
      <c r="B138" s="95">
        <v>0</v>
      </c>
      <c r="C138" s="95">
        <v>0</v>
      </c>
    </row>
    <row r="139" spans="1:3">
      <c r="A139" s="64" t="s">
        <v>467</v>
      </c>
      <c r="B139" s="95">
        <v>0</v>
      </c>
      <c r="C139" s="95">
        <v>0</v>
      </c>
    </row>
    <row r="140" spans="1:3">
      <c r="A140" s="177" t="s">
        <v>265</v>
      </c>
      <c r="B140" s="57">
        <v>2841689.46214</v>
      </c>
      <c r="C140" s="57">
        <v>2841689.46214</v>
      </c>
    </row>
    <row r="141" spans="1:3">
      <c r="A141" s="64" t="s">
        <v>266</v>
      </c>
      <c r="B141" s="95">
        <v>0</v>
      </c>
      <c r="C141" s="95">
        <v>0</v>
      </c>
    </row>
    <row r="142" spans="1:3">
      <c r="A142" s="64" t="s">
        <v>267</v>
      </c>
      <c r="B142" s="95">
        <v>658712.93530999997</v>
      </c>
      <c r="C142" s="95">
        <v>658712.93530999997</v>
      </c>
    </row>
    <row r="143" spans="1:3">
      <c r="A143" s="64" t="s">
        <v>268</v>
      </c>
      <c r="B143" s="95">
        <v>0</v>
      </c>
      <c r="C143" s="95">
        <v>0</v>
      </c>
    </row>
    <row r="144" spans="1:3">
      <c r="A144" s="64" t="s">
        <v>269</v>
      </c>
      <c r="B144" s="95">
        <v>0</v>
      </c>
      <c r="C144" s="95">
        <v>0</v>
      </c>
    </row>
    <row r="145" spans="1:3">
      <c r="A145" s="64" t="s">
        <v>1491</v>
      </c>
      <c r="B145" s="95">
        <v>1601239.747</v>
      </c>
      <c r="C145" s="95">
        <v>1601239.747</v>
      </c>
    </row>
    <row r="146" spans="1:3">
      <c r="A146" s="64" t="s">
        <v>271</v>
      </c>
      <c r="B146" s="95">
        <v>534372.49008000002</v>
      </c>
      <c r="C146" s="95">
        <v>534372.49008000002</v>
      </c>
    </row>
    <row r="147" spans="1:3">
      <c r="A147" s="64" t="s">
        <v>272</v>
      </c>
      <c r="B147" s="95">
        <v>0</v>
      </c>
      <c r="C147" s="95">
        <v>0</v>
      </c>
    </row>
    <row r="148" spans="1:3">
      <c r="A148" s="64" t="s">
        <v>273</v>
      </c>
      <c r="B148" s="95">
        <v>47364.289750000004</v>
      </c>
      <c r="C148" s="95">
        <v>47364.289750000004</v>
      </c>
    </row>
    <row r="149" spans="1:3">
      <c r="A149" s="177" t="s">
        <v>274</v>
      </c>
      <c r="B149" s="57">
        <v>42400.022369999999</v>
      </c>
      <c r="C149" s="57">
        <v>42400.022369999999</v>
      </c>
    </row>
    <row r="150" spans="1:3">
      <c r="A150" s="64" t="s">
        <v>207</v>
      </c>
      <c r="B150" s="95">
        <v>0</v>
      </c>
      <c r="C150" s="95">
        <v>0</v>
      </c>
    </row>
    <row r="151" spans="1:3">
      <c r="A151" s="64" t="s">
        <v>209</v>
      </c>
      <c r="B151" s="95">
        <v>12385.4928</v>
      </c>
      <c r="C151" s="95">
        <v>12385.4928</v>
      </c>
    </row>
    <row r="152" spans="1:3">
      <c r="A152" s="64" t="s">
        <v>275</v>
      </c>
      <c r="B152" s="95">
        <v>30014.529569999999</v>
      </c>
      <c r="C152" s="95">
        <v>30014.529569999999</v>
      </c>
    </row>
    <row r="153" spans="1:3">
      <c r="A153" s="64" t="s">
        <v>236</v>
      </c>
      <c r="B153" s="95">
        <v>0</v>
      </c>
      <c r="C153" s="95">
        <v>0</v>
      </c>
    </row>
    <row r="154" spans="1:3">
      <c r="A154" s="64" t="s">
        <v>276</v>
      </c>
      <c r="B154" s="95">
        <v>0</v>
      </c>
      <c r="C154" s="95">
        <v>0</v>
      </c>
    </row>
    <row r="155" spans="1:3">
      <c r="A155" s="177" t="s">
        <v>277</v>
      </c>
      <c r="B155" s="57">
        <v>33010.098339999997</v>
      </c>
      <c r="C155" s="57">
        <v>33010.098339999997</v>
      </c>
    </row>
    <row r="156" spans="1:3">
      <c r="A156" s="64" t="s">
        <v>278</v>
      </c>
      <c r="B156" s="95">
        <v>0</v>
      </c>
      <c r="C156" s="95">
        <v>0</v>
      </c>
    </row>
    <row r="157" spans="1:3">
      <c r="A157" s="64" t="s">
        <v>279</v>
      </c>
      <c r="B157" s="95">
        <v>0</v>
      </c>
      <c r="C157" s="95">
        <v>0</v>
      </c>
    </row>
    <row r="158" spans="1:3">
      <c r="A158" s="64" t="s">
        <v>280</v>
      </c>
      <c r="B158" s="95">
        <v>4817.6170899999997</v>
      </c>
      <c r="C158" s="95">
        <v>4817.6170899999997</v>
      </c>
    </row>
    <row r="159" spans="1:3">
      <c r="A159" s="64" t="s">
        <v>1301</v>
      </c>
      <c r="B159" s="95">
        <v>0</v>
      </c>
      <c r="C159" s="95">
        <v>0</v>
      </c>
    </row>
    <row r="160" spans="1:3">
      <c r="A160" s="64" t="s">
        <v>281</v>
      </c>
      <c r="B160" s="95">
        <v>28192.481250000001</v>
      </c>
      <c r="C160" s="95">
        <v>28192.481250000001</v>
      </c>
    </row>
    <row r="161" spans="1:3">
      <c r="A161" s="64" t="s">
        <v>282</v>
      </c>
      <c r="B161" s="95">
        <v>0</v>
      </c>
      <c r="C161" s="95">
        <v>0</v>
      </c>
    </row>
    <row r="162" spans="1:3">
      <c r="A162" s="177" t="s">
        <v>283</v>
      </c>
      <c r="B162" s="57">
        <v>0</v>
      </c>
      <c r="C162" s="57">
        <v>0</v>
      </c>
    </row>
    <row r="163" spans="1:3">
      <c r="A163" s="64" t="s">
        <v>284</v>
      </c>
      <c r="B163" s="95">
        <v>0</v>
      </c>
      <c r="C163" s="95">
        <v>0</v>
      </c>
    </row>
    <row r="164" spans="1:3">
      <c r="A164" s="64" t="s">
        <v>285</v>
      </c>
      <c r="B164" s="95">
        <v>0</v>
      </c>
      <c r="C164" s="95">
        <v>0</v>
      </c>
    </row>
    <row r="165" spans="1:3">
      <c r="A165" s="64" t="s">
        <v>1492</v>
      </c>
      <c r="B165" s="95">
        <v>0</v>
      </c>
      <c r="C165" s="95">
        <v>0</v>
      </c>
    </row>
    <row r="166" spans="1:3">
      <c r="A166" s="64" t="s">
        <v>287</v>
      </c>
      <c r="B166" s="95">
        <v>0</v>
      </c>
      <c r="C166" s="95">
        <v>0</v>
      </c>
    </row>
    <row r="167" spans="1:3">
      <c r="A167" s="177" t="s">
        <v>288</v>
      </c>
      <c r="B167" s="57">
        <v>0</v>
      </c>
      <c r="C167" s="57">
        <v>0</v>
      </c>
    </row>
    <row r="168" spans="1:3">
      <c r="A168" s="64" t="s">
        <v>289</v>
      </c>
      <c r="B168" s="95">
        <v>0</v>
      </c>
      <c r="C168" s="95">
        <v>0</v>
      </c>
    </row>
    <row r="169" spans="1:3">
      <c r="A169" s="64" t="s">
        <v>290</v>
      </c>
      <c r="B169" s="95">
        <v>0</v>
      </c>
      <c r="C169" s="95">
        <v>0</v>
      </c>
    </row>
    <row r="170" spans="1:3">
      <c r="A170" s="64" t="s">
        <v>291</v>
      </c>
      <c r="B170" s="95">
        <v>0</v>
      </c>
      <c r="C170" s="95">
        <v>0</v>
      </c>
    </row>
    <row r="171" spans="1:3">
      <c r="A171" s="64" t="s">
        <v>292</v>
      </c>
      <c r="B171" s="95">
        <v>0</v>
      </c>
      <c r="C171" s="95">
        <v>0</v>
      </c>
    </row>
    <row r="172" spans="1:3">
      <c r="A172" s="64" t="s">
        <v>293</v>
      </c>
      <c r="B172" s="95">
        <v>0</v>
      </c>
      <c r="C172" s="95">
        <v>0</v>
      </c>
    </row>
    <row r="173" spans="1:3">
      <c r="A173" s="64" t="s">
        <v>294</v>
      </c>
      <c r="B173" s="95">
        <v>0</v>
      </c>
      <c r="C173" s="95">
        <v>0</v>
      </c>
    </row>
    <row r="174" spans="1:3">
      <c r="A174" s="64" t="s">
        <v>295</v>
      </c>
      <c r="B174" s="95">
        <v>0</v>
      </c>
      <c r="C174" s="95">
        <v>0</v>
      </c>
    </row>
    <row r="175" spans="1:3">
      <c r="A175" s="64" t="s">
        <v>296</v>
      </c>
      <c r="B175" s="95">
        <v>0</v>
      </c>
      <c r="C175" s="95">
        <v>0</v>
      </c>
    </row>
    <row r="176" spans="1:3">
      <c r="A176" s="177" t="s">
        <v>297</v>
      </c>
      <c r="B176" s="57">
        <v>859513.92195000011</v>
      </c>
      <c r="C176" s="57">
        <v>859513.92195000011</v>
      </c>
    </row>
    <row r="177" spans="1:3">
      <c r="A177" s="63" t="s">
        <v>298</v>
      </c>
      <c r="B177" s="95">
        <v>721213.5</v>
      </c>
      <c r="C177" s="95">
        <v>721213.5</v>
      </c>
    </row>
    <row r="178" spans="1:3">
      <c r="A178" s="64" t="s">
        <v>299</v>
      </c>
      <c r="B178" s="95">
        <v>721213.5</v>
      </c>
      <c r="C178" s="95">
        <v>721213.5</v>
      </c>
    </row>
    <row r="179" spans="1:3">
      <c r="A179" s="64" t="s">
        <v>300</v>
      </c>
      <c r="B179" s="95">
        <v>0</v>
      </c>
      <c r="C179" s="95">
        <v>0</v>
      </c>
    </row>
    <row r="180" spans="1:3">
      <c r="A180" s="64" t="s">
        <v>301</v>
      </c>
      <c r="B180" s="95">
        <v>0</v>
      </c>
      <c r="C180" s="95">
        <v>0</v>
      </c>
    </row>
    <row r="181" spans="1:3">
      <c r="A181" s="63" t="s">
        <v>302</v>
      </c>
      <c r="B181" s="95">
        <v>0</v>
      </c>
      <c r="C181" s="95">
        <v>0</v>
      </c>
    </row>
    <row r="182" spans="1:3">
      <c r="A182" s="64" t="s">
        <v>303</v>
      </c>
      <c r="B182" s="95">
        <v>0</v>
      </c>
      <c r="C182" s="95">
        <v>0</v>
      </c>
    </row>
    <row r="183" spans="1:3">
      <c r="A183" s="64" t="s">
        <v>304</v>
      </c>
      <c r="B183" s="95">
        <v>0</v>
      </c>
      <c r="C183" s="95">
        <v>0</v>
      </c>
    </row>
    <row r="184" spans="1:3">
      <c r="A184" s="64" t="s">
        <v>305</v>
      </c>
      <c r="B184" s="95">
        <v>0</v>
      </c>
      <c r="C184" s="95">
        <v>0</v>
      </c>
    </row>
    <row r="185" spans="1:3">
      <c r="A185" s="63" t="s">
        <v>306</v>
      </c>
      <c r="B185" s="95">
        <v>0</v>
      </c>
      <c r="C185" s="95">
        <v>0</v>
      </c>
    </row>
    <row r="186" spans="1:3">
      <c r="A186" s="64" t="s">
        <v>307</v>
      </c>
      <c r="B186" s="95">
        <v>0</v>
      </c>
      <c r="C186" s="95">
        <v>0</v>
      </c>
    </row>
    <row r="187" spans="1:3">
      <c r="A187" s="63" t="s">
        <v>308</v>
      </c>
      <c r="B187" s="95">
        <v>130090.23251999999</v>
      </c>
      <c r="C187" s="95">
        <v>130090.23251999999</v>
      </c>
    </row>
    <row r="188" spans="1:3">
      <c r="A188" s="64" t="s">
        <v>309</v>
      </c>
      <c r="B188" s="95">
        <v>55415.410499999998</v>
      </c>
      <c r="C188" s="95">
        <v>55415.410499999998</v>
      </c>
    </row>
    <row r="189" spans="1:3">
      <c r="A189" s="64" t="s">
        <v>310</v>
      </c>
      <c r="B189" s="95">
        <v>47494.563020000001</v>
      </c>
      <c r="C189" s="95">
        <v>47494.563020000001</v>
      </c>
    </row>
    <row r="190" spans="1:3">
      <c r="A190" s="64" t="s">
        <v>311</v>
      </c>
      <c r="B190" s="95">
        <v>27180.258999999998</v>
      </c>
      <c r="C190" s="95">
        <v>27180.258999999998</v>
      </c>
    </row>
    <row r="191" spans="1:3">
      <c r="A191" s="63" t="s">
        <v>312</v>
      </c>
      <c r="B191" s="95">
        <v>8210.1894300000004</v>
      </c>
      <c r="C191" s="95">
        <v>8210.1894300000004</v>
      </c>
    </row>
    <row r="192" spans="1:3">
      <c r="A192" s="64" t="s">
        <v>313</v>
      </c>
      <c r="B192" s="95">
        <v>1.4834200000000002</v>
      </c>
      <c r="C192" s="95">
        <v>1.4834200000000002</v>
      </c>
    </row>
    <row r="193" spans="1:3">
      <c r="A193" s="100" t="s">
        <v>314</v>
      </c>
      <c r="B193" s="342">
        <v>8208.7060099999999</v>
      </c>
      <c r="C193" s="95">
        <v>8208.7060099999999</v>
      </c>
    </row>
    <row r="194" spans="1:3">
      <c r="A194" s="155" t="s">
        <v>315</v>
      </c>
      <c r="B194" s="57">
        <v>8021485.6519900002</v>
      </c>
      <c r="C194" s="57">
        <v>8021485.6519900002</v>
      </c>
    </row>
    <row r="195" spans="1:3">
      <c r="A195" s="177" t="s">
        <v>316</v>
      </c>
      <c r="B195" s="57">
        <v>0</v>
      </c>
      <c r="C195" s="57">
        <v>0</v>
      </c>
    </row>
    <row r="196" spans="1:3">
      <c r="A196" s="63" t="s">
        <v>317</v>
      </c>
      <c r="B196" s="95">
        <v>0</v>
      </c>
      <c r="C196" s="95">
        <v>0</v>
      </c>
    </row>
    <row r="197" spans="1:3">
      <c r="A197" s="64" t="s">
        <v>318</v>
      </c>
      <c r="B197" s="95">
        <v>0</v>
      </c>
      <c r="C197" s="95">
        <v>0</v>
      </c>
    </row>
    <row r="198" spans="1:3">
      <c r="A198" s="64" t="s">
        <v>319</v>
      </c>
      <c r="B198" s="95">
        <v>0</v>
      </c>
      <c r="C198" s="95">
        <v>0</v>
      </c>
    </row>
    <row r="199" spans="1:3">
      <c r="A199" s="64" t="s">
        <v>320</v>
      </c>
      <c r="B199" s="95">
        <v>0</v>
      </c>
      <c r="C199" s="95">
        <v>0</v>
      </c>
    </row>
    <row r="200" spans="1:3">
      <c r="A200" s="64" t="s">
        <v>321</v>
      </c>
      <c r="B200" s="95">
        <v>0</v>
      </c>
      <c r="C200" s="95">
        <v>0</v>
      </c>
    </row>
    <row r="201" spans="1:3">
      <c r="A201" s="64" t="s">
        <v>322</v>
      </c>
      <c r="B201" s="95">
        <v>0</v>
      </c>
      <c r="C201" s="95">
        <v>0</v>
      </c>
    </row>
    <row r="202" spans="1:3">
      <c r="A202" s="63" t="s">
        <v>323</v>
      </c>
      <c r="B202" s="95">
        <v>0</v>
      </c>
      <c r="C202" s="95">
        <v>0</v>
      </c>
    </row>
    <row r="203" spans="1:3">
      <c r="A203" s="64" t="s">
        <v>324</v>
      </c>
      <c r="B203" s="95">
        <v>0</v>
      </c>
      <c r="C203" s="95">
        <v>0</v>
      </c>
    </row>
    <row r="204" spans="1:3">
      <c r="A204" s="64" t="s">
        <v>325</v>
      </c>
      <c r="B204" s="95">
        <v>0</v>
      </c>
      <c r="C204" s="95">
        <v>0</v>
      </c>
    </row>
    <row r="205" spans="1:3">
      <c r="A205" s="64" t="s">
        <v>1493</v>
      </c>
      <c r="B205" s="95">
        <v>0</v>
      </c>
      <c r="C205" s="95">
        <v>0</v>
      </c>
    </row>
    <row r="206" spans="1:3">
      <c r="A206" s="64" t="s">
        <v>327</v>
      </c>
      <c r="B206" s="95">
        <v>0</v>
      </c>
      <c r="C206" s="95">
        <v>0</v>
      </c>
    </row>
    <row r="207" spans="1:3">
      <c r="A207" s="64" t="s">
        <v>328</v>
      </c>
      <c r="B207" s="95">
        <v>0</v>
      </c>
      <c r="C207" s="95">
        <v>0</v>
      </c>
    </row>
    <row r="208" spans="1:3">
      <c r="A208" s="63" t="s">
        <v>329</v>
      </c>
      <c r="B208" s="95">
        <v>0</v>
      </c>
      <c r="C208" s="95">
        <v>0</v>
      </c>
    </row>
    <row r="209" spans="1:3">
      <c r="A209" s="63" t="s">
        <v>330</v>
      </c>
      <c r="B209" s="95">
        <v>0</v>
      </c>
      <c r="C209" s="95">
        <v>0</v>
      </c>
    </row>
    <row r="210" spans="1:3">
      <c r="A210" s="64" t="s">
        <v>331</v>
      </c>
      <c r="B210" s="95">
        <v>0</v>
      </c>
      <c r="C210" s="95">
        <v>0</v>
      </c>
    </row>
    <row r="211" spans="1:3">
      <c r="A211" s="64" t="s">
        <v>332</v>
      </c>
      <c r="B211" s="95">
        <v>0</v>
      </c>
      <c r="C211" s="95">
        <v>0</v>
      </c>
    </row>
    <row r="212" spans="1:3">
      <c r="A212" s="64" t="s">
        <v>333</v>
      </c>
      <c r="B212" s="95">
        <v>0</v>
      </c>
      <c r="C212" s="95">
        <v>0</v>
      </c>
    </row>
    <row r="213" spans="1:3">
      <c r="A213" s="64" t="s">
        <v>334</v>
      </c>
      <c r="B213" s="95">
        <v>0</v>
      </c>
      <c r="C213" s="95">
        <v>0</v>
      </c>
    </row>
    <row r="214" spans="1:3">
      <c r="A214" s="63" t="s">
        <v>335</v>
      </c>
      <c r="B214" s="95">
        <v>0</v>
      </c>
      <c r="C214" s="95">
        <v>0</v>
      </c>
    </row>
    <row r="215" spans="1:3">
      <c r="A215" s="177" t="s">
        <v>336</v>
      </c>
      <c r="B215" s="57">
        <v>22365568.916029997</v>
      </c>
      <c r="C215" s="57">
        <v>22365568.916029997</v>
      </c>
    </row>
    <row r="216" spans="1:3">
      <c r="A216" s="63" t="s">
        <v>337</v>
      </c>
      <c r="B216" s="95">
        <v>0</v>
      </c>
      <c r="C216" s="95">
        <v>0</v>
      </c>
    </row>
    <row r="217" spans="1:3">
      <c r="A217" s="64" t="s">
        <v>338</v>
      </c>
      <c r="B217" s="95">
        <v>0</v>
      </c>
      <c r="C217" s="95">
        <v>0</v>
      </c>
    </row>
    <row r="218" spans="1:3">
      <c r="A218" s="64" t="s">
        <v>339</v>
      </c>
      <c r="B218" s="95">
        <v>0</v>
      </c>
      <c r="C218" s="95">
        <v>0</v>
      </c>
    </row>
    <row r="219" spans="1:3">
      <c r="A219" s="64" t="s">
        <v>340</v>
      </c>
      <c r="B219" s="95">
        <v>0</v>
      </c>
      <c r="C219" s="95">
        <v>0</v>
      </c>
    </row>
    <row r="220" spans="1:3">
      <c r="A220" s="63" t="s">
        <v>341</v>
      </c>
      <c r="B220" s="95">
        <v>0</v>
      </c>
      <c r="C220" s="95">
        <v>0</v>
      </c>
    </row>
    <row r="221" spans="1:3">
      <c r="A221" s="65" t="s">
        <v>342</v>
      </c>
      <c r="B221" s="95">
        <v>0</v>
      </c>
      <c r="C221" s="95">
        <v>0</v>
      </c>
    </row>
    <row r="222" spans="1:3">
      <c r="A222" s="64" t="s">
        <v>343</v>
      </c>
      <c r="B222" s="95">
        <v>0</v>
      </c>
      <c r="C222" s="95">
        <v>0</v>
      </c>
    </row>
    <row r="223" spans="1:3">
      <c r="A223" s="64" t="s">
        <v>344</v>
      </c>
      <c r="B223" s="95">
        <v>0</v>
      </c>
      <c r="C223" s="95">
        <v>0</v>
      </c>
    </row>
    <row r="224" spans="1:3">
      <c r="A224" s="64" t="s">
        <v>345</v>
      </c>
      <c r="B224" s="95">
        <v>0</v>
      </c>
      <c r="C224" s="95">
        <v>0</v>
      </c>
    </row>
    <row r="225" spans="1:3">
      <c r="A225" s="64" t="s">
        <v>346</v>
      </c>
      <c r="B225" s="95">
        <v>0</v>
      </c>
      <c r="C225" s="95">
        <v>0</v>
      </c>
    </row>
    <row r="226" spans="1:3">
      <c r="A226" s="63" t="s">
        <v>347</v>
      </c>
      <c r="B226" s="95">
        <v>0</v>
      </c>
      <c r="C226" s="95">
        <v>0</v>
      </c>
    </row>
    <row r="227" spans="1:3">
      <c r="A227" s="64" t="s">
        <v>348</v>
      </c>
      <c r="B227" s="95">
        <v>0</v>
      </c>
      <c r="C227" s="95">
        <v>0</v>
      </c>
    </row>
    <row r="228" spans="1:3">
      <c r="A228" s="64" t="s">
        <v>349</v>
      </c>
      <c r="B228" s="95">
        <v>0</v>
      </c>
      <c r="C228" s="95">
        <v>0</v>
      </c>
    </row>
    <row r="229" spans="1:3">
      <c r="A229" s="63" t="s">
        <v>350</v>
      </c>
      <c r="B229" s="95">
        <v>0</v>
      </c>
      <c r="C229" s="95">
        <v>0</v>
      </c>
    </row>
    <row r="230" spans="1:3">
      <c r="A230" s="64" t="s">
        <v>351</v>
      </c>
      <c r="B230" s="95">
        <v>0</v>
      </c>
      <c r="C230" s="95">
        <v>0</v>
      </c>
    </row>
    <row r="231" spans="1:3">
      <c r="A231" s="64" t="s">
        <v>352</v>
      </c>
      <c r="B231" s="95">
        <v>0</v>
      </c>
      <c r="C231" s="95">
        <v>0</v>
      </c>
    </row>
    <row r="232" spans="1:3">
      <c r="A232" s="63" t="s">
        <v>353</v>
      </c>
      <c r="B232" s="95">
        <v>3093629.6412499999</v>
      </c>
      <c r="C232" s="95">
        <v>3093629.6412499999</v>
      </c>
    </row>
    <row r="233" spans="1:3">
      <c r="A233" s="64" t="s">
        <v>354</v>
      </c>
      <c r="B233" s="95">
        <v>2056271.6817000001</v>
      </c>
      <c r="C233" s="95">
        <v>2056271.6817000001</v>
      </c>
    </row>
    <row r="234" spans="1:3">
      <c r="A234" s="64" t="s">
        <v>355</v>
      </c>
      <c r="B234" s="95">
        <v>0</v>
      </c>
      <c r="C234" s="95">
        <v>0</v>
      </c>
    </row>
    <row r="235" spans="1:3">
      <c r="A235" s="64" t="s">
        <v>356</v>
      </c>
      <c r="B235" s="95">
        <v>166707.03503</v>
      </c>
      <c r="C235" s="95">
        <v>166707.03503</v>
      </c>
    </row>
    <row r="236" spans="1:3">
      <c r="A236" s="64" t="s">
        <v>357</v>
      </c>
      <c r="B236" s="95">
        <v>0</v>
      </c>
      <c r="C236" s="95">
        <v>0</v>
      </c>
    </row>
    <row r="237" spans="1:3">
      <c r="A237" s="64" t="s">
        <v>358</v>
      </c>
      <c r="B237" s="95">
        <v>0</v>
      </c>
      <c r="C237" s="95">
        <v>0</v>
      </c>
    </row>
    <row r="238" spans="1:3">
      <c r="A238" s="64" t="s">
        <v>359</v>
      </c>
      <c r="B238" s="95">
        <v>0</v>
      </c>
      <c r="C238" s="95">
        <v>0</v>
      </c>
    </row>
    <row r="239" spans="1:3">
      <c r="A239" s="64" t="s">
        <v>360</v>
      </c>
      <c r="B239" s="95">
        <v>0</v>
      </c>
      <c r="C239" s="95">
        <v>0</v>
      </c>
    </row>
    <row r="240" spans="1:3">
      <c r="A240" s="64" t="s">
        <v>361</v>
      </c>
      <c r="B240" s="95">
        <v>870650.92452</v>
      </c>
      <c r="C240" s="95">
        <v>870650.92452</v>
      </c>
    </row>
    <row r="241" spans="1:3">
      <c r="A241" s="63" t="s">
        <v>362</v>
      </c>
      <c r="B241" s="95">
        <v>5164950.12567</v>
      </c>
      <c r="C241" s="95">
        <v>5164950.12567</v>
      </c>
    </row>
    <row r="242" spans="1:3">
      <c r="A242" s="64" t="s">
        <v>363</v>
      </c>
      <c r="B242" s="95">
        <v>209567.43674</v>
      </c>
      <c r="C242" s="95">
        <v>209567.43674</v>
      </c>
    </row>
    <row r="243" spans="1:3">
      <c r="A243" s="64" t="s">
        <v>364</v>
      </c>
      <c r="B243" s="95">
        <v>75.459999999999994</v>
      </c>
      <c r="C243" s="95">
        <v>75.459999999999994</v>
      </c>
    </row>
    <row r="244" spans="1:3">
      <c r="A244" s="64" t="s">
        <v>365</v>
      </c>
      <c r="B244" s="95">
        <v>26969.403190000001</v>
      </c>
      <c r="C244" s="95">
        <v>26969.403190000001</v>
      </c>
    </row>
    <row r="245" spans="1:3">
      <c r="A245" s="64" t="s">
        <v>366</v>
      </c>
      <c r="B245" s="95">
        <v>9500.4855900000002</v>
      </c>
      <c r="C245" s="95">
        <v>9500.4855900000002</v>
      </c>
    </row>
    <row r="246" spans="1:3">
      <c r="A246" s="64" t="s">
        <v>1494</v>
      </c>
      <c r="B246" s="95">
        <v>0</v>
      </c>
      <c r="C246" s="95">
        <v>0</v>
      </c>
    </row>
    <row r="247" spans="1:3">
      <c r="A247" s="64" t="s">
        <v>367</v>
      </c>
      <c r="B247" s="95">
        <v>4918837.3401499996</v>
      </c>
      <c r="C247" s="95">
        <v>4918837.3401499996</v>
      </c>
    </row>
    <row r="248" spans="1:3">
      <c r="A248" s="63" t="s">
        <v>368</v>
      </c>
      <c r="B248" s="95">
        <v>1548188.5340199999</v>
      </c>
      <c r="C248" s="95">
        <v>1548188.5340199999</v>
      </c>
    </row>
    <row r="249" spans="1:3">
      <c r="A249" s="64" t="s">
        <v>369</v>
      </c>
      <c r="B249" s="95">
        <v>1480498.74131</v>
      </c>
      <c r="C249" s="95">
        <v>1480498.74131</v>
      </c>
    </row>
    <row r="250" spans="1:3">
      <c r="A250" s="64" t="s">
        <v>370</v>
      </c>
      <c r="B250" s="95">
        <v>67689.792709999994</v>
      </c>
      <c r="C250" s="95">
        <v>67689.792709999994</v>
      </c>
    </row>
    <row r="251" spans="1:3">
      <c r="A251" s="63" t="s">
        <v>371</v>
      </c>
      <c r="B251" s="95">
        <v>12558800.61509</v>
      </c>
      <c r="C251" s="95">
        <v>12558800.61509</v>
      </c>
    </row>
    <row r="252" spans="1:3">
      <c r="A252" s="64" t="s">
        <v>369</v>
      </c>
      <c r="B252" s="95">
        <v>12543640.538139999</v>
      </c>
      <c r="C252" s="95">
        <v>12543640.538139999</v>
      </c>
    </row>
    <row r="253" spans="1:3">
      <c r="A253" s="64" t="s">
        <v>370</v>
      </c>
      <c r="B253" s="95">
        <v>15160.076949999999</v>
      </c>
      <c r="C253" s="95">
        <v>15160.076949999999</v>
      </c>
    </row>
    <row r="254" spans="1:3">
      <c r="A254" s="177" t="s">
        <v>372</v>
      </c>
      <c r="B254" s="57">
        <v>289676.55557999999</v>
      </c>
      <c r="C254" s="57">
        <v>289676.55557999999</v>
      </c>
    </row>
    <row r="255" spans="1:3">
      <c r="A255" s="64" t="s">
        <v>373</v>
      </c>
      <c r="B255" s="95">
        <v>19.467299999999998</v>
      </c>
      <c r="C255" s="95">
        <v>19.467299999999998</v>
      </c>
    </row>
    <row r="256" spans="1:3">
      <c r="A256" s="64" t="s">
        <v>374</v>
      </c>
      <c r="B256" s="95">
        <v>16678.20852</v>
      </c>
      <c r="C256" s="95">
        <v>16678.20852</v>
      </c>
    </row>
    <row r="257" spans="1:3">
      <c r="A257" s="64" t="s">
        <v>375</v>
      </c>
      <c r="B257" s="95">
        <v>243352.16024</v>
      </c>
      <c r="C257" s="95">
        <v>243352.16024</v>
      </c>
    </row>
    <row r="258" spans="1:3">
      <c r="A258" s="64" t="s">
        <v>376</v>
      </c>
      <c r="B258" s="95">
        <v>0</v>
      </c>
      <c r="C258" s="95">
        <v>0</v>
      </c>
    </row>
    <row r="259" spans="1:3">
      <c r="A259" s="64" t="s">
        <v>377</v>
      </c>
      <c r="B259" s="95">
        <v>4246.6823700000004</v>
      </c>
      <c r="C259" s="95">
        <v>4246.6823700000004</v>
      </c>
    </row>
    <row r="260" spans="1:3">
      <c r="A260" s="64" t="s">
        <v>378</v>
      </c>
      <c r="B260" s="95">
        <v>0</v>
      </c>
      <c r="C260" s="95">
        <v>0</v>
      </c>
    </row>
    <row r="261" spans="1:3">
      <c r="A261" s="64" t="s">
        <v>379</v>
      </c>
      <c r="B261" s="95">
        <v>0</v>
      </c>
      <c r="C261" s="95">
        <v>0</v>
      </c>
    </row>
    <row r="262" spans="1:3">
      <c r="A262" s="64" t="s">
        <v>380</v>
      </c>
      <c r="B262" s="95">
        <v>0</v>
      </c>
      <c r="C262" s="95">
        <v>0</v>
      </c>
    </row>
    <row r="263" spans="1:3">
      <c r="A263" s="64" t="s">
        <v>381</v>
      </c>
      <c r="B263" s="95">
        <v>0</v>
      </c>
      <c r="C263" s="95">
        <v>0</v>
      </c>
    </row>
    <row r="264" spans="1:3">
      <c r="A264" s="64" t="s">
        <v>382</v>
      </c>
      <c r="B264" s="95">
        <v>25380.03715</v>
      </c>
      <c r="C264" s="95">
        <v>25380.03715</v>
      </c>
    </row>
    <row r="265" spans="1:3">
      <c r="A265" s="64" t="s">
        <v>383</v>
      </c>
      <c r="B265" s="95">
        <v>0</v>
      </c>
      <c r="C265" s="95">
        <v>0</v>
      </c>
    </row>
    <row r="266" spans="1:3">
      <c r="A266" s="177" t="s">
        <v>384</v>
      </c>
      <c r="B266" s="57">
        <v>-170826.85575999998</v>
      </c>
      <c r="C266" s="57">
        <v>-170826.85575999998</v>
      </c>
    </row>
    <row r="267" spans="1:3">
      <c r="A267" s="64" t="s">
        <v>385</v>
      </c>
      <c r="B267" s="95">
        <v>-115270.9877</v>
      </c>
      <c r="C267" s="95">
        <v>-115270.9877</v>
      </c>
    </row>
    <row r="268" spans="1:3">
      <c r="A268" s="64" t="s">
        <v>386</v>
      </c>
      <c r="B268" s="95">
        <v>0</v>
      </c>
      <c r="C268" s="95">
        <v>0</v>
      </c>
    </row>
    <row r="269" spans="1:3">
      <c r="A269" s="64" t="s">
        <v>387</v>
      </c>
      <c r="B269" s="95">
        <v>-55372.157619999998</v>
      </c>
      <c r="C269" s="95">
        <v>-55372.157619999998</v>
      </c>
    </row>
    <row r="270" spans="1:3">
      <c r="A270" s="64" t="s">
        <v>388</v>
      </c>
      <c r="B270" s="95">
        <v>0</v>
      </c>
      <c r="C270" s="95">
        <v>0</v>
      </c>
    </row>
    <row r="271" spans="1:3">
      <c r="A271" s="64" t="s">
        <v>389</v>
      </c>
      <c r="B271" s="95">
        <v>0</v>
      </c>
      <c r="C271" s="95">
        <v>0</v>
      </c>
    </row>
    <row r="272" spans="1:3">
      <c r="A272" s="65" t="s">
        <v>390</v>
      </c>
      <c r="B272" s="95">
        <v>0</v>
      </c>
      <c r="C272" s="95">
        <v>0</v>
      </c>
    </row>
    <row r="273" spans="1:3">
      <c r="A273" s="65" t="s">
        <v>461</v>
      </c>
      <c r="B273" s="95">
        <v>-183.71044000000001</v>
      </c>
      <c r="C273" s="95">
        <v>-183.71044000000001</v>
      </c>
    </row>
    <row r="274" spans="1:3">
      <c r="A274" s="177" t="s">
        <v>975</v>
      </c>
      <c r="B274" s="57">
        <v>118849.69981999999</v>
      </c>
      <c r="C274" s="57">
        <v>118849.69981999999</v>
      </c>
    </row>
    <row r="275" spans="1:3">
      <c r="A275" s="155" t="s">
        <v>391</v>
      </c>
      <c r="B275" s="57">
        <v>40033.07589</v>
      </c>
      <c r="C275" s="57">
        <v>40033.07589</v>
      </c>
    </row>
    <row r="276" spans="1:3">
      <c r="A276" s="64" t="s">
        <v>392</v>
      </c>
      <c r="B276" s="95">
        <v>11431.432710000001</v>
      </c>
      <c r="C276" s="95">
        <v>11431.432710000001</v>
      </c>
    </row>
    <row r="277" spans="1:3">
      <c r="A277" s="64" t="s">
        <v>393</v>
      </c>
      <c r="B277" s="95">
        <v>1.0661700000000001</v>
      </c>
      <c r="C277" s="95">
        <v>1.0661700000000001</v>
      </c>
    </row>
    <row r="278" spans="1:3">
      <c r="A278" s="64" t="s">
        <v>394</v>
      </c>
      <c r="B278" s="95">
        <v>0</v>
      </c>
      <c r="C278" s="95">
        <v>0</v>
      </c>
    </row>
    <row r="279" spans="1:3">
      <c r="A279" s="64" t="s">
        <v>395</v>
      </c>
      <c r="B279" s="95">
        <v>9566.4538699999994</v>
      </c>
      <c r="C279" s="95">
        <v>9566.4538699999994</v>
      </c>
    </row>
    <row r="280" spans="1:3">
      <c r="A280" s="62" t="s">
        <v>396</v>
      </c>
      <c r="B280" s="95">
        <v>334.58380999999997</v>
      </c>
      <c r="C280" s="95">
        <v>334.58380999999997</v>
      </c>
    </row>
    <row r="281" spans="1:3">
      <c r="A281" s="62" t="s">
        <v>397</v>
      </c>
      <c r="B281" s="95">
        <v>18699.53933</v>
      </c>
      <c r="C281" s="95">
        <v>18699.53933</v>
      </c>
    </row>
    <row r="282" spans="1:3">
      <c r="A282" s="177" t="s">
        <v>398</v>
      </c>
      <c r="B282" s="57">
        <v>-4282.6346599999997</v>
      </c>
      <c r="C282" s="57">
        <v>-4282.6346599999997</v>
      </c>
    </row>
    <row r="283" spans="1:3">
      <c r="A283" s="64" t="s">
        <v>392</v>
      </c>
      <c r="B283" s="95">
        <v>-1429.56655</v>
      </c>
      <c r="C283" s="95">
        <v>-1429.56655</v>
      </c>
    </row>
    <row r="284" spans="1:3">
      <c r="A284" s="64" t="s">
        <v>399</v>
      </c>
      <c r="B284" s="95">
        <v>-813.52370999999994</v>
      </c>
      <c r="C284" s="95">
        <v>-813.52370999999994</v>
      </c>
    </row>
    <row r="285" spans="1:3">
      <c r="A285" s="64" t="s">
        <v>400</v>
      </c>
      <c r="B285" s="95">
        <v>-54.037999999999997</v>
      </c>
      <c r="C285" s="95">
        <v>-54.037999999999997</v>
      </c>
    </row>
    <row r="286" spans="1:3">
      <c r="A286" s="64" t="s">
        <v>401</v>
      </c>
      <c r="B286" s="95">
        <v>0</v>
      </c>
      <c r="C286" s="95">
        <v>0</v>
      </c>
    </row>
    <row r="287" spans="1:3">
      <c r="A287" s="65" t="s">
        <v>402</v>
      </c>
      <c r="B287" s="95">
        <v>-0.2913</v>
      </c>
      <c r="C287" s="95">
        <v>-0.2913</v>
      </c>
    </row>
    <row r="288" spans="1:3">
      <c r="A288" s="65" t="s">
        <v>403</v>
      </c>
      <c r="B288" s="95">
        <v>-1985.2151000000001</v>
      </c>
      <c r="C288" s="95">
        <v>-1985.2151000000001</v>
      </c>
    </row>
    <row r="289" spans="1:3">
      <c r="A289" s="177" t="s">
        <v>974</v>
      </c>
      <c r="B289" s="57">
        <v>154600.14105000001</v>
      </c>
      <c r="C289" s="57">
        <v>154600.14105000001</v>
      </c>
    </row>
    <row r="290" spans="1:3">
      <c r="A290" s="64" t="s">
        <v>404</v>
      </c>
      <c r="B290" s="95">
        <v>202475.01944999999</v>
      </c>
      <c r="C290" s="95">
        <v>202475.01944999999</v>
      </c>
    </row>
    <row r="291" spans="1:3">
      <c r="A291" s="64" t="s">
        <v>405</v>
      </c>
      <c r="B291" s="95">
        <v>572.54055000000005</v>
      </c>
      <c r="C291" s="95">
        <v>572.54055000000005</v>
      </c>
    </row>
    <row r="292" spans="1:3">
      <c r="A292" s="64" t="s">
        <v>406</v>
      </c>
      <c r="B292" s="95">
        <v>201902.13589999999</v>
      </c>
      <c r="C292" s="95">
        <v>201902.13589999999</v>
      </c>
    </row>
    <row r="293" spans="1:3">
      <c r="A293" s="64" t="s">
        <v>407</v>
      </c>
      <c r="B293" s="95">
        <v>0</v>
      </c>
      <c r="C293" s="95">
        <v>0</v>
      </c>
    </row>
    <row r="294" spans="1:3">
      <c r="A294" s="64" t="s">
        <v>408</v>
      </c>
      <c r="B294" s="95">
        <v>0</v>
      </c>
      <c r="C294" s="95">
        <v>0</v>
      </c>
    </row>
    <row r="295" spans="1:3">
      <c r="A295" s="64" t="s">
        <v>409</v>
      </c>
      <c r="B295" s="95">
        <v>0</v>
      </c>
      <c r="C295" s="95">
        <v>0</v>
      </c>
    </row>
    <row r="296" spans="1:3">
      <c r="A296" s="64" t="s">
        <v>410</v>
      </c>
      <c r="B296" s="95">
        <v>0.34300000000000003</v>
      </c>
      <c r="C296" s="95">
        <v>0.34300000000000003</v>
      </c>
    </row>
    <row r="297" spans="1:3">
      <c r="A297" s="64" t="s">
        <v>411</v>
      </c>
      <c r="B297" s="95">
        <v>0</v>
      </c>
      <c r="C297" s="95">
        <v>0</v>
      </c>
    </row>
    <row r="298" spans="1:3">
      <c r="A298" s="64" t="s">
        <v>412</v>
      </c>
      <c r="B298" s="95">
        <v>-240663.10702000002</v>
      </c>
      <c r="C298" s="95">
        <v>-240663.10702000002</v>
      </c>
    </row>
    <row r="299" spans="1:3">
      <c r="A299" s="64" t="s">
        <v>413</v>
      </c>
      <c r="B299" s="95">
        <v>-228192.46225000001</v>
      </c>
      <c r="C299" s="95">
        <v>-228192.46225000001</v>
      </c>
    </row>
    <row r="300" spans="1:3">
      <c r="A300" s="64" t="s">
        <v>414</v>
      </c>
      <c r="B300" s="95">
        <v>-0.35367000000000004</v>
      </c>
      <c r="C300" s="95">
        <v>-0.35367000000000004</v>
      </c>
    </row>
    <row r="301" spans="1:3">
      <c r="A301" s="64" t="s">
        <v>415</v>
      </c>
      <c r="B301" s="95">
        <v>-10.399809999999999</v>
      </c>
      <c r="C301" s="95">
        <v>-10.399809999999999</v>
      </c>
    </row>
    <row r="302" spans="1:3">
      <c r="A302" s="65" t="s">
        <v>416</v>
      </c>
      <c r="B302" s="95">
        <v>-12459.89129</v>
      </c>
      <c r="C302" s="95">
        <v>-12459.89129</v>
      </c>
    </row>
    <row r="303" spans="1:3">
      <c r="A303" s="65" t="s">
        <v>1495</v>
      </c>
      <c r="B303" s="95">
        <v>0</v>
      </c>
      <c r="C303" s="95">
        <v>0</v>
      </c>
    </row>
    <row r="304" spans="1:3">
      <c r="A304" s="64" t="s">
        <v>418</v>
      </c>
      <c r="B304" s="95">
        <v>0</v>
      </c>
      <c r="C304" s="95">
        <v>0</v>
      </c>
    </row>
    <row r="305" spans="1:3">
      <c r="A305" s="177" t="s">
        <v>973</v>
      </c>
      <c r="B305" s="57">
        <v>116412.05348</v>
      </c>
      <c r="C305" s="57">
        <v>116412.05348</v>
      </c>
    </row>
    <row r="306" spans="1:3">
      <c r="A306" s="177" t="s">
        <v>419</v>
      </c>
      <c r="B306" s="57">
        <v>-111016.11997</v>
      </c>
      <c r="C306" s="57">
        <v>-111016.11997</v>
      </c>
    </row>
    <row r="307" spans="1:3">
      <c r="A307" s="64" t="s">
        <v>420</v>
      </c>
      <c r="B307" s="95">
        <v>-56998.104610000002</v>
      </c>
      <c r="C307" s="95">
        <v>-56998.104610000002</v>
      </c>
    </row>
    <row r="308" spans="1:3">
      <c r="A308" s="64" t="s">
        <v>421</v>
      </c>
      <c r="B308" s="95">
        <v>-7292.6488600000002</v>
      </c>
      <c r="C308" s="95">
        <v>-7292.6488600000002</v>
      </c>
    </row>
    <row r="309" spans="1:3">
      <c r="A309" s="64" t="s">
        <v>422</v>
      </c>
      <c r="B309" s="95">
        <v>-574.27254000000005</v>
      </c>
      <c r="C309" s="95">
        <v>-574.27254000000005</v>
      </c>
    </row>
    <row r="310" spans="1:3">
      <c r="A310" s="64" t="s">
        <v>423</v>
      </c>
      <c r="B310" s="95">
        <v>-4619.1067199999998</v>
      </c>
      <c r="C310" s="95">
        <v>-4619.1067199999998</v>
      </c>
    </row>
    <row r="311" spans="1:3">
      <c r="A311" s="64" t="s">
        <v>424</v>
      </c>
      <c r="B311" s="95">
        <v>-8551.0860299999986</v>
      </c>
      <c r="C311" s="95">
        <v>-8551.0860299999986</v>
      </c>
    </row>
    <row r="312" spans="1:3">
      <c r="A312" s="64" t="s">
        <v>425</v>
      </c>
      <c r="B312" s="95">
        <v>-1586.9158400000001</v>
      </c>
      <c r="C312" s="95">
        <v>-1586.9158400000001</v>
      </c>
    </row>
    <row r="313" spans="1:3">
      <c r="A313" s="64" t="s">
        <v>426</v>
      </c>
      <c r="B313" s="95">
        <v>-2820.9748199999999</v>
      </c>
      <c r="C313" s="95">
        <v>-2820.9748199999999</v>
      </c>
    </row>
    <row r="314" spans="1:3">
      <c r="A314" s="64" t="s">
        <v>427</v>
      </c>
      <c r="B314" s="95">
        <v>-1301.7838700000002</v>
      </c>
      <c r="C314" s="95">
        <v>-1301.7838700000002</v>
      </c>
    </row>
    <row r="315" spans="1:3">
      <c r="A315" s="64" t="s">
        <v>428</v>
      </c>
      <c r="B315" s="95">
        <v>-27271.22668</v>
      </c>
      <c r="C315" s="95">
        <v>-27271.22668</v>
      </c>
    </row>
    <row r="316" spans="1:3">
      <c r="A316" s="155" t="s">
        <v>972</v>
      </c>
      <c r="B316" s="57">
        <v>5395.9335099999998</v>
      </c>
      <c r="C316" s="57">
        <v>5395.9335099999998</v>
      </c>
    </row>
    <row r="317" spans="1:3">
      <c r="A317" s="65" t="s">
        <v>429</v>
      </c>
      <c r="B317" s="95">
        <v>7.9500000000000005E-3</v>
      </c>
      <c r="C317" s="95">
        <v>7.9500000000000005E-3</v>
      </c>
    </row>
    <row r="318" spans="1:3">
      <c r="A318" s="65" t="s">
        <v>430</v>
      </c>
      <c r="B318" s="95">
        <v>0</v>
      </c>
      <c r="C318" s="95">
        <v>0</v>
      </c>
    </row>
    <row r="319" spans="1:3">
      <c r="A319" s="65" t="s">
        <v>431</v>
      </c>
      <c r="B319" s="95">
        <v>7.9500000000000005E-3</v>
      </c>
      <c r="C319" s="95">
        <v>7.9500000000000005E-3</v>
      </c>
    </row>
    <row r="320" spans="1:3">
      <c r="A320" s="65" t="s">
        <v>432</v>
      </c>
      <c r="B320" s="95">
        <v>0</v>
      </c>
      <c r="C320" s="95">
        <v>0</v>
      </c>
    </row>
    <row r="321" spans="1:4">
      <c r="A321" s="65" t="s">
        <v>433</v>
      </c>
      <c r="B321" s="95">
        <v>0</v>
      </c>
      <c r="C321" s="95">
        <v>0</v>
      </c>
    </row>
    <row r="322" spans="1:4">
      <c r="A322" s="65" t="s">
        <v>434</v>
      </c>
      <c r="B322" s="95">
        <v>0</v>
      </c>
      <c r="C322" s="95">
        <v>0</v>
      </c>
    </row>
    <row r="323" spans="1:4">
      <c r="A323" s="155" t="s">
        <v>1240</v>
      </c>
      <c r="B323" s="57">
        <v>5395.94146</v>
      </c>
      <c r="C323" s="57">
        <v>5395.94146</v>
      </c>
    </row>
    <row r="324" spans="1:4">
      <c r="A324" s="65" t="s">
        <v>435</v>
      </c>
      <c r="B324" s="95">
        <v>437.07782000000003</v>
      </c>
      <c r="C324" s="95">
        <v>437.07782000000003</v>
      </c>
    </row>
    <row r="325" spans="1:4">
      <c r="A325" s="155" t="s">
        <v>971</v>
      </c>
      <c r="B325" s="57">
        <v>5833.0192800000004</v>
      </c>
      <c r="C325" s="57">
        <v>5833.0192800000004</v>
      </c>
    </row>
    <row r="326" spans="1:4">
      <c r="A326" s="64" t="s">
        <v>436</v>
      </c>
      <c r="B326" s="95">
        <v>2375.6867299999999</v>
      </c>
      <c r="C326" s="95">
        <v>2375.6867299999999</v>
      </c>
    </row>
    <row r="327" spans="1:4">
      <c r="A327" s="155" t="s">
        <v>1241</v>
      </c>
      <c r="B327" s="57">
        <v>8208.7060099999999</v>
      </c>
      <c r="C327" s="57">
        <v>8208.7060099999999</v>
      </c>
    </row>
    <row r="328" spans="1:4">
      <c r="A328" s="64" t="s">
        <v>437</v>
      </c>
      <c r="B328" s="95">
        <v>0</v>
      </c>
      <c r="C328" s="95">
        <v>0</v>
      </c>
    </row>
    <row r="329" spans="1:4">
      <c r="A329" s="155" t="s">
        <v>970</v>
      </c>
      <c r="B329" s="57">
        <v>8208.7060099999999</v>
      </c>
      <c r="C329" s="57">
        <v>8208.7060099999999</v>
      </c>
    </row>
    <row r="330" spans="1:4">
      <c r="A330" s="65" t="s">
        <v>438</v>
      </c>
      <c r="B330" s="95">
        <v>0</v>
      </c>
      <c r="C330" s="95">
        <v>0</v>
      </c>
    </row>
    <row r="331" spans="1:4">
      <c r="A331" s="155" t="s">
        <v>969</v>
      </c>
      <c r="B331" s="57">
        <v>8208.7060099999999</v>
      </c>
      <c r="C331" s="57">
        <v>8208.7060099999999</v>
      </c>
      <c r="D331" s="733"/>
    </row>
    <row r="332" spans="1:4" ht="3.75" customHeight="1" thickBot="1">
      <c r="A332" s="145"/>
      <c r="B332" s="208"/>
      <c r="C332" s="208"/>
    </row>
    <row r="333" spans="1:4" ht="15.75" thickTop="1">
      <c r="A333" s="64"/>
      <c r="B333" s="96"/>
      <c r="C333" s="96"/>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activeCell="A3" sqref="A3:C3"/>
    </sheetView>
  </sheetViews>
  <sheetFormatPr defaultRowHeight="15"/>
  <cols>
    <col min="1" max="1" width="92.28515625" style="5" customWidth="1"/>
    <col min="2" max="2" width="8.28515625" style="5" bestFit="1" customWidth="1"/>
    <col min="3" max="3" width="9.28515625" style="5" bestFit="1" customWidth="1"/>
    <col min="4" max="16384" width="9.140625" style="5"/>
  </cols>
  <sheetData>
    <row r="1" spans="1:3" ht="30" customHeight="1">
      <c r="A1" s="735" t="s">
        <v>1017</v>
      </c>
      <c r="B1" s="735"/>
      <c r="C1" s="735"/>
    </row>
    <row r="2" spans="1:3" ht="18">
      <c r="A2" s="736" t="s">
        <v>963</v>
      </c>
      <c r="B2" s="736"/>
      <c r="C2" s="736"/>
    </row>
    <row r="3" spans="1:3" ht="30" customHeight="1">
      <c r="A3" s="748" t="s">
        <v>1502</v>
      </c>
      <c r="B3" s="748"/>
      <c r="C3" s="748"/>
    </row>
    <row r="4" spans="1:3">
      <c r="A4" s="103"/>
      <c r="B4" s="178"/>
      <c r="C4" s="178"/>
    </row>
    <row r="5" spans="1:3" ht="30" customHeight="1">
      <c r="A5" s="102"/>
      <c r="B5" s="52" t="s">
        <v>120</v>
      </c>
      <c r="C5" s="53" t="s">
        <v>519</v>
      </c>
    </row>
    <row r="6" spans="1:3">
      <c r="A6" s="103"/>
      <c r="B6" s="104"/>
      <c r="C6" s="105"/>
    </row>
    <row r="7" spans="1:3">
      <c r="A7" s="72" t="s">
        <v>521</v>
      </c>
      <c r="B7" s="52"/>
      <c r="C7" s="53"/>
    </row>
    <row r="8" spans="1:3">
      <c r="A8" s="103" t="s">
        <v>522</v>
      </c>
      <c r="B8" s="106">
        <v>2.8400000000000002E-2</v>
      </c>
      <c r="C8" s="106">
        <v>2.8400000000000002E-2</v>
      </c>
    </row>
    <row r="9" spans="1:3">
      <c r="A9" s="103" t="s">
        <v>523</v>
      </c>
      <c r="B9" s="106">
        <v>0.64380000000000004</v>
      </c>
      <c r="C9" s="106">
        <v>0.64380000000000004</v>
      </c>
    </row>
    <row r="10" spans="1:3">
      <c r="A10" s="72" t="s">
        <v>524</v>
      </c>
      <c r="B10" s="107"/>
      <c r="C10" s="107"/>
    </row>
    <row r="11" spans="1:3">
      <c r="A11" s="108" t="s">
        <v>1406</v>
      </c>
      <c r="B11" s="106">
        <v>0.5292</v>
      </c>
      <c r="C11" s="106">
        <v>0.5292</v>
      </c>
    </row>
    <row r="12" spans="1:3">
      <c r="A12" s="108" t="s">
        <v>1407</v>
      </c>
      <c r="B12" s="106">
        <v>0.5292</v>
      </c>
      <c r="C12" s="106">
        <v>0.5292</v>
      </c>
    </row>
    <row r="13" spans="1:3">
      <c r="A13" s="103" t="s">
        <v>1408</v>
      </c>
      <c r="B13" s="106">
        <v>0.3543</v>
      </c>
      <c r="C13" s="106">
        <v>0.3543</v>
      </c>
    </row>
    <row r="14" spans="1:3">
      <c r="A14" s="108" t="s">
        <v>1409</v>
      </c>
      <c r="B14" s="106">
        <v>0</v>
      </c>
      <c r="C14" s="106">
        <v>0</v>
      </c>
    </row>
    <row r="15" spans="1:3">
      <c r="A15" s="109" t="s">
        <v>525</v>
      </c>
      <c r="B15" s="107"/>
      <c r="C15" s="107"/>
    </row>
    <row r="16" spans="1:3">
      <c r="A16" s="108" t="s">
        <v>1457</v>
      </c>
      <c r="B16" s="106">
        <v>1</v>
      </c>
      <c r="C16" s="106">
        <v>1</v>
      </c>
    </row>
    <row r="17" spans="1:3">
      <c r="A17" s="108" t="s">
        <v>1411</v>
      </c>
      <c r="B17" s="106">
        <v>0</v>
      </c>
      <c r="C17" s="106">
        <v>0</v>
      </c>
    </row>
    <row r="18" spans="1:3">
      <c r="A18" s="108" t="s">
        <v>526</v>
      </c>
      <c r="B18" s="110">
        <v>995.245</v>
      </c>
      <c r="C18" s="110">
        <v>995.245</v>
      </c>
    </row>
    <row r="19" spans="1:3">
      <c r="A19" s="109" t="s">
        <v>527</v>
      </c>
      <c r="B19" s="111"/>
      <c r="C19" s="111"/>
    </row>
    <row r="20" spans="1:3">
      <c r="A20" s="103" t="s">
        <v>528</v>
      </c>
      <c r="B20" s="106">
        <v>0.98580000000000001</v>
      </c>
      <c r="C20" s="106">
        <v>0.98580000000000001</v>
      </c>
    </row>
    <row r="21" spans="1:3">
      <c r="A21" s="103" t="s">
        <v>529</v>
      </c>
      <c r="B21" s="106">
        <v>0.1206</v>
      </c>
      <c r="C21" s="106">
        <v>0.1206</v>
      </c>
    </row>
    <row r="22" spans="1:3">
      <c r="A22" s="108" t="s">
        <v>530</v>
      </c>
      <c r="B22" s="106">
        <v>1.4200000000000001E-2</v>
      </c>
      <c r="C22" s="106">
        <v>1.4200000000000001E-2</v>
      </c>
    </row>
    <row r="23" spans="1:3">
      <c r="A23" s="108" t="s">
        <v>531</v>
      </c>
      <c r="B23" s="106">
        <v>0.1207</v>
      </c>
      <c r="C23" s="106">
        <v>0.1207</v>
      </c>
    </row>
    <row r="24" spans="1:3">
      <c r="A24" s="108" t="s">
        <v>532</v>
      </c>
      <c r="B24" s="106">
        <v>1.37E-2</v>
      </c>
      <c r="C24" s="106">
        <v>1.37E-2</v>
      </c>
    </row>
    <row r="25" spans="1:3">
      <c r="A25" s="108" t="s">
        <v>533</v>
      </c>
      <c r="B25" s="106">
        <v>4.0899999999999999E-2</v>
      </c>
      <c r="C25" s="106">
        <v>4.0899999999999999E-2</v>
      </c>
    </row>
    <row r="26" spans="1:3">
      <c r="A26" s="108" t="s">
        <v>1412</v>
      </c>
      <c r="B26" s="106">
        <v>2.0899999999999998E-2</v>
      </c>
      <c r="C26" s="106">
        <v>2.0899999999999998E-2</v>
      </c>
    </row>
    <row r="27" spans="1:3">
      <c r="A27" s="108" t="s">
        <v>534</v>
      </c>
      <c r="B27" s="106">
        <v>0.97040000000000004</v>
      </c>
      <c r="C27" s="106">
        <v>0.97040000000000004</v>
      </c>
    </row>
    <row r="28" spans="1:3">
      <c r="A28" s="108" t="s">
        <v>535</v>
      </c>
      <c r="B28" s="106">
        <v>1.5100000000000001E-2</v>
      </c>
      <c r="C28" s="106">
        <v>1.5100000000000001E-2</v>
      </c>
    </row>
    <row r="29" spans="1:3">
      <c r="A29" s="108" t="s">
        <v>536</v>
      </c>
      <c r="B29" s="106">
        <v>8.0000000000000004E-4</v>
      </c>
      <c r="C29" s="106">
        <v>8.0000000000000004E-4</v>
      </c>
    </row>
    <row r="30" spans="1:3">
      <c r="A30" s="108" t="s">
        <v>537</v>
      </c>
      <c r="B30" s="106">
        <v>1E-3</v>
      </c>
      <c r="C30" s="106">
        <v>1E-3</v>
      </c>
    </row>
    <row r="31" spans="1:3">
      <c r="A31" s="108" t="s">
        <v>538</v>
      </c>
      <c r="B31" s="106">
        <v>4.7999999999999996E-3</v>
      </c>
      <c r="C31" s="106">
        <v>4.7999999999999996E-3</v>
      </c>
    </row>
    <row r="32" spans="1:3">
      <c r="A32" s="108" t="s">
        <v>539</v>
      </c>
      <c r="B32" s="106">
        <v>7.9000000000000008E-3</v>
      </c>
      <c r="C32" s="106">
        <v>7.9000000000000008E-3</v>
      </c>
    </row>
    <row r="33" spans="1:3">
      <c r="A33" s="109" t="s">
        <v>540</v>
      </c>
      <c r="B33" s="107"/>
      <c r="C33" s="107"/>
    </row>
    <row r="34" spans="1:3">
      <c r="A34" s="108" t="s">
        <v>541</v>
      </c>
      <c r="B34" s="106">
        <v>0</v>
      </c>
      <c r="C34" s="106">
        <v>0</v>
      </c>
    </row>
    <row r="35" spans="1:3">
      <c r="A35" s="108" t="s">
        <v>542</v>
      </c>
      <c r="B35" s="106">
        <v>0</v>
      </c>
      <c r="C35" s="106">
        <v>0</v>
      </c>
    </row>
    <row r="36" spans="1:3">
      <c r="A36" s="108" t="s">
        <v>543</v>
      </c>
      <c r="B36" s="106">
        <v>0.14149999999999999</v>
      </c>
      <c r="C36" s="106">
        <v>0.14149999999999999</v>
      </c>
    </row>
    <row r="37" spans="1:3">
      <c r="A37" s="108" t="s">
        <v>544</v>
      </c>
      <c r="B37" s="106">
        <v>0.1263</v>
      </c>
      <c r="C37" s="106">
        <v>0.1263</v>
      </c>
    </row>
    <row r="38" spans="1:3">
      <c r="A38" s="103" t="s">
        <v>1497</v>
      </c>
      <c r="B38" s="106">
        <v>0.25700000000000001</v>
      </c>
      <c r="C38" s="106">
        <v>0.25700000000000001</v>
      </c>
    </row>
    <row r="39" spans="1:3">
      <c r="A39" s="72" t="s">
        <v>545</v>
      </c>
      <c r="B39" s="107"/>
      <c r="C39" s="107"/>
    </row>
    <row r="40" spans="1:3">
      <c r="A40" s="108" t="s">
        <v>546</v>
      </c>
      <c r="B40" s="106">
        <v>0.1072</v>
      </c>
      <c r="C40" s="106">
        <v>0.1072</v>
      </c>
    </row>
    <row r="41" spans="1:3">
      <c r="A41" s="108" t="s">
        <v>547</v>
      </c>
      <c r="B41" s="106">
        <v>0.1072</v>
      </c>
      <c r="C41" s="106">
        <v>0.1072</v>
      </c>
    </row>
    <row r="42" spans="1:3">
      <c r="A42" s="108" t="s">
        <v>548</v>
      </c>
      <c r="B42" s="106">
        <v>8.3799999999999999E-2</v>
      </c>
      <c r="C42" s="106">
        <v>8.3799999999999999E-2</v>
      </c>
    </row>
    <row r="43" spans="1:3">
      <c r="A43" s="108" t="s">
        <v>549</v>
      </c>
      <c r="B43" s="106">
        <v>9.7000000000000003E-3</v>
      </c>
      <c r="C43" s="106">
        <v>9.7000000000000003E-3</v>
      </c>
    </row>
    <row r="44" spans="1:3">
      <c r="A44" s="108" t="s">
        <v>550</v>
      </c>
      <c r="B44" s="106">
        <v>3.5299999999999998E-2</v>
      </c>
      <c r="C44" s="106">
        <v>3.5299999999999998E-2</v>
      </c>
    </row>
    <row r="45" spans="1:3">
      <c r="A45" s="108" t="s">
        <v>551</v>
      </c>
      <c r="B45" s="106">
        <v>0.17019999999999999</v>
      </c>
      <c r="C45" s="106">
        <v>0.17019999999999999</v>
      </c>
    </row>
    <row r="46" spans="1:3">
      <c r="A46" s="109" t="s">
        <v>552</v>
      </c>
      <c r="B46" s="107"/>
      <c r="C46" s="107"/>
    </row>
    <row r="47" spans="1:3">
      <c r="A47" s="108" t="s">
        <v>553</v>
      </c>
      <c r="B47" s="106">
        <v>0.84540000000000004</v>
      </c>
      <c r="C47" s="106">
        <v>0.84540000000000004</v>
      </c>
    </row>
    <row r="48" spans="1:3">
      <c r="A48" s="108" t="s">
        <v>554</v>
      </c>
      <c r="B48" s="106">
        <v>0.95230000000000004</v>
      </c>
      <c r="C48" s="106">
        <v>0.95230000000000004</v>
      </c>
    </row>
    <row r="49" spans="1:3">
      <c r="A49" s="108" t="s">
        <v>555</v>
      </c>
      <c r="B49" s="106">
        <v>-5.7000000000000002E-3</v>
      </c>
      <c r="C49" s="106">
        <v>-5.7000000000000002E-3</v>
      </c>
    </row>
    <row r="50" spans="1:3" ht="15.75" thickBot="1">
      <c r="A50" s="288" t="s">
        <v>556</v>
      </c>
      <c r="B50" s="112">
        <v>1.4429000000000001</v>
      </c>
      <c r="C50" s="112">
        <v>1.4429000000000001</v>
      </c>
    </row>
    <row r="51" spans="1:3" ht="27" customHeight="1" thickTop="1">
      <c r="A51" s="804" t="s">
        <v>557</v>
      </c>
      <c r="B51" s="804"/>
      <c r="C51" s="804"/>
    </row>
    <row r="52" spans="1:3" ht="96.75" customHeight="1">
      <c r="A52" s="747" t="s">
        <v>558</v>
      </c>
      <c r="B52" s="747"/>
      <c r="C52" s="747"/>
    </row>
    <row r="53" spans="1:3" ht="82.5" customHeight="1">
      <c r="A53" s="747" t="s">
        <v>559</v>
      </c>
      <c r="B53" s="747"/>
      <c r="C53" s="747"/>
    </row>
    <row r="54" spans="1:3">
      <c r="A54" s="745" t="s">
        <v>1458</v>
      </c>
      <c r="B54" s="745"/>
      <c r="C54" s="745"/>
    </row>
    <row r="55" spans="1:3" ht="28.5" customHeight="1">
      <c r="A55" s="772" t="s">
        <v>561</v>
      </c>
      <c r="B55" s="772"/>
      <c r="C55" s="772"/>
    </row>
    <row r="56" spans="1:3">
      <c r="A56" s="11"/>
      <c r="B56" s="11"/>
      <c r="C56" s="11"/>
    </row>
    <row r="57" spans="1:3" ht="25.5">
      <c r="A57" s="159"/>
      <c r="B57" s="67" t="s">
        <v>120</v>
      </c>
      <c r="C57" s="68" t="s">
        <v>519</v>
      </c>
    </row>
    <row r="58" spans="1:3">
      <c r="A58" s="11"/>
      <c r="B58" s="11"/>
      <c r="C58" s="11"/>
    </row>
    <row r="59" spans="1:3">
      <c r="A59" s="109" t="s">
        <v>562</v>
      </c>
      <c r="B59" s="67"/>
      <c r="C59" s="68"/>
    </row>
    <row r="60" spans="1:3">
      <c r="A60" s="713" t="s">
        <v>891</v>
      </c>
      <c r="B60" s="160">
        <v>2.2700000000000001E-2</v>
      </c>
      <c r="C60" s="160">
        <v>2.2700000000000001E-2</v>
      </c>
    </row>
    <row r="61" spans="1:3">
      <c r="A61" s="713" t="s">
        <v>1413</v>
      </c>
      <c r="B61" s="160">
        <v>2.9499999999999998E-2</v>
      </c>
      <c r="C61" s="160">
        <v>2.9499999999999998E-2</v>
      </c>
    </row>
    <row r="62" spans="1:3">
      <c r="A62" s="713" t="s">
        <v>1414</v>
      </c>
      <c r="B62" s="160">
        <v>2.2200000000000001E-2</v>
      </c>
      <c r="C62" s="160">
        <v>2.2200000000000001E-2</v>
      </c>
    </row>
    <row r="63" spans="1:3">
      <c r="A63" s="713" t="s">
        <v>1415</v>
      </c>
      <c r="B63" s="160">
        <v>1E-3</v>
      </c>
      <c r="C63" s="160">
        <v>1E-3</v>
      </c>
    </row>
    <row r="64" spans="1:3">
      <c r="A64" s="713" t="s">
        <v>1416</v>
      </c>
      <c r="B64" s="160">
        <v>1.6000000000000001E-3</v>
      </c>
      <c r="C64" s="160">
        <v>1.6000000000000001E-3</v>
      </c>
    </row>
    <row r="65" spans="1:3">
      <c r="A65" s="713" t="s">
        <v>1417</v>
      </c>
      <c r="B65" s="160">
        <v>1.6000000000000001E-3</v>
      </c>
      <c r="C65" s="160">
        <v>1.6000000000000001E-3</v>
      </c>
    </row>
    <row r="66" spans="1:3">
      <c r="A66" s="713" t="s">
        <v>1418</v>
      </c>
      <c r="B66" s="160">
        <v>1.47E-2</v>
      </c>
      <c r="C66" s="160">
        <v>1.47E-2</v>
      </c>
    </row>
    <row r="67" spans="1:3">
      <c r="A67" s="714" t="s">
        <v>563</v>
      </c>
      <c r="B67" s="67"/>
      <c r="C67" s="68"/>
    </row>
    <row r="68" spans="1:3">
      <c r="A68" s="713" t="s">
        <v>899</v>
      </c>
      <c r="B68" s="160">
        <v>5.5199999999999999E-2</v>
      </c>
      <c r="C68" s="160">
        <v>5.5199999999999999E-2</v>
      </c>
    </row>
    <row r="69" spans="1:3">
      <c r="A69" s="713" t="s">
        <v>901</v>
      </c>
      <c r="B69" s="160">
        <v>-3.2599999999999997E-2</v>
      </c>
      <c r="C69" s="160">
        <v>-3.2599999999999997E-2</v>
      </c>
    </row>
    <row r="70" spans="1:3">
      <c r="A70" s="713" t="s">
        <v>903</v>
      </c>
      <c r="B70" s="160">
        <v>3.8100000000000002E-2</v>
      </c>
      <c r="C70" s="160">
        <v>3.8100000000000002E-2</v>
      </c>
    </row>
    <row r="71" spans="1:3">
      <c r="A71" s="713" t="s">
        <v>905</v>
      </c>
      <c r="B71" s="160">
        <v>0</v>
      </c>
      <c r="C71" s="160">
        <v>0</v>
      </c>
    </row>
    <row r="72" spans="1:3">
      <c r="A72" s="713" t="s">
        <v>1419</v>
      </c>
      <c r="B72" s="160">
        <v>-7.3000000000000001E-3</v>
      </c>
      <c r="C72" s="160">
        <v>-7.3000000000000001E-3</v>
      </c>
    </row>
    <row r="73" spans="1:3">
      <c r="A73" s="713" t="s">
        <v>1420</v>
      </c>
      <c r="B73" s="160">
        <v>6.7999999999999996E-3</v>
      </c>
      <c r="C73" s="160">
        <v>6.7999999999999996E-3</v>
      </c>
    </row>
    <row r="74" spans="1:3">
      <c r="A74" s="713" t="s">
        <v>1421</v>
      </c>
      <c r="B74" s="160">
        <v>-2.12E-2</v>
      </c>
      <c r="C74" s="160">
        <v>-2.12E-2</v>
      </c>
    </row>
    <row r="75" spans="1:3">
      <c r="A75" s="713" t="s">
        <v>1422</v>
      </c>
      <c r="B75" s="160">
        <v>5.0000000000000001E-4</v>
      </c>
      <c r="C75" s="160">
        <v>5.0000000000000001E-4</v>
      </c>
    </row>
    <row r="76" spans="1:3">
      <c r="A76" s="713" t="s">
        <v>1423</v>
      </c>
      <c r="B76" s="160">
        <v>0.27479999999999999</v>
      </c>
      <c r="C76" s="160">
        <v>0.27479999999999999</v>
      </c>
    </row>
    <row r="77" spans="1:3">
      <c r="A77" s="714" t="s">
        <v>564</v>
      </c>
      <c r="B77" s="67"/>
      <c r="C77" s="68"/>
    </row>
    <row r="78" spans="1:3">
      <c r="A78" s="713" t="s">
        <v>1424</v>
      </c>
      <c r="B78" s="160">
        <v>8.5400000000000004E-2</v>
      </c>
      <c r="C78" s="160">
        <v>8.5400000000000004E-2</v>
      </c>
    </row>
    <row r="79" spans="1:3">
      <c r="A79" s="713" t="s">
        <v>1425</v>
      </c>
      <c r="B79" s="160">
        <v>0</v>
      </c>
      <c r="C79" s="160">
        <v>0</v>
      </c>
    </row>
    <row r="80" spans="1:3">
      <c r="A80" s="713" t="s">
        <v>1426</v>
      </c>
      <c r="B80" s="160">
        <v>0.1134</v>
      </c>
      <c r="C80" s="160">
        <v>0.1134</v>
      </c>
    </row>
    <row r="81" spans="1:3">
      <c r="A81" s="713" t="s">
        <v>1427</v>
      </c>
      <c r="B81" s="160">
        <v>0</v>
      </c>
      <c r="C81" s="160">
        <v>0</v>
      </c>
    </row>
    <row r="82" spans="1:3">
      <c r="A82" s="713" t="s">
        <v>1428</v>
      </c>
      <c r="B82" s="160">
        <v>0</v>
      </c>
      <c r="C82" s="160">
        <v>0</v>
      </c>
    </row>
    <row r="83" spans="1:3">
      <c r="A83" s="713" t="s">
        <v>1429</v>
      </c>
      <c r="B83" s="160">
        <v>0</v>
      </c>
      <c r="C83" s="160">
        <v>0</v>
      </c>
    </row>
    <row r="84" spans="1:3">
      <c r="A84" s="713" t="s">
        <v>1430</v>
      </c>
      <c r="B84" s="160">
        <v>0</v>
      </c>
      <c r="C84" s="160">
        <v>0</v>
      </c>
    </row>
    <row r="85" spans="1:3">
      <c r="A85" s="713" t="s">
        <v>1431</v>
      </c>
      <c r="B85" s="160">
        <v>0</v>
      </c>
      <c r="C85" s="160">
        <v>0</v>
      </c>
    </row>
    <row r="86" spans="1:3">
      <c r="A86" s="713" t="s">
        <v>1432</v>
      </c>
      <c r="B86" s="160">
        <v>0</v>
      </c>
      <c r="C86" s="160">
        <v>0</v>
      </c>
    </row>
    <row r="87" spans="1:3">
      <c r="A87" s="713" t="s">
        <v>1433</v>
      </c>
      <c r="B87" s="160">
        <v>4.3099999999999999E-2</v>
      </c>
      <c r="C87" s="160">
        <v>4.3099999999999999E-2</v>
      </c>
    </row>
    <row r="88" spans="1:3">
      <c r="A88" s="713" t="s">
        <v>1434</v>
      </c>
      <c r="B88" s="160">
        <v>0</v>
      </c>
      <c r="C88" s="160">
        <v>0</v>
      </c>
    </row>
    <row r="89" spans="1:3">
      <c r="A89" s="713" t="s">
        <v>1435</v>
      </c>
      <c r="B89" s="160">
        <v>1.9099999999999999E-2</v>
      </c>
      <c r="C89" s="160">
        <v>1.9099999999999999E-2</v>
      </c>
    </row>
    <row r="90" spans="1:3">
      <c r="A90" s="714" t="s">
        <v>565</v>
      </c>
      <c r="B90" s="67"/>
      <c r="C90" s="68"/>
    </row>
    <row r="91" spans="1:3">
      <c r="A91" s="714" t="s">
        <v>566</v>
      </c>
      <c r="B91" s="67"/>
      <c r="C91" s="68"/>
    </row>
    <row r="92" spans="1:3">
      <c r="A92" s="713" t="s">
        <v>923</v>
      </c>
      <c r="B92" s="160">
        <v>2.12E-2</v>
      </c>
      <c r="C92" s="160">
        <v>2.12E-2</v>
      </c>
    </row>
    <row r="93" spans="1:3">
      <c r="A93" s="713" t="s">
        <v>925</v>
      </c>
      <c r="B93" s="160">
        <v>2.5499999999999998E-2</v>
      </c>
      <c r="C93" s="160">
        <v>2.5499999999999998E-2</v>
      </c>
    </row>
    <row r="94" spans="1:3">
      <c r="A94" s="713" t="s">
        <v>927</v>
      </c>
      <c r="B94" s="160">
        <v>3.4500000000000003E-2</v>
      </c>
      <c r="C94" s="160">
        <v>3.4500000000000003E-2</v>
      </c>
    </row>
    <row r="95" spans="1:3">
      <c r="A95" s="713" t="s">
        <v>1436</v>
      </c>
      <c r="B95" s="160">
        <v>4.1500000000000002E-2</v>
      </c>
      <c r="C95" s="160">
        <v>4.1500000000000002E-2</v>
      </c>
    </row>
    <row r="96" spans="1:3">
      <c r="A96" s="714" t="s">
        <v>567</v>
      </c>
      <c r="B96" s="67"/>
      <c r="C96" s="68"/>
    </row>
    <row r="97" spans="1:3">
      <c r="A97" s="713" t="s">
        <v>930</v>
      </c>
      <c r="B97" s="160">
        <v>0.51339999999999997</v>
      </c>
      <c r="C97" s="160">
        <v>0.51339999999999997</v>
      </c>
    </row>
    <row r="98" spans="1:3">
      <c r="A98" s="713" t="s">
        <v>932</v>
      </c>
      <c r="B98" s="160">
        <v>3.7100000000000001E-2</v>
      </c>
      <c r="C98" s="160">
        <v>3.7100000000000001E-2</v>
      </c>
    </row>
    <row r="99" spans="1:3">
      <c r="A99" s="713" t="s">
        <v>934</v>
      </c>
      <c r="B99" s="160">
        <v>0.44940000000000002</v>
      </c>
      <c r="C99" s="160">
        <v>0.44940000000000002</v>
      </c>
    </row>
    <row r="100" spans="1:3">
      <c r="A100" s="713" t="s">
        <v>936</v>
      </c>
      <c r="B100" s="160">
        <v>0.2104</v>
      </c>
      <c r="C100" s="160">
        <v>0.2104</v>
      </c>
    </row>
    <row r="101" spans="1:3">
      <c r="A101" s="714" t="s">
        <v>568</v>
      </c>
      <c r="B101" s="67"/>
      <c r="C101" s="68"/>
    </row>
    <row r="102" spans="1:3">
      <c r="A102" s="713" t="s">
        <v>938</v>
      </c>
      <c r="B102" s="160">
        <v>2.7099999999999999E-2</v>
      </c>
      <c r="C102" s="160">
        <v>2.7099999999999999E-2</v>
      </c>
    </row>
    <row r="103" spans="1:3">
      <c r="A103" s="713" t="s">
        <v>940</v>
      </c>
      <c r="B103" s="160">
        <v>2.0299999999999999E-2</v>
      </c>
      <c r="C103" s="160">
        <v>2.0299999999999999E-2</v>
      </c>
    </row>
    <row r="104" spans="1:3">
      <c r="A104" s="715" t="s">
        <v>1437</v>
      </c>
      <c r="B104" s="160">
        <v>3.0200000000000001E-2</v>
      </c>
      <c r="C104" s="160">
        <v>3.0200000000000001E-2</v>
      </c>
    </row>
    <row r="105" spans="1:3">
      <c r="A105" s="715" t="s">
        <v>943</v>
      </c>
      <c r="B105" s="160">
        <v>6.2799999999999995E-2</v>
      </c>
      <c r="C105" s="160">
        <v>6.2799999999999995E-2</v>
      </c>
    </row>
    <row r="106" spans="1:3">
      <c r="A106" s="715" t="s">
        <v>945</v>
      </c>
      <c r="B106" s="160">
        <v>-3.2599999999999997E-2</v>
      </c>
      <c r="C106" s="160">
        <v>-3.2599999999999997E-2</v>
      </c>
    </row>
    <row r="107" spans="1:3">
      <c r="A107" s="715" t="s">
        <v>947</v>
      </c>
      <c r="B107" s="160">
        <v>-9.9000000000000008E-3</v>
      </c>
      <c r="C107" s="160">
        <v>-9.9000000000000008E-3</v>
      </c>
    </row>
    <row r="108" spans="1:3">
      <c r="A108" s="715" t="s">
        <v>949</v>
      </c>
      <c r="B108" s="160">
        <v>6.7999999999999996E-3</v>
      </c>
      <c r="C108" s="160">
        <v>6.7999999999999996E-3</v>
      </c>
    </row>
    <row r="109" spans="1:3">
      <c r="A109" s="714" t="s">
        <v>950</v>
      </c>
      <c r="B109" s="67"/>
      <c r="C109" s="68"/>
    </row>
    <row r="110" spans="1:3">
      <c r="A110" s="715" t="s">
        <v>938</v>
      </c>
      <c r="B110" s="160">
        <v>2.7099999999999999E-2</v>
      </c>
      <c r="C110" s="160">
        <v>2.7099999999999999E-2</v>
      </c>
    </row>
    <row r="111" spans="1:3">
      <c r="A111" s="715" t="s">
        <v>952</v>
      </c>
      <c r="B111" s="160">
        <v>-4.8999999999999998E-3</v>
      </c>
      <c r="C111" s="160">
        <v>-4.8999999999999998E-3</v>
      </c>
    </row>
    <row r="112" spans="1:3">
      <c r="A112" s="715" t="s">
        <v>954</v>
      </c>
      <c r="B112" s="160">
        <v>-2.12E-2</v>
      </c>
      <c r="C112" s="160">
        <v>-2.12E-2</v>
      </c>
    </row>
    <row r="113" spans="1:3">
      <c r="A113" s="715" t="s">
        <v>956</v>
      </c>
      <c r="B113" s="160">
        <v>1E-4</v>
      </c>
      <c r="C113" s="160">
        <v>1E-4</v>
      </c>
    </row>
    <row r="114" spans="1:3">
      <c r="A114" s="715" t="s">
        <v>958</v>
      </c>
      <c r="B114" s="160">
        <v>5.0000000000000001E-4</v>
      </c>
      <c r="C114" s="160">
        <v>5.0000000000000001E-4</v>
      </c>
    </row>
    <row r="115" spans="1:3">
      <c r="A115" s="715" t="s">
        <v>959</v>
      </c>
      <c r="B115" s="160">
        <v>0</v>
      </c>
      <c r="C115" s="160">
        <v>0</v>
      </c>
    </row>
    <row r="116" spans="1:3">
      <c r="A116" s="72" t="s">
        <v>569</v>
      </c>
      <c r="B116" s="161">
        <v>1.6000000000000001E-3</v>
      </c>
      <c r="C116" s="161">
        <v>1.6000000000000001E-3</v>
      </c>
    </row>
    <row r="117" spans="1:3" ht="3.75" customHeight="1" thickBot="1">
      <c r="A117" s="191"/>
      <c r="B117" s="217"/>
      <c r="C117" s="217"/>
    </row>
    <row r="118" spans="1:3" ht="15.75" thickTop="1">
      <c r="A118" s="773" t="s">
        <v>1401</v>
      </c>
      <c r="B118" s="773"/>
      <c r="C118" s="773"/>
    </row>
    <row r="119" spans="1:3">
      <c r="A119" s="777" t="s">
        <v>1402</v>
      </c>
      <c r="B119" s="777"/>
      <c r="C119" s="777"/>
    </row>
    <row r="120" spans="1:3">
      <c r="A120" s="777" t="s">
        <v>1403</v>
      </c>
      <c r="B120" s="777"/>
      <c r="C120" s="777"/>
    </row>
    <row r="121" spans="1:3">
      <c r="A121" s="777" t="s">
        <v>1404</v>
      </c>
      <c r="B121" s="777"/>
      <c r="C121" s="777"/>
    </row>
    <row r="122" spans="1:3" ht="27" customHeight="1">
      <c r="A122" s="777" t="s">
        <v>1405</v>
      </c>
      <c r="B122" s="777"/>
      <c r="C122" s="777"/>
    </row>
    <row r="123" spans="1:3" ht="30" customHeight="1">
      <c r="A123" s="743" t="s">
        <v>964</v>
      </c>
      <c r="B123" s="743"/>
      <c r="C123" s="743"/>
    </row>
    <row r="124" spans="1:3">
      <c r="A124" s="777" t="s">
        <v>571</v>
      </c>
      <c r="B124" s="777"/>
      <c r="C124" s="777"/>
    </row>
    <row r="125" spans="1:3" ht="30" customHeight="1">
      <c r="A125" s="743" t="s">
        <v>965</v>
      </c>
      <c r="B125" s="743"/>
      <c r="C125" s="743"/>
    </row>
    <row r="126" spans="1:3">
      <c r="A126" s="11"/>
      <c r="B126" s="146"/>
      <c r="C126" s="146"/>
    </row>
  </sheetData>
  <mergeCells count="16">
    <mergeCell ref="A53:C53"/>
    <mergeCell ref="A1:C1"/>
    <mergeCell ref="A2:C2"/>
    <mergeCell ref="A3:C3"/>
    <mergeCell ref="A51:C51"/>
    <mergeCell ref="A52:C52"/>
    <mergeCell ref="A122:C122"/>
    <mergeCell ref="A123:C123"/>
    <mergeCell ref="A124:C124"/>
    <mergeCell ref="A125:C125"/>
    <mergeCell ref="A54:C54"/>
    <mergeCell ref="A55:C55"/>
    <mergeCell ref="A118:C118"/>
    <mergeCell ref="A119:C119"/>
    <mergeCell ref="A120:C120"/>
    <mergeCell ref="A121:C121"/>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2" sqref="A2:J2"/>
    </sheetView>
  </sheetViews>
  <sheetFormatPr defaultRowHeight="18"/>
  <cols>
    <col min="1" max="1" width="89.85546875" style="14" bestFit="1" customWidth="1"/>
    <col min="2" max="9" width="10.7109375" style="14" bestFit="1" customWidth="1"/>
    <col min="10" max="10" width="10.7109375" style="18" bestFit="1" customWidth="1"/>
    <col min="11" max="16384" width="9.140625" style="14"/>
  </cols>
  <sheetData>
    <row r="1" spans="1:10" ht="30" customHeight="1">
      <c r="A1" s="750" t="s">
        <v>1017</v>
      </c>
      <c r="B1" s="750"/>
      <c r="C1" s="750"/>
      <c r="D1" s="750"/>
      <c r="E1" s="750"/>
      <c r="F1" s="750"/>
      <c r="G1" s="750"/>
      <c r="H1" s="750"/>
      <c r="I1" s="750"/>
      <c r="J1" s="750"/>
    </row>
    <row r="2" spans="1:10" ht="15" customHeight="1">
      <c r="A2" s="751" t="s">
        <v>572</v>
      </c>
      <c r="B2" s="751"/>
      <c r="C2" s="751"/>
      <c r="D2" s="751"/>
      <c r="E2" s="751"/>
      <c r="F2" s="751"/>
      <c r="G2" s="751"/>
      <c r="H2" s="751"/>
      <c r="I2" s="751"/>
      <c r="J2" s="751"/>
    </row>
    <row r="3" spans="1:10" ht="30" customHeight="1">
      <c r="A3" s="752" t="s">
        <v>512</v>
      </c>
      <c r="B3" s="752"/>
      <c r="C3" s="752"/>
      <c r="D3" s="752"/>
      <c r="E3" s="752"/>
      <c r="F3" s="752"/>
      <c r="G3" s="752"/>
      <c r="H3" s="752"/>
      <c r="I3" s="752"/>
      <c r="J3" s="752"/>
    </row>
    <row r="4" spans="1:10" ht="3.75" customHeight="1" thickBot="1">
      <c r="A4" s="47"/>
      <c r="B4" s="47"/>
      <c r="C4" s="47"/>
      <c r="D4" s="47"/>
      <c r="E4" s="47"/>
      <c r="F4" s="47"/>
      <c r="G4" s="47"/>
      <c r="H4" s="47"/>
      <c r="I4" s="47"/>
      <c r="J4" s="47"/>
    </row>
    <row r="5" spans="1:10" s="15" customFormat="1" ht="30" customHeight="1" thickTop="1" thickBot="1">
      <c r="A5" s="553"/>
      <c r="B5" s="392" t="s">
        <v>575</v>
      </c>
      <c r="C5" s="392" t="s">
        <v>576</v>
      </c>
      <c r="D5" s="392" t="s">
        <v>577</v>
      </c>
      <c r="E5" s="392" t="s">
        <v>578</v>
      </c>
      <c r="F5" s="392" t="s">
        <v>579</v>
      </c>
      <c r="G5" s="392" t="s">
        <v>1268</v>
      </c>
      <c r="H5" s="392" t="s">
        <v>1503</v>
      </c>
      <c r="I5" s="392" t="s">
        <v>1359</v>
      </c>
      <c r="J5" s="392" t="s">
        <v>1504</v>
      </c>
    </row>
    <row r="6" spans="1:10" ht="15" customHeight="1" thickTop="1" thickBot="1">
      <c r="A6" s="394" t="s">
        <v>580</v>
      </c>
      <c r="B6" s="395">
        <v>2291179.05798</v>
      </c>
      <c r="C6" s="395">
        <v>2802304.4663200001</v>
      </c>
      <c r="D6" s="395">
        <v>3551069.3998799999</v>
      </c>
      <c r="E6" s="395">
        <v>4374583.7067399994</v>
      </c>
      <c r="F6" s="395">
        <v>5551518.2495799996</v>
      </c>
      <c r="G6" s="395">
        <v>7126139.2755200006</v>
      </c>
      <c r="H6" s="395">
        <v>7271297.5700099999</v>
      </c>
      <c r="I6" s="395">
        <v>7718467.9462099997</v>
      </c>
      <c r="J6" s="395">
        <v>8021485.6527200006</v>
      </c>
    </row>
    <row r="7" spans="1:10" s="16" customFormat="1" ht="15" customHeight="1" thickTop="1">
      <c r="A7" s="147" t="s">
        <v>162</v>
      </c>
      <c r="B7" s="114">
        <v>75632.465469999996</v>
      </c>
      <c r="C7" s="114">
        <v>34558.96746</v>
      </c>
      <c r="D7" s="114">
        <v>105194.50708</v>
      </c>
      <c r="E7" s="114">
        <v>33660.982349999998</v>
      </c>
      <c r="F7" s="114">
        <v>40160.804299999996</v>
      </c>
      <c r="G7" s="114">
        <v>98902.918049999993</v>
      </c>
      <c r="H7" s="114">
        <v>124918.05943000001</v>
      </c>
      <c r="I7" s="114">
        <v>466205.15279000002</v>
      </c>
      <c r="J7" s="114">
        <v>227791.59111000001</v>
      </c>
    </row>
    <row r="8" spans="1:10" s="16" customFormat="1" ht="15" customHeight="1">
      <c r="A8" s="147" t="s">
        <v>171</v>
      </c>
      <c r="B8" s="114">
        <v>169545.55041</v>
      </c>
      <c r="C8" s="114">
        <v>209188.99453</v>
      </c>
      <c r="D8" s="114">
        <v>52720.908520000005</v>
      </c>
      <c r="E8" s="114">
        <v>77401.024120000002</v>
      </c>
      <c r="F8" s="114">
        <v>112718.76996999999</v>
      </c>
      <c r="G8" s="114">
        <v>666063.89358000003</v>
      </c>
      <c r="H8" s="114">
        <v>738574.02191999997</v>
      </c>
      <c r="I8" s="114">
        <v>741465.46629999997</v>
      </c>
      <c r="J8" s="114">
        <v>785373.93497000006</v>
      </c>
    </row>
    <row r="9" spans="1:10" s="16" customFormat="1" ht="15" customHeight="1">
      <c r="A9" s="147" t="s">
        <v>180</v>
      </c>
      <c r="B9" s="114">
        <v>1486801.8136800001</v>
      </c>
      <c r="C9" s="114">
        <v>1824959.8581400001</v>
      </c>
      <c r="D9" s="114">
        <v>2485672.6386299999</v>
      </c>
      <c r="E9" s="114">
        <v>3225565.4301499999</v>
      </c>
      <c r="F9" s="114">
        <v>3840059.01498</v>
      </c>
      <c r="G9" s="114">
        <v>4662769.7634300003</v>
      </c>
      <c r="H9" s="114">
        <v>4877904.8674099995</v>
      </c>
      <c r="I9" s="114">
        <v>4696239.3191099996</v>
      </c>
      <c r="J9" s="114">
        <v>5164377.24914</v>
      </c>
    </row>
    <row r="10" spans="1:10" s="16" customFormat="1" ht="15" customHeight="1">
      <c r="A10" s="148" t="s">
        <v>581</v>
      </c>
      <c r="B10" s="114">
        <v>1552127.4343099999</v>
      </c>
      <c r="C10" s="114">
        <v>1885782.0617</v>
      </c>
      <c r="D10" s="114">
        <v>2534144.3994</v>
      </c>
      <c r="E10" s="114">
        <v>3249109.3643</v>
      </c>
      <c r="F10" s="114">
        <v>3835789.1685799998</v>
      </c>
      <c r="G10" s="114">
        <v>4537783.40142</v>
      </c>
      <c r="H10" s="114">
        <v>4737277.1541599995</v>
      </c>
      <c r="I10" s="114">
        <v>4536708.8538300004</v>
      </c>
      <c r="J10" s="114">
        <v>4986248.9608199997</v>
      </c>
    </row>
    <row r="11" spans="1:10" s="16" customFormat="1" ht="15" customHeight="1">
      <c r="A11" s="148" t="s">
        <v>582</v>
      </c>
      <c r="B11" s="114">
        <v>1552127.4343099999</v>
      </c>
      <c r="C11" s="114">
        <v>1885680.0671700002</v>
      </c>
      <c r="D11" s="114">
        <v>2533688.4385700002</v>
      </c>
      <c r="E11" s="114">
        <v>3244212.6769099999</v>
      </c>
      <c r="F11" s="114">
        <v>3828902.1836599996</v>
      </c>
      <c r="G11" s="114">
        <v>4530854.6741899997</v>
      </c>
      <c r="H11" s="114">
        <v>4465911.3059999999</v>
      </c>
      <c r="I11" s="114">
        <v>4159796.0914600003</v>
      </c>
      <c r="J11" s="114">
        <v>4384492.8970299996</v>
      </c>
    </row>
    <row r="12" spans="1:10" s="16" customFormat="1" ht="15" customHeight="1">
      <c r="A12" s="148" t="s">
        <v>583</v>
      </c>
      <c r="B12" s="114">
        <v>0</v>
      </c>
      <c r="C12" s="114">
        <v>101.99453</v>
      </c>
      <c r="D12" s="114">
        <v>455.96083000000004</v>
      </c>
      <c r="E12" s="114">
        <v>4896.6873900000001</v>
      </c>
      <c r="F12" s="114">
        <v>6886.9849199999999</v>
      </c>
      <c r="G12" s="114">
        <v>6928.7272300000004</v>
      </c>
      <c r="H12" s="114">
        <v>271365.84816000005</v>
      </c>
      <c r="I12" s="114">
        <v>376912.76237000001</v>
      </c>
      <c r="J12" s="114">
        <v>601756.06378999993</v>
      </c>
    </row>
    <row r="13" spans="1:10" s="16" customFormat="1" ht="15" customHeight="1">
      <c r="A13" s="148" t="s">
        <v>584</v>
      </c>
      <c r="B13" s="114">
        <v>0</v>
      </c>
      <c r="C13" s="114">
        <v>238.09289000000001</v>
      </c>
      <c r="D13" s="114">
        <v>1185.52369</v>
      </c>
      <c r="E13" s="114">
        <v>5204.1306599999998</v>
      </c>
      <c r="F13" s="114">
        <v>6794.9845599999999</v>
      </c>
      <c r="G13" s="114">
        <v>6519.7216799999997</v>
      </c>
      <c r="H13" s="114">
        <v>9019.66921</v>
      </c>
      <c r="I13" s="114">
        <v>35103.383090000003</v>
      </c>
      <c r="J13" s="114">
        <v>27271.940019999998</v>
      </c>
    </row>
    <row r="14" spans="1:10" s="16" customFormat="1" ht="15" customHeight="1">
      <c r="A14" s="148" t="s">
        <v>585</v>
      </c>
      <c r="B14" s="114">
        <v>0</v>
      </c>
      <c r="C14" s="114">
        <v>238.09289000000001</v>
      </c>
      <c r="D14" s="114">
        <v>1185.52369</v>
      </c>
      <c r="E14" s="114">
        <v>5204.1306599999998</v>
      </c>
      <c r="F14" s="114">
        <v>6480.3633600000003</v>
      </c>
      <c r="G14" s="114">
        <v>6387.9201600000006</v>
      </c>
      <c r="H14" s="114">
        <v>8828.3329400000002</v>
      </c>
      <c r="I14" s="114">
        <v>34998.154350000004</v>
      </c>
      <c r="J14" s="114">
        <v>20275.310280000002</v>
      </c>
    </row>
    <row r="15" spans="1:10" s="16" customFormat="1" ht="15" customHeight="1">
      <c r="A15" s="148" t="s">
        <v>586</v>
      </c>
      <c r="B15" s="114">
        <v>0</v>
      </c>
      <c r="C15" s="114">
        <v>0</v>
      </c>
      <c r="D15" s="114">
        <v>0</v>
      </c>
      <c r="E15" s="114">
        <v>0</v>
      </c>
      <c r="F15" s="114">
        <v>314.62119999999999</v>
      </c>
      <c r="G15" s="114">
        <v>131.80151999999998</v>
      </c>
      <c r="H15" s="114">
        <v>191.33626999999998</v>
      </c>
      <c r="I15" s="114">
        <v>105.22874</v>
      </c>
      <c r="J15" s="114">
        <v>6996.6297400000003</v>
      </c>
    </row>
    <row r="16" spans="1:10" s="16" customFormat="1" ht="15" customHeight="1">
      <c r="A16" s="148" t="s">
        <v>587</v>
      </c>
      <c r="B16" s="114">
        <v>0</v>
      </c>
      <c r="C16" s="114">
        <v>0</v>
      </c>
      <c r="D16" s="114">
        <v>5483.9552199999998</v>
      </c>
      <c r="E16" s="114">
        <v>11439.58258</v>
      </c>
      <c r="F16" s="114">
        <v>13588.96924</v>
      </c>
      <c r="G16" s="114">
        <v>17016.194820000001</v>
      </c>
      <c r="H16" s="114">
        <v>18025.584460000002</v>
      </c>
      <c r="I16" s="114">
        <v>13849.36643</v>
      </c>
      <c r="J16" s="114">
        <v>44723.251090000005</v>
      </c>
    </row>
    <row r="17" spans="1:10" s="16" customFormat="1" ht="15" customHeight="1">
      <c r="A17" s="148" t="s">
        <v>588</v>
      </c>
      <c r="B17" s="114">
        <v>0</v>
      </c>
      <c r="C17" s="114">
        <v>0</v>
      </c>
      <c r="D17" s="114">
        <v>5442.9860699999999</v>
      </c>
      <c r="E17" s="114">
        <v>11169.441939999999</v>
      </c>
      <c r="F17" s="114">
        <v>13549.746289999999</v>
      </c>
      <c r="G17" s="114">
        <v>16723.901229999999</v>
      </c>
      <c r="H17" s="114">
        <v>17792.398530000002</v>
      </c>
      <c r="I17" s="114">
        <v>13684.610140000001</v>
      </c>
      <c r="J17" s="114">
        <v>43340.795969999999</v>
      </c>
    </row>
    <row r="18" spans="1:10" s="16" customFormat="1" ht="15" customHeight="1">
      <c r="A18" s="148" t="s">
        <v>589</v>
      </c>
      <c r="B18" s="114">
        <v>0</v>
      </c>
      <c r="C18" s="114">
        <v>0</v>
      </c>
      <c r="D18" s="114">
        <v>40.969149999999999</v>
      </c>
      <c r="E18" s="114">
        <v>270.14064000000002</v>
      </c>
      <c r="F18" s="114">
        <v>39.222949999999997</v>
      </c>
      <c r="G18" s="114">
        <v>292.29359000000005</v>
      </c>
      <c r="H18" s="114">
        <v>233.18592999999998</v>
      </c>
      <c r="I18" s="114">
        <v>164.75629000000001</v>
      </c>
      <c r="J18" s="114">
        <v>1382.4551200000001</v>
      </c>
    </row>
    <row r="19" spans="1:10" s="16" customFormat="1" ht="15" customHeight="1">
      <c r="A19" s="148" t="s">
        <v>193</v>
      </c>
      <c r="B19" s="114">
        <v>10237.28866</v>
      </c>
      <c r="C19" s="114">
        <v>15127.060380000001</v>
      </c>
      <c r="D19" s="114">
        <v>25297.943079999997</v>
      </c>
      <c r="E19" s="114">
        <v>36336.759060000004</v>
      </c>
      <c r="F19" s="114">
        <v>53580.459259999996</v>
      </c>
      <c r="G19" s="114">
        <v>172323.94190000001</v>
      </c>
      <c r="H19" s="114">
        <v>187351.69694999998</v>
      </c>
      <c r="I19" s="114">
        <v>194268.03704</v>
      </c>
      <c r="J19" s="114">
        <v>206862.31138</v>
      </c>
    </row>
    <row r="20" spans="1:10" s="16" customFormat="1" ht="15" customHeight="1">
      <c r="A20" s="148" t="s">
        <v>590</v>
      </c>
      <c r="B20" s="114">
        <v>-75562.909290000011</v>
      </c>
      <c r="C20" s="114">
        <v>-76187.356830000004</v>
      </c>
      <c r="D20" s="114">
        <v>-80439.182760000011</v>
      </c>
      <c r="E20" s="114">
        <v>-76524.406450000009</v>
      </c>
      <c r="F20" s="114">
        <v>-69694.566659999997</v>
      </c>
      <c r="G20" s="114">
        <v>-70873.49639</v>
      </c>
      <c r="H20" s="114">
        <v>-73769.237370000003</v>
      </c>
      <c r="I20" s="114">
        <v>-83690.321280000004</v>
      </c>
      <c r="J20" s="114">
        <v>-100729.21417000001</v>
      </c>
    </row>
    <row r="21" spans="1:10" s="16" customFormat="1" ht="15" customHeight="1">
      <c r="A21" s="147" t="s">
        <v>206</v>
      </c>
      <c r="B21" s="114">
        <v>3417.3564200000001</v>
      </c>
      <c r="C21" s="114">
        <v>3872.97883</v>
      </c>
      <c r="D21" s="114">
        <v>11960.472599999999</v>
      </c>
      <c r="E21" s="114">
        <v>5371.7016700000004</v>
      </c>
      <c r="F21" s="114">
        <v>7144.6997899999997</v>
      </c>
      <c r="G21" s="114">
        <v>7990.2418899999993</v>
      </c>
      <c r="H21" s="114">
        <v>7366.0021500000003</v>
      </c>
      <c r="I21" s="114">
        <v>7035.8343499999992</v>
      </c>
      <c r="J21" s="114">
        <v>2799.5527700000002</v>
      </c>
    </row>
    <row r="22" spans="1:10" s="16" customFormat="1" ht="15" customHeight="1">
      <c r="A22" s="147" t="s">
        <v>212</v>
      </c>
      <c r="B22" s="114">
        <v>0</v>
      </c>
      <c r="C22" s="114">
        <v>0</v>
      </c>
      <c r="D22" s="114">
        <v>0</v>
      </c>
      <c r="E22" s="114">
        <v>0</v>
      </c>
      <c r="F22" s="114">
        <v>2170.9320299999999</v>
      </c>
      <c r="G22" s="114">
        <v>1877.4249499999999</v>
      </c>
      <c r="H22" s="114">
        <v>493.65388999999999</v>
      </c>
      <c r="I22" s="114">
        <v>130.96244999999999</v>
      </c>
      <c r="J22" s="114">
        <v>1879.8609899999999</v>
      </c>
    </row>
    <row r="23" spans="1:10" s="16" customFormat="1" ht="15" customHeight="1">
      <c r="A23" s="147" t="s">
        <v>591</v>
      </c>
      <c r="B23" s="114">
        <v>177137.31</v>
      </c>
      <c r="C23" s="114">
        <v>294010.51874999999</v>
      </c>
      <c r="D23" s="114">
        <v>404160.53443</v>
      </c>
      <c r="E23" s="114">
        <v>427233.46183999995</v>
      </c>
      <c r="F23" s="114">
        <v>834552.09460000007</v>
      </c>
      <c r="G23" s="114">
        <v>949042.61014999996</v>
      </c>
      <c r="H23" s="114">
        <v>799807.25647999998</v>
      </c>
      <c r="I23" s="114">
        <v>1075627.80382</v>
      </c>
      <c r="J23" s="114">
        <v>1107492.34827</v>
      </c>
    </row>
    <row r="24" spans="1:10" s="16" customFormat="1" ht="15" customHeight="1">
      <c r="A24" s="147" t="s">
        <v>223</v>
      </c>
      <c r="B24" s="114">
        <v>10914.90108</v>
      </c>
      <c r="C24" s="114">
        <v>12228.05315</v>
      </c>
      <c r="D24" s="114">
        <v>13807.42438</v>
      </c>
      <c r="E24" s="114">
        <v>20190.886589999998</v>
      </c>
      <c r="F24" s="114">
        <v>19343.554960000001</v>
      </c>
      <c r="G24" s="114">
        <v>17240.276320000001</v>
      </c>
      <c r="H24" s="114">
        <v>14943.20141</v>
      </c>
      <c r="I24" s="114">
        <v>14798.949689999999</v>
      </c>
      <c r="J24" s="114">
        <v>15996.45989</v>
      </c>
    </row>
    <row r="25" spans="1:10" s="16" customFormat="1" ht="15" customHeight="1">
      <c r="A25" s="147" t="s">
        <v>592</v>
      </c>
      <c r="B25" s="114">
        <v>2668.92848</v>
      </c>
      <c r="C25" s="114">
        <v>1611.7813899999999</v>
      </c>
      <c r="D25" s="114">
        <v>2145.3939300000002</v>
      </c>
      <c r="E25" s="114">
        <v>3408.6325899999997</v>
      </c>
      <c r="F25" s="114">
        <v>3052.9101800000003</v>
      </c>
      <c r="G25" s="114">
        <v>1698.2263400000002</v>
      </c>
      <c r="H25" s="114">
        <v>1249.78918</v>
      </c>
      <c r="I25" s="114">
        <v>1714.1817800000001</v>
      </c>
      <c r="J25" s="114">
        <v>1576.46541</v>
      </c>
    </row>
    <row r="26" spans="1:10" s="17" customFormat="1" ht="15" customHeight="1" thickBot="1">
      <c r="A26" s="147" t="s">
        <v>239</v>
      </c>
      <c r="B26" s="114">
        <v>365060.73243999999</v>
      </c>
      <c r="C26" s="114">
        <v>421873.31406999996</v>
      </c>
      <c r="D26" s="114">
        <v>475407.52030999999</v>
      </c>
      <c r="E26" s="114">
        <v>581751.58742999996</v>
      </c>
      <c r="F26" s="114">
        <v>692315.46877000004</v>
      </c>
      <c r="G26" s="114">
        <v>720553.92080999992</v>
      </c>
      <c r="H26" s="114">
        <v>706040.71814000001</v>
      </c>
      <c r="I26" s="114">
        <v>715250.27591999993</v>
      </c>
      <c r="J26" s="114">
        <v>714198.19016999996</v>
      </c>
    </row>
    <row r="27" spans="1:10" ht="15" customHeight="1" thickTop="1" thickBot="1">
      <c r="A27" s="394" t="s">
        <v>593</v>
      </c>
      <c r="B27" s="395">
        <v>1780051.96477</v>
      </c>
      <c r="C27" s="395">
        <v>2266993.9284299999</v>
      </c>
      <c r="D27" s="395">
        <v>2986189.5417199996</v>
      </c>
      <c r="E27" s="395">
        <v>3787857.0433700001</v>
      </c>
      <c r="F27" s="395">
        <v>4936844.1802700004</v>
      </c>
      <c r="G27" s="395">
        <v>6498334.6071300004</v>
      </c>
      <c r="H27" s="395">
        <v>6634223.0904700002</v>
      </c>
      <c r="I27" s="395">
        <v>6908322.7295600008</v>
      </c>
      <c r="J27" s="395">
        <v>7161971.7300399998</v>
      </c>
    </row>
    <row r="28" spans="1:10" s="16" customFormat="1" ht="15" customHeight="1" thickTop="1">
      <c r="A28" s="147" t="s">
        <v>594</v>
      </c>
      <c r="B28" s="114">
        <v>223036.06664999999</v>
      </c>
      <c r="C28" s="114">
        <v>929801.73284000007</v>
      </c>
      <c r="D28" s="114">
        <v>1848995.7657399999</v>
      </c>
      <c r="E28" s="114">
        <v>2448022.9246900002</v>
      </c>
      <c r="F28" s="114">
        <v>3270963.2093500001</v>
      </c>
      <c r="G28" s="114">
        <v>4164228.74474</v>
      </c>
      <c r="H28" s="114">
        <v>4205712.9751599999</v>
      </c>
      <c r="I28" s="114">
        <v>4180403.3288499997</v>
      </c>
      <c r="J28" s="114">
        <v>4244872.1471899999</v>
      </c>
    </row>
    <row r="29" spans="1:10" s="16" customFormat="1" ht="15" customHeight="1">
      <c r="A29" s="148" t="s">
        <v>595</v>
      </c>
      <c r="B29" s="114">
        <v>0</v>
      </c>
      <c r="C29" s="114">
        <v>0</v>
      </c>
      <c r="D29" s="114">
        <v>0</v>
      </c>
      <c r="E29" s="114">
        <v>0</v>
      </c>
      <c r="F29" s="114">
        <v>0</v>
      </c>
      <c r="G29" s="114">
        <v>0</v>
      </c>
      <c r="H29" s="114">
        <v>0</v>
      </c>
      <c r="I29" s="114">
        <v>0</v>
      </c>
      <c r="J29" s="114">
        <v>0</v>
      </c>
    </row>
    <row r="30" spans="1:10" s="16" customFormat="1" ht="15" customHeight="1">
      <c r="A30" s="148" t="s">
        <v>596</v>
      </c>
      <c r="B30" s="114">
        <v>0</v>
      </c>
      <c r="C30" s="114">
        <v>0</v>
      </c>
      <c r="D30" s="114">
        <v>0</v>
      </c>
      <c r="E30" s="114">
        <v>0</v>
      </c>
      <c r="F30" s="114">
        <v>0</v>
      </c>
      <c r="G30" s="114">
        <v>0</v>
      </c>
      <c r="H30" s="114">
        <v>0</v>
      </c>
      <c r="I30" s="114">
        <v>0</v>
      </c>
      <c r="J30" s="114">
        <v>0</v>
      </c>
    </row>
    <row r="31" spans="1:10" s="16" customFormat="1" ht="15" customHeight="1">
      <c r="A31" s="148" t="s">
        <v>597</v>
      </c>
      <c r="B31" s="114">
        <v>0</v>
      </c>
      <c r="C31" s="114">
        <v>0</v>
      </c>
      <c r="D31" s="114">
        <v>0</v>
      </c>
      <c r="E31" s="114">
        <v>0</v>
      </c>
      <c r="F31" s="114">
        <v>0</v>
      </c>
      <c r="G31" s="114">
        <v>0</v>
      </c>
      <c r="H31" s="114">
        <v>0</v>
      </c>
      <c r="I31" s="114">
        <v>0</v>
      </c>
      <c r="J31" s="114">
        <v>0</v>
      </c>
    </row>
    <row r="32" spans="1:10" s="16" customFormat="1" ht="15" customHeight="1">
      <c r="A32" s="148" t="s">
        <v>598</v>
      </c>
      <c r="B32" s="114">
        <v>0</v>
      </c>
      <c r="C32" s="114">
        <v>0</v>
      </c>
      <c r="D32" s="114">
        <v>0</v>
      </c>
      <c r="E32" s="114">
        <v>0</v>
      </c>
      <c r="F32" s="114">
        <v>0</v>
      </c>
      <c r="G32" s="114">
        <v>0</v>
      </c>
      <c r="H32" s="114">
        <v>0</v>
      </c>
      <c r="I32" s="114">
        <v>0</v>
      </c>
      <c r="J32" s="114">
        <v>0</v>
      </c>
    </row>
    <row r="33" spans="1:10" s="16" customFormat="1" ht="15" customHeight="1">
      <c r="A33" s="148" t="s">
        <v>599</v>
      </c>
      <c r="B33" s="114">
        <v>223000</v>
      </c>
      <c r="C33" s="114">
        <v>913860</v>
      </c>
      <c r="D33" s="114">
        <v>1805199</v>
      </c>
      <c r="E33" s="114">
        <v>2351510</v>
      </c>
      <c r="F33" s="114">
        <v>3142023.13858</v>
      </c>
      <c r="G33" s="114">
        <v>3980121.2406000001</v>
      </c>
      <c r="H33" s="114">
        <v>4025481.9421399999</v>
      </c>
      <c r="I33" s="114">
        <v>3999937.96324</v>
      </c>
      <c r="J33" s="114">
        <v>4025877.4076799997</v>
      </c>
    </row>
    <row r="34" spans="1:10" s="16" customFormat="1" ht="15" customHeight="1">
      <c r="A34" s="148" t="s">
        <v>600</v>
      </c>
      <c r="B34" s="114">
        <v>36.066650000000003</v>
      </c>
      <c r="C34" s="114">
        <v>15941.732840000001</v>
      </c>
      <c r="D34" s="114">
        <v>43796.765740000003</v>
      </c>
      <c r="E34" s="114">
        <v>96512.92469</v>
      </c>
      <c r="F34" s="114">
        <v>128940.07076999999</v>
      </c>
      <c r="G34" s="114">
        <v>184107.50413999998</v>
      </c>
      <c r="H34" s="114">
        <v>180231.03302</v>
      </c>
      <c r="I34" s="114">
        <v>180465.36561000001</v>
      </c>
      <c r="J34" s="114">
        <v>218994.73950999998</v>
      </c>
    </row>
    <row r="35" spans="1:10" s="16" customFormat="1" ht="15" customHeight="1">
      <c r="A35" s="147" t="s">
        <v>601</v>
      </c>
      <c r="B35" s="114">
        <v>0</v>
      </c>
      <c r="C35" s="114">
        <v>0</v>
      </c>
      <c r="D35" s="114">
        <v>0</v>
      </c>
      <c r="E35" s="114">
        <v>0</v>
      </c>
      <c r="F35" s="114">
        <v>0</v>
      </c>
      <c r="G35" s="114">
        <v>0</v>
      </c>
      <c r="H35" s="114">
        <v>0</v>
      </c>
      <c r="I35" s="114">
        <v>0</v>
      </c>
      <c r="J35" s="114">
        <v>0</v>
      </c>
    </row>
    <row r="36" spans="1:10" s="16" customFormat="1" ht="15" customHeight="1">
      <c r="A36" s="147" t="s">
        <v>602</v>
      </c>
      <c r="B36" s="114">
        <v>920347.80855999992</v>
      </c>
      <c r="C36" s="114">
        <v>876343.64245000004</v>
      </c>
      <c r="D36" s="114">
        <v>856566.92619000003</v>
      </c>
      <c r="E36" s="114">
        <v>1220221.5493099999</v>
      </c>
      <c r="F36" s="114">
        <v>1614354.1113900002</v>
      </c>
      <c r="G36" s="114">
        <v>2236792.3911700002</v>
      </c>
      <c r="H36" s="114">
        <v>2347155.8616500003</v>
      </c>
      <c r="I36" s="114">
        <v>2666128.4313600003</v>
      </c>
      <c r="J36" s="114">
        <v>2841689.46214</v>
      </c>
    </row>
    <row r="37" spans="1:10" s="16" customFormat="1" ht="15" customHeight="1">
      <c r="A37" s="147" t="s">
        <v>603</v>
      </c>
      <c r="B37" s="114">
        <v>9517.8359700000001</v>
      </c>
      <c r="C37" s="114">
        <v>11077.612499999999</v>
      </c>
      <c r="D37" s="114">
        <v>14666.026260000001</v>
      </c>
      <c r="E37" s="114">
        <v>19368.209170000002</v>
      </c>
      <c r="F37" s="114">
        <v>30173.757600000001</v>
      </c>
      <c r="G37" s="114">
        <v>33716.231690000001</v>
      </c>
      <c r="H37" s="114">
        <v>36680.176879999999</v>
      </c>
      <c r="I37" s="114">
        <v>33734.248479999995</v>
      </c>
      <c r="J37" s="114">
        <v>42400.022369999999</v>
      </c>
    </row>
    <row r="38" spans="1:10" s="16" customFormat="1" ht="15" customHeight="1">
      <c r="A38" s="147" t="s">
        <v>277</v>
      </c>
      <c r="B38" s="114">
        <v>5159.3535899999997</v>
      </c>
      <c r="C38" s="114">
        <v>6992.5106399999995</v>
      </c>
      <c r="D38" s="114">
        <v>10415.633529999999</v>
      </c>
      <c r="E38" s="114">
        <v>15030.670199999999</v>
      </c>
      <c r="F38" s="114">
        <v>21353.101930000001</v>
      </c>
      <c r="G38" s="114">
        <v>25750.239530000003</v>
      </c>
      <c r="H38" s="114">
        <v>27812.560819999999</v>
      </c>
      <c r="I38" s="114">
        <v>28056.720870000001</v>
      </c>
      <c r="J38" s="114">
        <v>33010.098339999997</v>
      </c>
    </row>
    <row r="39" spans="1:10" s="16" customFormat="1" ht="15" customHeight="1">
      <c r="A39" s="147" t="s">
        <v>283</v>
      </c>
      <c r="B39" s="114">
        <v>621990.9</v>
      </c>
      <c r="C39" s="114">
        <v>442778.43</v>
      </c>
      <c r="D39" s="114">
        <v>255545.19</v>
      </c>
      <c r="E39" s="114">
        <v>85213.69</v>
      </c>
      <c r="F39" s="114">
        <v>0</v>
      </c>
      <c r="G39" s="114">
        <v>0</v>
      </c>
      <c r="H39" s="114">
        <v>0</v>
      </c>
      <c r="I39" s="114">
        <v>0</v>
      </c>
      <c r="J39" s="114">
        <v>0</v>
      </c>
    </row>
    <row r="40" spans="1:10" s="16" customFormat="1" ht="15" customHeight="1">
      <c r="A40" s="147" t="s">
        <v>604</v>
      </c>
      <c r="B40" s="114">
        <v>0</v>
      </c>
      <c r="C40" s="114">
        <v>0</v>
      </c>
      <c r="D40" s="114">
        <v>0</v>
      </c>
      <c r="E40" s="114">
        <v>0</v>
      </c>
      <c r="F40" s="114">
        <v>0</v>
      </c>
      <c r="G40" s="114">
        <v>0</v>
      </c>
      <c r="H40" s="114">
        <v>0</v>
      </c>
      <c r="I40" s="114">
        <v>0</v>
      </c>
      <c r="J40" s="114">
        <v>0</v>
      </c>
    </row>
    <row r="41" spans="1:10" s="17" customFormat="1" ht="15" customHeight="1" thickBot="1">
      <c r="A41" s="147" t="s">
        <v>455</v>
      </c>
      <c r="B41" s="114">
        <v>0</v>
      </c>
      <c r="C41" s="114">
        <v>0</v>
      </c>
      <c r="D41" s="114">
        <v>0</v>
      </c>
      <c r="E41" s="114">
        <v>0</v>
      </c>
      <c r="F41" s="114">
        <v>0</v>
      </c>
      <c r="G41" s="114">
        <v>37847</v>
      </c>
      <c r="H41" s="114">
        <v>16861.515960000001</v>
      </c>
      <c r="I41" s="114">
        <v>0</v>
      </c>
      <c r="J41" s="114">
        <v>0</v>
      </c>
    </row>
    <row r="42" spans="1:10" ht="15" customHeight="1" thickTop="1" thickBot="1">
      <c r="A42" s="394" t="s">
        <v>605</v>
      </c>
      <c r="B42" s="395">
        <v>511127.09324000002</v>
      </c>
      <c r="C42" s="395">
        <v>535310.53786000004</v>
      </c>
      <c r="D42" s="395">
        <v>564879.85744000005</v>
      </c>
      <c r="E42" s="395">
        <v>586726.66265999991</v>
      </c>
      <c r="F42" s="395">
        <v>614674.06858000008</v>
      </c>
      <c r="G42" s="395">
        <v>627804.66764999996</v>
      </c>
      <c r="H42" s="395">
        <v>637074.47882000008</v>
      </c>
      <c r="I42" s="395">
        <v>810145.21594000002</v>
      </c>
      <c r="J42" s="395">
        <v>859513.92195000011</v>
      </c>
    </row>
    <row r="43" spans="1:10" s="16" customFormat="1" ht="15" customHeight="1" thickTop="1">
      <c r="A43" s="147" t="s">
        <v>298</v>
      </c>
      <c r="B43" s="114">
        <v>300163.5</v>
      </c>
      <c r="C43" s="114">
        <v>300163.5</v>
      </c>
      <c r="D43" s="114">
        <v>416239.5</v>
      </c>
      <c r="E43" s="114">
        <v>442851.5</v>
      </c>
      <c r="F43" s="114">
        <v>462513.5</v>
      </c>
      <c r="G43" s="114">
        <v>487666</v>
      </c>
      <c r="H43" s="114">
        <v>499483.5</v>
      </c>
      <c r="I43" s="114">
        <v>499483.5</v>
      </c>
      <c r="J43" s="114">
        <v>721213.5</v>
      </c>
    </row>
    <row r="44" spans="1:10" s="16" customFormat="1" ht="15" customHeight="1">
      <c r="A44" s="147" t="s">
        <v>302</v>
      </c>
      <c r="B44" s="114">
        <v>0</v>
      </c>
      <c r="C44" s="114">
        <v>0</v>
      </c>
      <c r="D44" s="114">
        <v>0</v>
      </c>
      <c r="E44" s="114">
        <v>0</v>
      </c>
      <c r="F44" s="114">
        <v>0</v>
      </c>
      <c r="G44" s="114">
        <v>0</v>
      </c>
      <c r="H44" s="114">
        <v>0</v>
      </c>
      <c r="I44" s="114">
        <v>164640</v>
      </c>
      <c r="J44" s="114">
        <v>0</v>
      </c>
    </row>
    <row r="45" spans="1:10" s="16" customFormat="1" ht="15" customHeight="1">
      <c r="A45" s="147" t="s">
        <v>306</v>
      </c>
      <c r="B45" s="114">
        <v>0</v>
      </c>
      <c r="C45" s="114">
        <v>0</v>
      </c>
      <c r="D45" s="114">
        <v>0</v>
      </c>
      <c r="E45" s="114">
        <v>0</v>
      </c>
      <c r="F45" s="114">
        <v>0</v>
      </c>
      <c r="G45" s="114">
        <v>0</v>
      </c>
      <c r="H45" s="114">
        <v>0</v>
      </c>
      <c r="I45" s="114">
        <v>0</v>
      </c>
      <c r="J45" s="114">
        <v>0</v>
      </c>
    </row>
    <row r="46" spans="1:10" s="16" customFormat="1" ht="15" customHeight="1">
      <c r="A46" s="147" t="s">
        <v>606</v>
      </c>
      <c r="B46" s="114">
        <v>113577.01564</v>
      </c>
      <c r="C46" s="114">
        <v>116652.42020000001</v>
      </c>
      <c r="D46" s="114">
        <v>119070.76467</v>
      </c>
      <c r="E46" s="114">
        <v>122027.69667</v>
      </c>
      <c r="F46" s="114">
        <v>124212.37719</v>
      </c>
      <c r="G46" s="114">
        <v>127007.11778</v>
      </c>
      <c r="H46" s="114">
        <v>128320.17769</v>
      </c>
      <c r="I46" s="114">
        <v>128320.17769</v>
      </c>
      <c r="J46" s="114">
        <v>130090.23251999999</v>
      </c>
    </row>
    <row r="47" spans="1:10" s="16" customFormat="1" ht="15" customHeight="1">
      <c r="A47" s="147" t="s">
        <v>312</v>
      </c>
      <c r="B47" s="114">
        <v>97386.57759999999</v>
      </c>
      <c r="C47" s="114">
        <v>118494.61766</v>
      </c>
      <c r="D47" s="114">
        <v>29569.592769999999</v>
      </c>
      <c r="E47" s="114">
        <v>21847.465989999997</v>
      </c>
      <c r="F47" s="114">
        <v>27948.19139</v>
      </c>
      <c r="G47" s="114">
        <v>13131.549869999999</v>
      </c>
      <c r="H47" s="114">
        <v>9270.8011300000016</v>
      </c>
      <c r="I47" s="114">
        <v>17701.538250000001</v>
      </c>
      <c r="J47" s="114">
        <v>8210.1894300000004</v>
      </c>
    </row>
    <row r="48" spans="1:10" s="16" customFormat="1" ht="15" customHeight="1">
      <c r="A48" s="148" t="s">
        <v>607</v>
      </c>
      <c r="B48" s="114">
        <v>66632.532000000007</v>
      </c>
      <c r="C48" s="114">
        <v>94311.173009999999</v>
      </c>
      <c r="D48" s="114">
        <v>0.27318999999999999</v>
      </c>
      <c r="E48" s="114">
        <v>0.66076999999999997</v>
      </c>
      <c r="F48" s="114">
        <v>0.78547</v>
      </c>
      <c r="G48" s="114">
        <v>0.95079999999999998</v>
      </c>
      <c r="H48" s="114">
        <v>0.98996000000000006</v>
      </c>
      <c r="I48" s="114">
        <v>0.98996000000000006</v>
      </c>
      <c r="J48" s="114">
        <v>1.4834200000000002</v>
      </c>
    </row>
    <row r="49" spans="1:10" s="17" customFormat="1" ht="15" customHeight="1" thickBot="1">
      <c r="A49" s="148" t="s">
        <v>608</v>
      </c>
      <c r="B49" s="114">
        <v>30754.045600000001</v>
      </c>
      <c r="C49" s="114">
        <v>24183.444649999998</v>
      </c>
      <c r="D49" s="114">
        <v>29569.319579999999</v>
      </c>
      <c r="E49" s="114">
        <v>21846.805219999998</v>
      </c>
      <c r="F49" s="114">
        <v>27947.405920000001</v>
      </c>
      <c r="G49" s="114">
        <v>13130.59907</v>
      </c>
      <c r="H49" s="114">
        <v>9269.811169999999</v>
      </c>
      <c r="I49" s="114">
        <v>17700.548289999999</v>
      </c>
      <c r="J49" s="114">
        <v>8208.7060099999999</v>
      </c>
    </row>
    <row r="50" spans="1:10" ht="15" customHeight="1" thickTop="1" thickBot="1">
      <c r="A50" s="394" t="s">
        <v>609</v>
      </c>
      <c r="B50" s="395">
        <v>2291179.0580100003</v>
      </c>
      <c r="C50" s="395">
        <v>2802304.4662899999</v>
      </c>
      <c r="D50" s="395">
        <v>3551069.39916</v>
      </c>
      <c r="E50" s="395">
        <v>4374583.70603</v>
      </c>
      <c r="F50" s="395">
        <v>5551518.2488500001</v>
      </c>
      <c r="G50" s="395">
        <v>7126139.2747799996</v>
      </c>
      <c r="H50" s="395">
        <v>7271297.56929</v>
      </c>
      <c r="I50" s="395">
        <v>7718467.9455000004</v>
      </c>
      <c r="J50" s="395">
        <v>8021485.6519900002</v>
      </c>
    </row>
    <row r="51" spans="1:10" s="16" customFormat="1" ht="15" customHeight="1" thickTop="1">
      <c r="A51" s="113" t="s">
        <v>610</v>
      </c>
      <c r="B51" s="114">
        <v>0</v>
      </c>
      <c r="C51" s="114">
        <v>0</v>
      </c>
      <c r="D51" s="114">
        <v>0</v>
      </c>
      <c r="E51" s="114">
        <v>0</v>
      </c>
      <c r="F51" s="114">
        <v>0</v>
      </c>
      <c r="G51" s="114">
        <v>0</v>
      </c>
      <c r="H51" s="114">
        <v>0</v>
      </c>
      <c r="I51" s="114">
        <v>0</v>
      </c>
      <c r="J51" s="114">
        <v>0</v>
      </c>
    </row>
    <row r="52" spans="1:10" s="17" customFormat="1" ht="15" customHeight="1">
      <c r="A52" s="148" t="s">
        <v>611</v>
      </c>
      <c r="B52" s="114">
        <v>0</v>
      </c>
      <c r="C52" s="114">
        <v>0</v>
      </c>
      <c r="D52" s="114">
        <v>0</v>
      </c>
      <c r="E52" s="114">
        <v>0</v>
      </c>
      <c r="F52" s="114">
        <v>0</v>
      </c>
      <c r="G52" s="114">
        <v>0</v>
      </c>
      <c r="H52" s="114">
        <v>0</v>
      </c>
      <c r="I52" s="114">
        <v>0</v>
      </c>
      <c r="J52" s="114">
        <v>0</v>
      </c>
    </row>
    <row r="53" spans="1:10" s="17" customFormat="1" ht="15" customHeight="1">
      <c r="A53" s="148" t="s">
        <v>612</v>
      </c>
      <c r="B53" s="114">
        <v>0</v>
      </c>
      <c r="C53" s="114">
        <v>0</v>
      </c>
      <c r="D53" s="114">
        <v>0</v>
      </c>
      <c r="E53" s="114">
        <v>0</v>
      </c>
      <c r="F53" s="114">
        <v>0</v>
      </c>
      <c r="G53" s="114">
        <v>0</v>
      </c>
      <c r="H53" s="114">
        <v>0</v>
      </c>
      <c r="I53" s="114">
        <v>0</v>
      </c>
      <c r="J53" s="114">
        <v>0</v>
      </c>
    </row>
    <row r="54" spans="1:10" s="17" customFormat="1" ht="15" customHeight="1">
      <c r="A54" s="148" t="s">
        <v>613</v>
      </c>
      <c r="B54" s="114">
        <v>0</v>
      </c>
      <c r="C54" s="114">
        <v>0</v>
      </c>
      <c r="D54" s="114">
        <v>0</v>
      </c>
      <c r="E54" s="114">
        <v>0</v>
      </c>
      <c r="F54" s="114">
        <v>0</v>
      </c>
      <c r="G54" s="114">
        <v>0</v>
      </c>
      <c r="H54" s="114">
        <v>0</v>
      </c>
      <c r="I54" s="114">
        <v>0</v>
      </c>
      <c r="J54" s="114">
        <v>0</v>
      </c>
    </row>
    <row r="55" spans="1:10" s="17" customFormat="1" ht="15" customHeight="1">
      <c r="A55" s="148" t="s">
        <v>614</v>
      </c>
      <c r="B55" s="114">
        <v>0</v>
      </c>
      <c r="C55" s="114">
        <v>0</v>
      </c>
      <c r="D55" s="114">
        <v>0</v>
      </c>
      <c r="E55" s="114">
        <v>0</v>
      </c>
      <c r="F55" s="114">
        <v>0</v>
      </c>
      <c r="G55" s="114">
        <v>0</v>
      </c>
      <c r="H55" s="114">
        <v>0</v>
      </c>
      <c r="I55" s="114">
        <v>0</v>
      </c>
      <c r="J55" s="114">
        <v>0</v>
      </c>
    </row>
    <row r="56" spans="1:10" s="17" customFormat="1" ht="15" customHeight="1">
      <c r="A56" s="148" t="s">
        <v>615</v>
      </c>
      <c r="B56" s="114">
        <v>0</v>
      </c>
      <c r="C56" s="114">
        <v>0</v>
      </c>
      <c r="D56" s="114">
        <v>0</v>
      </c>
      <c r="E56" s="114">
        <v>0</v>
      </c>
      <c r="F56" s="114">
        <v>0</v>
      </c>
      <c r="G56" s="114">
        <v>0</v>
      </c>
      <c r="H56" s="114">
        <v>0</v>
      </c>
      <c r="I56" s="114">
        <v>0</v>
      </c>
      <c r="J56" s="114">
        <v>0</v>
      </c>
    </row>
    <row r="57" spans="1:10" s="17" customFormat="1" ht="15" customHeight="1">
      <c r="A57" s="147" t="s">
        <v>616</v>
      </c>
      <c r="B57" s="114">
        <v>14429848.82478</v>
      </c>
      <c r="C57" s="114">
        <v>14702543.18176</v>
      </c>
      <c r="D57" s="114">
        <v>20073727.421069998</v>
      </c>
      <c r="E57" s="114">
        <v>17533207.13036</v>
      </c>
      <c r="F57" s="114">
        <v>19782129.122919999</v>
      </c>
      <c r="G57" s="114">
        <v>22282778.375610001</v>
      </c>
      <c r="H57" s="114">
        <v>23230256.740939997</v>
      </c>
      <c r="I57" s="114">
        <v>23555066.35438</v>
      </c>
      <c r="J57" s="114">
        <v>22365568.916029997</v>
      </c>
    </row>
    <row r="58" spans="1:10" ht="30" customHeight="1">
      <c r="A58" s="396" t="s">
        <v>617</v>
      </c>
      <c r="B58" s="397">
        <v>74978.445139999996</v>
      </c>
      <c r="C58" s="397">
        <v>93162.987099999998</v>
      </c>
      <c r="D58" s="397">
        <v>125133.99462</v>
      </c>
      <c r="E58" s="397">
        <v>199725.23152999999</v>
      </c>
      <c r="F58" s="397">
        <v>260637.94158000001</v>
      </c>
      <c r="G58" s="397">
        <v>320209.94935000001</v>
      </c>
      <c r="H58" s="397">
        <v>251049.50513000001</v>
      </c>
      <c r="I58" s="397">
        <v>389852.52152999997</v>
      </c>
      <c r="J58" s="397">
        <v>289676.55557999999</v>
      </c>
    </row>
    <row r="59" spans="1:10" ht="15" customHeight="1">
      <c r="A59" s="148" t="s">
        <v>618</v>
      </c>
      <c r="B59" s="114">
        <v>-35082.135560000002</v>
      </c>
      <c r="C59" s="114">
        <v>-46083.885670000003</v>
      </c>
      <c r="D59" s="114">
        <v>-57975.694499999998</v>
      </c>
      <c r="E59" s="114">
        <v>-105631.24209</v>
      </c>
      <c r="F59" s="114">
        <v>-136425.96909999999</v>
      </c>
      <c r="G59" s="114">
        <v>-208754.58140999998</v>
      </c>
      <c r="H59" s="114">
        <v>-164645.21145</v>
      </c>
      <c r="I59" s="114">
        <v>-249141.60037999999</v>
      </c>
      <c r="J59" s="114">
        <v>-170826.85575999998</v>
      </c>
    </row>
    <row r="60" spans="1:10" ht="15" customHeight="1">
      <c r="A60" s="147" t="s">
        <v>619</v>
      </c>
      <c r="B60" s="114">
        <v>39896.309580000001</v>
      </c>
      <c r="C60" s="114">
        <v>47079.101430000002</v>
      </c>
      <c r="D60" s="114">
        <v>67158.30012</v>
      </c>
      <c r="E60" s="114">
        <v>94093.989440000005</v>
      </c>
      <c r="F60" s="114">
        <v>124211.97248000001</v>
      </c>
      <c r="G60" s="114">
        <v>111455.36794</v>
      </c>
      <c r="H60" s="114">
        <v>86404.293680000002</v>
      </c>
      <c r="I60" s="114">
        <v>140710.92115000001</v>
      </c>
      <c r="J60" s="114">
        <v>118849.69981999999</v>
      </c>
    </row>
    <row r="61" spans="1:10" ht="15" customHeight="1">
      <c r="A61" s="116" t="s">
        <v>620</v>
      </c>
      <c r="B61" s="114">
        <v>32780.557910000003</v>
      </c>
      <c r="C61" s="114">
        <v>35282.691500000001</v>
      </c>
      <c r="D61" s="114">
        <v>46570.700469999996</v>
      </c>
      <c r="E61" s="114">
        <v>41302.617030000001</v>
      </c>
      <c r="F61" s="114">
        <v>49514.929659999994</v>
      </c>
      <c r="G61" s="114">
        <v>51902.052389999997</v>
      </c>
      <c r="H61" s="114">
        <v>36467.049579999999</v>
      </c>
      <c r="I61" s="114">
        <v>59332.89759</v>
      </c>
      <c r="J61" s="114">
        <v>40033.07589</v>
      </c>
    </row>
    <row r="62" spans="1:10" ht="15" customHeight="1">
      <c r="A62" s="148" t="s">
        <v>621</v>
      </c>
      <c r="B62" s="114">
        <v>-1665.5329400000001</v>
      </c>
      <c r="C62" s="114">
        <v>-5225.8845700000002</v>
      </c>
      <c r="D62" s="114">
        <v>-4415.4586500000005</v>
      </c>
      <c r="E62" s="114">
        <v>-8040.7725499999997</v>
      </c>
      <c r="F62" s="114">
        <v>-9719.5255099999995</v>
      </c>
      <c r="G62" s="114">
        <v>-7766.1376300000002</v>
      </c>
      <c r="H62" s="114">
        <v>-6223.0335300000006</v>
      </c>
      <c r="I62" s="114">
        <v>-7763.8121500000007</v>
      </c>
      <c r="J62" s="114">
        <v>-4282.6346599999997</v>
      </c>
    </row>
    <row r="63" spans="1:10" ht="15" customHeight="1">
      <c r="A63" s="117" t="s">
        <v>622</v>
      </c>
      <c r="B63" s="114">
        <v>71011.33455</v>
      </c>
      <c r="C63" s="114">
        <v>77135.908360000001</v>
      </c>
      <c r="D63" s="114">
        <v>109313.54194</v>
      </c>
      <c r="E63" s="114">
        <v>127355.83392</v>
      </c>
      <c r="F63" s="114">
        <v>164007.37662999998</v>
      </c>
      <c r="G63" s="114">
        <v>155591.28269999998</v>
      </c>
      <c r="H63" s="114">
        <v>116648.30973000001</v>
      </c>
      <c r="I63" s="114">
        <v>192280.00659</v>
      </c>
      <c r="J63" s="114">
        <v>154600.14105000001</v>
      </c>
    </row>
    <row r="64" spans="1:10" ht="15" customHeight="1">
      <c r="A64" s="116" t="s">
        <v>623</v>
      </c>
      <c r="B64" s="114">
        <v>664.82204000000002</v>
      </c>
      <c r="C64" s="114">
        <v>504.65251000000001</v>
      </c>
      <c r="D64" s="114">
        <v>34086.586020000002</v>
      </c>
      <c r="E64" s="114">
        <v>36747.075039999996</v>
      </c>
      <c r="F64" s="114">
        <v>67907.819090000005</v>
      </c>
      <c r="G64" s="114">
        <v>53909.065340000001</v>
      </c>
      <c r="H64" s="114">
        <v>119589.84676999999</v>
      </c>
      <c r="I64" s="114">
        <v>221805.87278000001</v>
      </c>
      <c r="J64" s="114">
        <v>202475.01944999999</v>
      </c>
    </row>
    <row r="65" spans="1:10" ht="15" customHeight="1">
      <c r="A65" s="116" t="s">
        <v>624</v>
      </c>
      <c r="B65" s="114">
        <v>-1002.75206</v>
      </c>
      <c r="C65" s="114">
        <v>-3838.2973400000001</v>
      </c>
      <c r="D65" s="114">
        <v>-42656.227299999999</v>
      </c>
      <c r="E65" s="114">
        <v>-39766.550909999998</v>
      </c>
      <c r="F65" s="114">
        <v>-82838.503970000005</v>
      </c>
      <c r="G65" s="114">
        <v>-62471.606749999999</v>
      </c>
      <c r="H65" s="114">
        <v>-133351.26559</v>
      </c>
      <c r="I65" s="114">
        <v>-257770.76519000001</v>
      </c>
      <c r="J65" s="114">
        <v>-240663.10702000002</v>
      </c>
    </row>
    <row r="66" spans="1:10" ht="15" customHeight="1">
      <c r="A66" s="147" t="s">
        <v>625</v>
      </c>
      <c r="B66" s="114">
        <v>70673.40453</v>
      </c>
      <c r="C66" s="114">
        <v>73802.263529999997</v>
      </c>
      <c r="D66" s="114">
        <v>100743.90066</v>
      </c>
      <c r="E66" s="114">
        <v>124336.35805</v>
      </c>
      <c r="F66" s="114">
        <v>149076.69175</v>
      </c>
      <c r="G66" s="114">
        <v>147028.74129000001</v>
      </c>
      <c r="H66" s="114">
        <v>102886.89091</v>
      </c>
      <c r="I66" s="114">
        <v>156315.11418</v>
      </c>
      <c r="J66" s="114">
        <v>116412.05348</v>
      </c>
    </row>
    <row r="67" spans="1:10" ht="15" customHeight="1">
      <c r="A67" s="148" t="s">
        <v>626</v>
      </c>
      <c r="B67" s="114">
        <v>-40492.590609999999</v>
      </c>
      <c r="C67" s="114">
        <v>-50911.4755</v>
      </c>
      <c r="D67" s="114">
        <v>-73897.461249999993</v>
      </c>
      <c r="E67" s="114">
        <v>-102052.55589</v>
      </c>
      <c r="F67" s="114">
        <v>-117063.38782999999</v>
      </c>
      <c r="G67" s="114">
        <v>-132304.23933000001</v>
      </c>
      <c r="H67" s="114">
        <v>-92805.130359999996</v>
      </c>
      <c r="I67" s="114">
        <v>-138551.88053999998</v>
      </c>
      <c r="J67" s="114">
        <v>-111016.11997</v>
      </c>
    </row>
    <row r="68" spans="1:10" ht="15" customHeight="1">
      <c r="A68" s="117" t="s">
        <v>627</v>
      </c>
      <c r="B68" s="114">
        <v>30180.813920000001</v>
      </c>
      <c r="C68" s="114">
        <v>22890.78803</v>
      </c>
      <c r="D68" s="114">
        <v>26846.439409999999</v>
      </c>
      <c r="E68" s="114">
        <v>22283.802159999999</v>
      </c>
      <c r="F68" s="114">
        <v>32013.303920000002</v>
      </c>
      <c r="G68" s="114">
        <v>14724.501960000001</v>
      </c>
      <c r="H68" s="114">
        <v>10081.760550000001</v>
      </c>
      <c r="I68" s="114">
        <v>17763.233640000002</v>
      </c>
      <c r="J68" s="114">
        <v>5395.9335099999998</v>
      </c>
    </row>
    <row r="69" spans="1:10" ht="15" customHeight="1">
      <c r="A69" s="117" t="s">
        <v>628</v>
      </c>
      <c r="B69" s="114">
        <v>111.30597</v>
      </c>
      <c r="C69" s="114">
        <v>284.96609000000001</v>
      </c>
      <c r="D69" s="114">
        <v>2.4739999999999998E-2</v>
      </c>
      <c r="E69" s="114">
        <v>2.4719999999999999E-2</v>
      </c>
      <c r="F69" s="114">
        <v>1.8539999999999997E-2</v>
      </c>
      <c r="G69" s="114">
        <v>1.2199999999999999E-2</v>
      </c>
      <c r="H69" s="114">
        <v>4.2500000000000003E-3</v>
      </c>
      <c r="I69" s="114">
        <v>6.4099999999999999E-3</v>
      </c>
      <c r="J69" s="114">
        <v>7.9500000000000005E-3</v>
      </c>
    </row>
    <row r="70" spans="1:10" ht="15" customHeight="1">
      <c r="A70" s="115" t="s">
        <v>977</v>
      </c>
      <c r="B70" s="114">
        <v>0</v>
      </c>
      <c r="C70" s="114">
        <v>0</v>
      </c>
      <c r="D70" s="114">
        <v>0</v>
      </c>
      <c r="E70" s="114">
        <v>7.5000000000000002E-4</v>
      </c>
      <c r="F70" s="114">
        <v>1E-3</v>
      </c>
      <c r="G70" s="114">
        <v>1.1999999999999999E-4</v>
      </c>
      <c r="H70" s="114">
        <v>0</v>
      </c>
      <c r="I70" s="114">
        <v>2.0000000000000001E-4</v>
      </c>
      <c r="J70" s="114">
        <v>0</v>
      </c>
    </row>
    <row r="71" spans="1:10" ht="15" customHeight="1">
      <c r="A71" s="115" t="s">
        <v>978</v>
      </c>
      <c r="B71" s="114">
        <v>111.30597</v>
      </c>
      <c r="C71" s="114">
        <v>284.96609000000001</v>
      </c>
      <c r="D71" s="114">
        <v>2.4739999999999998E-2</v>
      </c>
      <c r="E71" s="114">
        <v>2.3969999999999998E-2</v>
      </c>
      <c r="F71" s="114">
        <v>1.754E-2</v>
      </c>
      <c r="G71" s="114">
        <v>1.208E-2</v>
      </c>
      <c r="H71" s="114">
        <v>4.2500000000000003E-3</v>
      </c>
      <c r="I71" s="114">
        <v>6.2100000000000002E-3</v>
      </c>
      <c r="J71" s="114">
        <v>7.9500000000000005E-3</v>
      </c>
    </row>
    <row r="72" spans="1:10" ht="15" customHeight="1">
      <c r="A72" s="147" t="s">
        <v>629</v>
      </c>
      <c r="B72" s="114">
        <v>0</v>
      </c>
      <c r="C72" s="114">
        <v>0</v>
      </c>
      <c r="D72" s="114">
        <v>0</v>
      </c>
      <c r="E72" s="114">
        <v>0</v>
      </c>
      <c r="F72" s="114">
        <v>0</v>
      </c>
      <c r="G72" s="114">
        <v>0</v>
      </c>
      <c r="H72" s="114">
        <v>0</v>
      </c>
      <c r="I72" s="114">
        <v>0</v>
      </c>
      <c r="J72" s="114">
        <v>0</v>
      </c>
    </row>
    <row r="73" spans="1:10" ht="15" customHeight="1">
      <c r="A73" s="147" t="s">
        <v>1307</v>
      </c>
      <c r="B73" s="114">
        <v>0</v>
      </c>
      <c r="C73" s="114">
        <v>0</v>
      </c>
      <c r="D73" s="114">
        <v>0</v>
      </c>
      <c r="E73" s="114">
        <v>0</v>
      </c>
      <c r="F73" s="114">
        <v>0</v>
      </c>
      <c r="G73" s="114">
        <v>0</v>
      </c>
      <c r="H73" s="114">
        <v>0</v>
      </c>
      <c r="I73" s="114">
        <v>0</v>
      </c>
      <c r="J73" s="114">
        <v>0</v>
      </c>
    </row>
    <row r="74" spans="1:10" ht="15" customHeight="1">
      <c r="A74" s="148" t="s">
        <v>979</v>
      </c>
      <c r="B74" s="114">
        <v>0</v>
      </c>
      <c r="C74" s="114">
        <v>0</v>
      </c>
      <c r="D74" s="114">
        <v>0</v>
      </c>
      <c r="E74" s="114">
        <v>0</v>
      </c>
      <c r="F74" s="114">
        <v>0</v>
      </c>
      <c r="G74" s="114">
        <v>0</v>
      </c>
      <c r="H74" s="114">
        <v>0</v>
      </c>
      <c r="I74" s="114">
        <v>0</v>
      </c>
      <c r="J74" s="114">
        <v>0</v>
      </c>
    </row>
    <row r="75" spans="1:10" ht="15" customHeight="1">
      <c r="A75" s="147" t="s">
        <v>630</v>
      </c>
      <c r="B75" s="114">
        <v>30292.119890000002</v>
      </c>
      <c r="C75" s="114">
        <v>23175.754120000001</v>
      </c>
      <c r="D75" s="114">
        <v>26846.46415</v>
      </c>
      <c r="E75" s="114">
        <v>22283.826880000001</v>
      </c>
      <c r="F75" s="114">
        <v>32013.322459999999</v>
      </c>
      <c r="G75" s="114">
        <v>14724.514160000001</v>
      </c>
      <c r="H75" s="114">
        <v>10081.764800000001</v>
      </c>
      <c r="I75" s="114">
        <v>17763.24005</v>
      </c>
      <c r="J75" s="114">
        <v>5395.94146</v>
      </c>
    </row>
    <row r="76" spans="1:10" ht="15" customHeight="1">
      <c r="A76" s="149" t="s">
        <v>968</v>
      </c>
      <c r="B76" s="114">
        <v>289.46652</v>
      </c>
      <c r="C76" s="114">
        <v>327.86859999999996</v>
      </c>
      <c r="D76" s="114">
        <v>681.94938999999999</v>
      </c>
      <c r="E76" s="114">
        <v>826.76631999999995</v>
      </c>
      <c r="F76" s="114">
        <v>623.02379000000008</v>
      </c>
      <c r="G76" s="114">
        <v>396.34631999999999</v>
      </c>
      <c r="H76" s="114">
        <v>6.1729899999999995</v>
      </c>
      <c r="I76" s="114">
        <v>1741.98504</v>
      </c>
      <c r="J76" s="114">
        <v>437.07782000000003</v>
      </c>
    </row>
    <row r="77" spans="1:10" ht="15" customHeight="1">
      <c r="A77" s="117" t="s">
        <v>631</v>
      </c>
      <c r="B77" s="114">
        <v>30581.58641</v>
      </c>
      <c r="C77" s="114">
        <v>23503.622719999999</v>
      </c>
      <c r="D77" s="114">
        <v>27528.413539999998</v>
      </c>
      <c r="E77" s="114">
        <v>23110.593199999999</v>
      </c>
      <c r="F77" s="114">
        <v>32636.346249999999</v>
      </c>
      <c r="G77" s="114">
        <v>15120.860480000001</v>
      </c>
      <c r="H77" s="114">
        <v>10087.93779</v>
      </c>
      <c r="I77" s="114">
        <v>19505.22509</v>
      </c>
      <c r="J77" s="114">
        <v>5833.0192800000004</v>
      </c>
    </row>
    <row r="78" spans="1:10" ht="15" customHeight="1">
      <c r="A78" s="116" t="s">
        <v>632</v>
      </c>
      <c r="B78" s="114">
        <v>172.45919000000001</v>
      </c>
      <c r="C78" s="114">
        <v>679.82193000000007</v>
      </c>
      <c r="D78" s="114">
        <v>2040.9060400000001</v>
      </c>
      <c r="E78" s="114">
        <v>-157.55798000000001</v>
      </c>
      <c r="F78" s="114">
        <v>-840.23032999999998</v>
      </c>
      <c r="G78" s="114">
        <v>909.67858999999999</v>
      </c>
      <c r="H78" s="114">
        <v>-818.12662</v>
      </c>
      <c r="I78" s="114">
        <v>1054.96847</v>
      </c>
      <c r="J78" s="114">
        <v>2375.6867299999999</v>
      </c>
    </row>
    <row r="79" spans="1:10" ht="15" customHeight="1">
      <c r="A79" s="147" t="s">
        <v>633</v>
      </c>
      <c r="B79" s="114">
        <v>30754.045600000001</v>
      </c>
      <c r="C79" s="114">
        <v>24183.444649999998</v>
      </c>
      <c r="D79" s="114">
        <v>29569.319579999999</v>
      </c>
      <c r="E79" s="114">
        <v>22953.035219999998</v>
      </c>
      <c r="F79" s="114">
        <v>31796.11592</v>
      </c>
      <c r="G79" s="114">
        <v>16030.539070000001</v>
      </c>
      <c r="H79" s="114">
        <v>9269.811169999999</v>
      </c>
      <c r="I79" s="114">
        <v>20560.19356</v>
      </c>
      <c r="J79" s="114">
        <v>8208.7060099999999</v>
      </c>
    </row>
    <row r="80" spans="1:10" ht="15" customHeight="1">
      <c r="A80" s="116" t="s">
        <v>634</v>
      </c>
      <c r="B80" s="114">
        <v>0</v>
      </c>
      <c r="C80" s="114">
        <v>0</v>
      </c>
      <c r="D80" s="114">
        <v>0</v>
      </c>
      <c r="E80" s="114">
        <v>0</v>
      </c>
      <c r="F80" s="114">
        <v>0</v>
      </c>
      <c r="G80" s="114">
        <v>0</v>
      </c>
      <c r="H80" s="114">
        <v>0</v>
      </c>
      <c r="I80" s="114">
        <v>0</v>
      </c>
      <c r="J80" s="114">
        <v>0</v>
      </c>
    </row>
    <row r="81" spans="1:11" ht="15" customHeight="1">
      <c r="A81" s="147" t="s">
        <v>635</v>
      </c>
      <c r="B81" s="114">
        <v>30754.045600000001</v>
      </c>
      <c r="C81" s="114">
        <v>24183.444649999998</v>
      </c>
      <c r="D81" s="114">
        <v>29569.319579999999</v>
      </c>
      <c r="E81" s="114">
        <v>22953.035219999998</v>
      </c>
      <c r="F81" s="114">
        <v>31796.11592</v>
      </c>
      <c r="G81" s="114">
        <v>16030.539070000001</v>
      </c>
      <c r="H81" s="114">
        <v>9269.811169999999</v>
      </c>
      <c r="I81" s="114">
        <v>20560.19356</v>
      </c>
      <c r="J81" s="114">
        <v>8208.7060099999999</v>
      </c>
    </row>
    <row r="82" spans="1:11" ht="15" customHeight="1" thickBot="1">
      <c r="A82" s="116" t="s">
        <v>636</v>
      </c>
      <c r="B82" s="114">
        <v>0</v>
      </c>
      <c r="C82" s="114">
        <v>0</v>
      </c>
      <c r="D82" s="114">
        <v>0</v>
      </c>
      <c r="E82" s="114">
        <v>-1106.23</v>
      </c>
      <c r="F82" s="114">
        <v>-3848.71</v>
      </c>
      <c r="G82" s="114">
        <v>-2899.94</v>
      </c>
      <c r="H82" s="114">
        <v>0</v>
      </c>
      <c r="I82" s="114">
        <v>-2859.64527</v>
      </c>
      <c r="J82" s="114">
        <v>0</v>
      </c>
    </row>
    <row r="83" spans="1:11" ht="15" customHeight="1" thickTop="1" thickBot="1">
      <c r="A83" s="394" t="s">
        <v>637</v>
      </c>
      <c r="B83" s="395">
        <v>30754.045600000001</v>
      </c>
      <c r="C83" s="395">
        <v>24183.444649999998</v>
      </c>
      <c r="D83" s="395">
        <v>29569.319579999999</v>
      </c>
      <c r="E83" s="395">
        <v>21846.805219999998</v>
      </c>
      <c r="F83" s="395">
        <v>27947.405920000001</v>
      </c>
      <c r="G83" s="395">
        <v>13130.59907</v>
      </c>
      <c r="H83" s="395">
        <v>9269.811169999999</v>
      </c>
      <c r="I83" s="395">
        <v>17700.548289999999</v>
      </c>
      <c r="J83" s="395">
        <v>8208.7060099999999</v>
      </c>
      <c r="K83" s="733"/>
    </row>
    <row r="84" spans="1:11" ht="3.75" customHeight="1" thickTop="1" thickBot="1">
      <c r="A84" s="118"/>
      <c r="B84" s="119"/>
      <c r="C84" s="119"/>
      <c r="D84" s="119"/>
      <c r="E84" s="119"/>
      <c r="F84" s="119"/>
      <c r="G84" s="119"/>
      <c r="H84" s="119"/>
      <c r="I84" s="119"/>
      <c r="J84" s="119"/>
    </row>
    <row r="85" spans="1:11"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topLeftCell="C1" zoomScaleNormal="100" workbookViewId="0">
      <selection activeCell="C3" sqref="C3:L3"/>
    </sheetView>
  </sheetViews>
  <sheetFormatPr defaultRowHeight="12.75"/>
  <cols>
    <col min="1" max="1" width="3" style="44" hidden="1" customWidth="1"/>
    <col min="2" max="2" width="6" style="44" hidden="1" customWidth="1"/>
    <col min="3" max="3" width="81.5703125" style="44" customWidth="1"/>
    <col min="4" max="12" width="8.28515625" style="44" bestFit="1" customWidth="1"/>
    <col min="13" max="16384" width="9.140625" style="44"/>
  </cols>
  <sheetData>
    <row r="1" spans="1:12" s="43" customFormat="1" ht="15" customHeight="1">
      <c r="A1" s="398"/>
      <c r="B1" s="398"/>
      <c r="C1" s="755"/>
      <c r="D1" s="755"/>
      <c r="E1" s="755"/>
      <c r="F1" s="755"/>
      <c r="G1" s="755"/>
      <c r="H1" s="755"/>
      <c r="I1" s="755"/>
      <c r="J1" s="755"/>
      <c r="K1" s="755"/>
      <c r="L1" s="755"/>
    </row>
    <row r="2" spans="1:12" s="43" customFormat="1" ht="18">
      <c r="A2" s="756" t="s">
        <v>1017</v>
      </c>
      <c r="B2" s="756"/>
      <c r="C2" s="756"/>
      <c r="D2" s="756"/>
      <c r="E2" s="756"/>
      <c r="F2" s="756"/>
      <c r="G2" s="756"/>
      <c r="H2" s="756"/>
      <c r="I2" s="756"/>
      <c r="J2" s="756"/>
      <c r="K2" s="756"/>
      <c r="L2" s="756"/>
    </row>
    <row r="3" spans="1:12" s="43" customFormat="1" ht="15" customHeight="1">
      <c r="A3" s="398"/>
      <c r="B3" s="398"/>
      <c r="C3" s="756" t="s">
        <v>818</v>
      </c>
      <c r="D3" s="756"/>
      <c r="E3" s="756"/>
      <c r="F3" s="756"/>
      <c r="G3" s="756"/>
      <c r="H3" s="756"/>
      <c r="I3" s="756"/>
      <c r="J3" s="756"/>
      <c r="K3" s="756"/>
      <c r="L3" s="756"/>
    </row>
    <row r="4" spans="1:12" s="43" customFormat="1" ht="15" customHeight="1">
      <c r="A4" s="757"/>
      <c r="B4" s="756"/>
      <c r="C4" s="756"/>
      <c r="D4" s="756"/>
      <c r="E4" s="756"/>
      <c r="F4" s="756"/>
      <c r="G4" s="756"/>
      <c r="H4" s="756"/>
      <c r="I4" s="756"/>
      <c r="J4" s="756"/>
      <c r="K4" s="756"/>
      <c r="L4" s="756"/>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399"/>
      <c r="D6" s="392" t="s">
        <v>575</v>
      </c>
      <c r="E6" s="392" t="s">
        <v>576</v>
      </c>
      <c r="F6" s="392" t="s">
        <v>577</v>
      </c>
      <c r="G6" s="392" t="s">
        <v>578</v>
      </c>
      <c r="H6" s="400" t="s">
        <v>579</v>
      </c>
      <c r="I6" s="400" t="s">
        <v>1268</v>
      </c>
      <c r="J6" s="400" t="s">
        <v>1503</v>
      </c>
      <c r="K6" s="400" t="s">
        <v>1359</v>
      </c>
      <c r="L6" s="400" t="s">
        <v>1504</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1" t="s">
        <v>521</v>
      </c>
      <c r="D8" s="402"/>
      <c r="E8" s="402"/>
      <c r="F8" s="402"/>
      <c r="G8" s="402"/>
      <c r="H8" s="403"/>
      <c r="I8" s="403"/>
      <c r="J8" s="403"/>
      <c r="K8" s="403"/>
      <c r="L8" s="403"/>
    </row>
    <row r="9" spans="1:12" ht="15" customHeight="1" thickTop="1">
      <c r="A9" s="47" t="s">
        <v>748</v>
      </c>
      <c r="B9" s="46" t="s">
        <v>819</v>
      </c>
      <c r="C9" s="165" t="s">
        <v>820</v>
      </c>
      <c r="D9" s="130">
        <v>3.3000000000000002E-2</v>
      </c>
      <c r="E9" s="130">
        <v>1.23E-2</v>
      </c>
      <c r="F9" s="130">
        <v>2.9600000000000001E-2</v>
      </c>
      <c r="G9" s="130">
        <v>7.7000000000000002E-3</v>
      </c>
      <c r="H9" s="130">
        <v>7.1999999999999998E-3</v>
      </c>
      <c r="I9" s="130">
        <v>1.3899999999999999E-2</v>
      </c>
      <c r="J9" s="130">
        <v>1.72E-2</v>
      </c>
      <c r="K9" s="130">
        <v>6.0400000000000002E-2</v>
      </c>
      <c r="L9" s="130">
        <v>2.8400000000000002E-2</v>
      </c>
    </row>
    <row r="10" spans="1:12" ht="15" customHeight="1" thickBot="1">
      <c r="A10" s="47" t="s">
        <v>748</v>
      </c>
      <c r="B10" s="46" t="s">
        <v>821</v>
      </c>
      <c r="C10" s="165" t="s">
        <v>822</v>
      </c>
      <c r="D10" s="130">
        <v>0.64890000000000003</v>
      </c>
      <c r="E10" s="130">
        <v>0.6512</v>
      </c>
      <c r="F10" s="130">
        <v>0.7</v>
      </c>
      <c r="G10" s="130">
        <v>0.73729999999999996</v>
      </c>
      <c r="H10" s="130">
        <v>0.69169999999999998</v>
      </c>
      <c r="I10" s="130">
        <v>0.65429999999999999</v>
      </c>
      <c r="J10" s="130">
        <v>0.67079999999999995</v>
      </c>
      <c r="K10" s="130">
        <v>0.60840000000000005</v>
      </c>
      <c r="L10" s="130">
        <v>0.64380000000000004</v>
      </c>
    </row>
    <row r="11" spans="1:12" s="19" customFormat="1" ht="15" customHeight="1" thickTop="1" thickBot="1">
      <c r="A11" s="47"/>
      <c r="B11" s="164"/>
      <c r="C11" s="401" t="s">
        <v>524</v>
      </c>
      <c r="D11" s="402"/>
      <c r="E11" s="402"/>
      <c r="F11" s="402"/>
      <c r="G11" s="402"/>
      <c r="H11" s="403"/>
      <c r="I11" s="403"/>
      <c r="J11" s="403"/>
      <c r="K11" s="403"/>
      <c r="L11" s="403"/>
    </row>
    <row r="12" spans="1:12" s="78" customFormat="1" ht="15" customHeight="1" thickTop="1">
      <c r="A12" s="47" t="s">
        <v>748</v>
      </c>
      <c r="B12" s="46" t="s">
        <v>823</v>
      </c>
      <c r="C12" s="165" t="s">
        <v>1438</v>
      </c>
      <c r="D12" s="130">
        <v>9.7299999999999998E-2</v>
      </c>
      <c r="E12" s="130">
        <v>0.33179999999999998</v>
      </c>
      <c r="F12" s="130">
        <v>0.52070000000000005</v>
      </c>
      <c r="G12" s="130">
        <v>0.55959999999999999</v>
      </c>
      <c r="H12" s="130">
        <v>0.58919999999999995</v>
      </c>
      <c r="I12" s="130">
        <v>0.58440000000000003</v>
      </c>
      <c r="J12" s="130">
        <v>0.57840000000000003</v>
      </c>
      <c r="K12" s="130">
        <v>0.54159999999999997</v>
      </c>
      <c r="L12" s="130">
        <v>0.5292</v>
      </c>
    </row>
    <row r="13" spans="1:12" s="77" customFormat="1" ht="15" customHeight="1">
      <c r="A13" s="47" t="s">
        <v>748</v>
      </c>
      <c r="B13" s="46" t="s">
        <v>824</v>
      </c>
      <c r="C13" s="165" t="s">
        <v>1439</v>
      </c>
      <c r="D13" s="130">
        <v>9.7299999999999998E-2</v>
      </c>
      <c r="E13" s="130">
        <v>0.33179999999999998</v>
      </c>
      <c r="F13" s="130">
        <v>0.52070000000000005</v>
      </c>
      <c r="G13" s="130">
        <v>0.55959999999999999</v>
      </c>
      <c r="H13" s="130">
        <v>0.58919999999999995</v>
      </c>
      <c r="I13" s="130">
        <v>0.5897</v>
      </c>
      <c r="J13" s="130">
        <v>0.58069999999999999</v>
      </c>
      <c r="K13" s="130">
        <v>0.54159999999999997</v>
      </c>
      <c r="L13" s="130">
        <v>0.5292</v>
      </c>
    </row>
    <row r="14" spans="1:12" s="77" customFormat="1" ht="15" customHeight="1">
      <c r="A14" s="47"/>
      <c r="B14" s="46"/>
      <c r="C14" s="165" t="s">
        <v>1440</v>
      </c>
      <c r="D14" s="130">
        <v>0.4017</v>
      </c>
      <c r="E14" s="130">
        <v>0.31269999999999998</v>
      </c>
      <c r="F14" s="130">
        <v>0.2412</v>
      </c>
      <c r="G14" s="130">
        <v>0.27889999999999998</v>
      </c>
      <c r="H14" s="130">
        <v>0.2908</v>
      </c>
      <c r="I14" s="130">
        <v>0.31390000000000001</v>
      </c>
      <c r="J14" s="130">
        <v>0.32279999999999998</v>
      </c>
      <c r="K14" s="130">
        <v>0.34539999999999998</v>
      </c>
      <c r="L14" s="130">
        <v>0.3543</v>
      </c>
    </row>
    <row r="15" spans="1:12" s="77" customFormat="1" ht="15" customHeight="1" thickBot="1">
      <c r="A15" s="47" t="s">
        <v>748</v>
      </c>
      <c r="B15" s="46" t="s">
        <v>825</v>
      </c>
      <c r="C15" s="165" t="s">
        <v>1441</v>
      </c>
      <c r="D15" s="130">
        <v>0</v>
      </c>
      <c r="E15" s="130">
        <v>0</v>
      </c>
      <c r="F15" s="130">
        <v>0</v>
      </c>
      <c r="G15" s="130">
        <v>0</v>
      </c>
      <c r="H15" s="130">
        <v>0</v>
      </c>
      <c r="I15" s="130">
        <v>0</v>
      </c>
      <c r="J15" s="130">
        <v>0</v>
      </c>
      <c r="K15" s="130">
        <v>0</v>
      </c>
      <c r="L15" s="130">
        <v>0</v>
      </c>
    </row>
    <row r="16" spans="1:12" s="19" customFormat="1" ht="15" customHeight="1" thickTop="1" thickBot="1">
      <c r="A16" s="47"/>
      <c r="B16" s="164"/>
      <c r="C16" s="401" t="s">
        <v>826</v>
      </c>
      <c r="D16" s="402"/>
      <c r="E16" s="402"/>
      <c r="F16" s="402"/>
      <c r="G16" s="402"/>
      <c r="H16" s="403"/>
      <c r="I16" s="403"/>
      <c r="J16" s="403"/>
      <c r="K16" s="403"/>
      <c r="L16" s="403"/>
    </row>
    <row r="17" spans="1:12" s="78" customFormat="1" ht="15" customHeight="1" thickTop="1">
      <c r="A17" s="47" t="s">
        <v>748</v>
      </c>
      <c r="B17" s="46" t="s">
        <v>827</v>
      </c>
      <c r="C17" s="165" t="s">
        <v>1442</v>
      </c>
      <c r="D17" s="130">
        <v>0</v>
      </c>
      <c r="E17" s="130">
        <v>1</v>
      </c>
      <c r="F17" s="130">
        <v>1</v>
      </c>
      <c r="G17" s="130">
        <v>1</v>
      </c>
      <c r="H17" s="130">
        <v>0.99980000000000002</v>
      </c>
      <c r="I17" s="130">
        <v>1</v>
      </c>
      <c r="J17" s="130">
        <v>1</v>
      </c>
      <c r="K17" s="130">
        <v>1</v>
      </c>
      <c r="L17" s="130">
        <v>1</v>
      </c>
    </row>
    <row r="18" spans="1:12" s="77" customFormat="1" ht="15" customHeight="1">
      <c r="A18" s="47" t="s">
        <v>748</v>
      </c>
      <c r="B18" s="46" t="s">
        <v>828</v>
      </c>
      <c r="C18" s="165" t="s">
        <v>1443</v>
      </c>
      <c r="D18" s="130">
        <v>0</v>
      </c>
      <c r="E18" s="130">
        <v>0</v>
      </c>
      <c r="F18" s="130">
        <v>0</v>
      </c>
      <c r="G18" s="130">
        <v>0</v>
      </c>
      <c r="H18" s="130">
        <v>2.0000000000000001E-4</v>
      </c>
      <c r="I18" s="130">
        <v>0</v>
      </c>
      <c r="J18" s="130">
        <v>0</v>
      </c>
      <c r="K18" s="130">
        <v>0</v>
      </c>
      <c r="L18" s="130">
        <v>0</v>
      </c>
    </row>
    <row r="19" spans="1:12" s="77" customFormat="1" ht="15" customHeight="1" thickBot="1">
      <c r="A19" s="47" t="s">
        <v>748</v>
      </c>
      <c r="B19" s="46" t="s">
        <v>829</v>
      </c>
      <c r="C19" s="165" t="s">
        <v>830</v>
      </c>
      <c r="D19" s="339">
        <v>0</v>
      </c>
      <c r="E19" s="339">
        <v>0</v>
      </c>
      <c r="F19" s="339">
        <v>0</v>
      </c>
      <c r="G19" s="339">
        <v>900.68740000000003</v>
      </c>
      <c r="H19" s="339">
        <v>1015.0029</v>
      </c>
      <c r="I19" s="339">
        <v>1003.8942</v>
      </c>
      <c r="J19" s="339">
        <v>996.48670000000004</v>
      </c>
      <c r="K19" s="339">
        <v>999.54600000000005</v>
      </c>
      <c r="L19" s="339">
        <v>995.245</v>
      </c>
    </row>
    <row r="20" spans="1:12" s="19" customFormat="1" ht="15" customHeight="1" thickTop="1" thickBot="1">
      <c r="A20" s="47"/>
      <c r="B20" s="164"/>
      <c r="C20" s="401" t="s">
        <v>831</v>
      </c>
      <c r="D20" s="402"/>
      <c r="E20" s="402"/>
      <c r="F20" s="402"/>
      <c r="G20" s="402"/>
      <c r="H20" s="403"/>
      <c r="I20" s="403"/>
      <c r="J20" s="403"/>
      <c r="K20" s="403"/>
      <c r="L20" s="403"/>
    </row>
    <row r="21" spans="1:12" s="78" customFormat="1" ht="15" customHeight="1" thickTop="1">
      <c r="A21" s="47" t="s">
        <v>748</v>
      </c>
      <c r="B21" s="46" t="s">
        <v>832</v>
      </c>
      <c r="C21" s="165" t="s">
        <v>833</v>
      </c>
      <c r="D21" s="130">
        <v>1</v>
      </c>
      <c r="E21" s="130">
        <v>0.99990000000000001</v>
      </c>
      <c r="F21" s="130">
        <v>0.99739999999999995</v>
      </c>
      <c r="G21" s="130">
        <v>0.99490000000000001</v>
      </c>
      <c r="H21" s="130">
        <v>0.99470000000000003</v>
      </c>
      <c r="I21" s="130">
        <v>0.99480000000000002</v>
      </c>
      <c r="J21" s="130">
        <v>0.99429999999999996</v>
      </c>
      <c r="K21" s="130">
        <v>0.98929999999999996</v>
      </c>
      <c r="L21" s="130">
        <v>0.98580000000000001</v>
      </c>
    </row>
    <row r="22" spans="1:12" s="77" customFormat="1" ht="15" customHeight="1">
      <c r="A22" s="47" t="s">
        <v>748</v>
      </c>
      <c r="B22" s="46" t="s">
        <v>834</v>
      </c>
      <c r="C22" s="165" t="s">
        <v>835</v>
      </c>
      <c r="D22" s="130">
        <v>0</v>
      </c>
      <c r="E22" s="130">
        <v>1E-4</v>
      </c>
      <c r="F22" s="130">
        <v>2.0000000000000001E-4</v>
      </c>
      <c r="G22" s="130">
        <v>1.6000000000000001E-3</v>
      </c>
      <c r="H22" s="130">
        <v>1.9E-3</v>
      </c>
      <c r="I22" s="130">
        <v>1.6000000000000001E-3</v>
      </c>
      <c r="J22" s="130">
        <v>5.7000000000000002E-2</v>
      </c>
      <c r="K22" s="130">
        <v>8.2299999999999998E-2</v>
      </c>
      <c r="L22" s="130">
        <v>0.1206</v>
      </c>
    </row>
    <row r="23" spans="1:12" s="77" customFormat="1" ht="15" customHeight="1">
      <c r="A23" s="47" t="s">
        <v>748</v>
      </c>
      <c r="B23" s="46" t="s">
        <v>836</v>
      </c>
      <c r="C23" s="165" t="s">
        <v>837</v>
      </c>
      <c r="D23" s="130">
        <v>0</v>
      </c>
      <c r="E23" s="130">
        <v>1E-4</v>
      </c>
      <c r="F23" s="130">
        <v>2.5999999999999999E-3</v>
      </c>
      <c r="G23" s="130">
        <v>5.1000000000000004E-3</v>
      </c>
      <c r="H23" s="130">
        <v>5.3E-3</v>
      </c>
      <c r="I23" s="130">
        <v>5.1999999999999998E-3</v>
      </c>
      <c r="J23" s="130">
        <v>5.7000000000000002E-3</v>
      </c>
      <c r="K23" s="130">
        <v>1.0699999999999999E-2</v>
      </c>
      <c r="L23" s="130">
        <v>1.4200000000000001E-2</v>
      </c>
    </row>
    <row r="24" spans="1:12" s="77" customFormat="1" ht="15" customHeight="1">
      <c r="A24" s="47" t="s">
        <v>748</v>
      </c>
      <c r="B24" s="46" t="s">
        <v>838</v>
      </c>
      <c r="C24" s="165" t="s">
        <v>839</v>
      </c>
      <c r="D24" s="130">
        <v>0</v>
      </c>
      <c r="E24" s="130">
        <v>1E-4</v>
      </c>
      <c r="F24" s="130">
        <v>2.0000000000000001E-4</v>
      </c>
      <c r="G24" s="130">
        <v>1.5E-3</v>
      </c>
      <c r="H24" s="130">
        <v>1.8E-3</v>
      </c>
      <c r="I24" s="130">
        <v>1.5E-3</v>
      </c>
      <c r="J24" s="130">
        <v>5.7299999999999997E-2</v>
      </c>
      <c r="K24" s="130">
        <v>8.3099999999999993E-2</v>
      </c>
      <c r="L24" s="130">
        <v>0.1207</v>
      </c>
    </row>
    <row r="25" spans="1:12" s="77" customFormat="1" ht="15" customHeight="1">
      <c r="A25" s="47" t="s">
        <v>748</v>
      </c>
      <c r="B25" s="46" t="s">
        <v>840</v>
      </c>
      <c r="C25" s="165" t="s">
        <v>841</v>
      </c>
      <c r="D25" s="130">
        <v>0</v>
      </c>
      <c r="E25" s="130">
        <v>0</v>
      </c>
      <c r="F25" s="130">
        <v>8.2400000000000001E-2</v>
      </c>
      <c r="G25" s="130">
        <v>5.2299999999999999E-2</v>
      </c>
      <c r="H25" s="130">
        <v>4.8899999999999999E-2</v>
      </c>
      <c r="I25" s="130">
        <v>5.7700000000000001E-2</v>
      </c>
      <c r="J25" s="130">
        <v>1.6000000000000001E-3</v>
      </c>
      <c r="K25" s="130">
        <v>6.9999999999999999E-4</v>
      </c>
      <c r="L25" s="130">
        <v>1.37E-2</v>
      </c>
    </row>
    <row r="26" spans="1:12" s="77" customFormat="1" ht="15" customHeight="1">
      <c r="A26" s="47" t="s">
        <v>748</v>
      </c>
      <c r="B26" s="46" t="s">
        <v>842</v>
      </c>
      <c r="C26" s="165" t="s">
        <v>843</v>
      </c>
      <c r="D26" s="130">
        <v>6.6E-3</v>
      </c>
      <c r="E26" s="130">
        <v>8.0000000000000002E-3</v>
      </c>
      <c r="F26" s="130">
        <v>0.01</v>
      </c>
      <c r="G26" s="130">
        <v>1.11E-2</v>
      </c>
      <c r="H26" s="130">
        <v>1.3899999999999999E-2</v>
      </c>
      <c r="I26" s="130">
        <v>3.78E-2</v>
      </c>
      <c r="J26" s="130">
        <v>3.9300000000000002E-2</v>
      </c>
      <c r="K26" s="130">
        <v>4.24E-2</v>
      </c>
      <c r="L26" s="130">
        <v>4.0899999999999999E-2</v>
      </c>
    </row>
    <row r="27" spans="1:12" s="77" customFormat="1" ht="15" customHeight="1">
      <c r="A27" s="47" t="s">
        <v>748</v>
      </c>
      <c r="B27" s="46" t="s">
        <v>844</v>
      </c>
      <c r="C27" s="165" t="s">
        <v>1444</v>
      </c>
      <c r="D27" s="130">
        <v>5.1799999999999999E-2</v>
      </c>
      <c r="E27" s="130">
        <v>4.2999999999999997E-2</v>
      </c>
      <c r="F27" s="130">
        <v>3.3599999999999998E-2</v>
      </c>
      <c r="G27" s="130">
        <v>2.4899999999999999E-2</v>
      </c>
      <c r="H27" s="130">
        <v>1.9300000000000001E-2</v>
      </c>
      <c r="I27" s="130">
        <v>1.66E-2</v>
      </c>
      <c r="J27" s="130">
        <v>1.6500000000000001E-2</v>
      </c>
      <c r="K27" s="130">
        <v>1.9300000000000001E-2</v>
      </c>
      <c r="L27" s="130">
        <v>2.0899999999999998E-2</v>
      </c>
    </row>
    <row r="28" spans="1:12" s="77" customFormat="1" ht="15" customHeight="1">
      <c r="A28" s="47" t="s">
        <v>748</v>
      </c>
      <c r="B28" s="46" t="s">
        <v>845</v>
      </c>
      <c r="C28" s="165" t="s">
        <v>846</v>
      </c>
      <c r="D28" s="130">
        <v>0</v>
      </c>
      <c r="E28" s="130">
        <v>0.99919999999999998</v>
      </c>
      <c r="F28" s="130">
        <v>0.997</v>
      </c>
      <c r="G28" s="130">
        <v>0.99370000000000003</v>
      </c>
      <c r="H28" s="130">
        <v>0.99429999999999996</v>
      </c>
      <c r="I28" s="130">
        <v>0.99399999999999999</v>
      </c>
      <c r="J28" s="130">
        <v>0.98899999999999999</v>
      </c>
      <c r="K28" s="130">
        <v>0.97130000000000005</v>
      </c>
      <c r="L28" s="130">
        <v>0.97040000000000004</v>
      </c>
    </row>
    <row r="29" spans="1:12" s="77" customFormat="1" ht="15" customHeight="1">
      <c r="A29" s="47" t="s">
        <v>748</v>
      </c>
      <c r="B29" s="46" t="s">
        <v>847</v>
      </c>
      <c r="C29" s="165" t="s">
        <v>848</v>
      </c>
      <c r="D29" s="130">
        <v>0</v>
      </c>
      <c r="E29" s="130">
        <v>2.9999999999999997E-4</v>
      </c>
      <c r="F29" s="130">
        <v>2.9999999999999997E-4</v>
      </c>
      <c r="G29" s="130">
        <v>1.1999999999999999E-3</v>
      </c>
      <c r="H29" s="130">
        <v>4.0000000000000002E-4</v>
      </c>
      <c r="I29" s="130">
        <v>8.0000000000000004E-4</v>
      </c>
      <c r="J29" s="130">
        <v>4.7999999999999996E-3</v>
      </c>
      <c r="K29" s="130">
        <v>1.7600000000000001E-2</v>
      </c>
      <c r="L29" s="130">
        <v>1.5100000000000001E-2</v>
      </c>
    </row>
    <row r="30" spans="1:12" s="77" customFormat="1" ht="15" customHeight="1">
      <c r="A30" s="47" t="s">
        <v>748</v>
      </c>
      <c r="B30" s="46" t="s">
        <v>849</v>
      </c>
      <c r="C30" s="165" t="s">
        <v>850</v>
      </c>
      <c r="D30" s="130">
        <v>0</v>
      </c>
      <c r="E30" s="130">
        <v>1E-4</v>
      </c>
      <c r="F30" s="130">
        <v>2.0000000000000001E-4</v>
      </c>
      <c r="G30" s="130">
        <v>4.0000000000000002E-4</v>
      </c>
      <c r="H30" s="130">
        <v>0</v>
      </c>
      <c r="I30" s="130">
        <v>0</v>
      </c>
      <c r="J30" s="130">
        <v>1.1999999999999999E-3</v>
      </c>
      <c r="K30" s="130">
        <v>2.2000000000000001E-3</v>
      </c>
      <c r="L30" s="130">
        <v>8.0000000000000004E-4</v>
      </c>
    </row>
    <row r="31" spans="1:12" s="77" customFormat="1" ht="15" customHeight="1">
      <c r="A31" s="47" t="s">
        <v>748</v>
      </c>
      <c r="B31" s="46" t="s">
        <v>851</v>
      </c>
      <c r="C31" s="165" t="s">
        <v>852</v>
      </c>
      <c r="D31" s="130">
        <v>0</v>
      </c>
      <c r="E31" s="130">
        <v>0</v>
      </c>
      <c r="F31" s="130">
        <v>0</v>
      </c>
      <c r="G31" s="130">
        <v>1E-4</v>
      </c>
      <c r="H31" s="130">
        <v>0</v>
      </c>
      <c r="I31" s="130">
        <v>0</v>
      </c>
      <c r="J31" s="130">
        <v>2.0000000000000001E-4</v>
      </c>
      <c r="K31" s="130">
        <v>2.0000000000000001E-4</v>
      </c>
      <c r="L31" s="130">
        <v>1E-3</v>
      </c>
    </row>
    <row r="32" spans="1:12" s="77" customFormat="1" ht="15" customHeight="1">
      <c r="A32" s="47" t="s">
        <v>748</v>
      </c>
      <c r="B32" s="46" t="s">
        <v>853</v>
      </c>
      <c r="C32" s="165" t="s">
        <v>854</v>
      </c>
      <c r="D32" s="130">
        <v>0</v>
      </c>
      <c r="E32" s="130">
        <v>1E-4</v>
      </c>
      <c r="F32" s="130">
        <v>2.0000000000000001E-4</v>
      </c>
      <c r="G32" s="130">
        <v>5.0000000000000001E-4</v>
      </c>
      <c r="H32" s="130">
        <v>5.0000000000000001E-4</v>
      </c>
      <c r="I32" s="130">
        <v>0</v>
      </c>
      <c r="J32" s="130">
        <v>2.0000000000000001E-4</v>
      </c>
      <c r="K32" s="130">
        <v>3.5999999999999999E-3</v>
      </c>
      <c r="L32" s="130">
        <v>4.7999999999999996E-3</v>
      </c>
    </row>
    <row r="33" spans="1:12" s="77" customFormat="1" ht="15" customHeight="1" thickBot="1">
      <c r="A33" s="47" t="s">
        <v>748</v>
      </c>
      <c r="B33" s="165" t="s">
        <v>855</v>
      </c>
      <c r="C33" s="165" t="s">
        <v>856</v>
      </c>
      <c r="D33" s="130">
        <v>0</v>
      </c>
      <c r="E33" s="130">
        <v>2.0000000000000001E-4</v>
      </c>
      <c r="F33" s="130">
        <v>2.3E-3</v>
      </c>
      <c r="G33" s="130">
        <v>4.1000000000000003E-3</v>
      </c>
      <c r="H33" s="130">
        <v>4.7999999999999996E-3</v>
      </c>
      <c r="I33" s="130">
        <v>5.1999999999999998E-3</v>
      </c>
      <c r="J33" s="130">
        <v>4.7000000000000002E-3</v>
      </c>
      <c r="K33" s="130">
        <v>5.0000000000000001E-3</v>
      </c>
      <c r="L33" s="130">
        <v>7.9000000000000008E-3</v>
      </c>
    </row>
    <row r="34" spans="1:12" s="19" customFormat="1" ht="15" customHeight="1" thickTop="1" thickBot="1">
      <c r="A34" s="47"/>
      <c r="B34" s="164"/>
      <c r="C34" s="401" t="s">
        <v>540</v>
      </c>
      <c r="D34" s="402"/>
      <c r="E34" s="402"/>
      <c r="F34" s="402"/>
      <c r="G34" s="402"/>
      <c r="H34" s="403"/>
      <c r="I34" s="403"/>
      <c r="J34" s="403"/>
      <c r="K34" s="403"/>
      <c r="L34" s="403"/>
    </row>
    <row r="35" spans="1:12" s="78" customFormat="1" ht="15" customHeight="1" thickTop="1">
      <c r="A35" s="47" t="s">
        <v>748</v>
      </c>
      <c r="B35" s="46" t="s">
        <v>857</v>
      </c>
      <c r="C35" s="165" t="s">
        <v>858</v>
      </c>
      <c r="D35" s="130">
        <v>0</v>
      </c>
      <c r="E35" s="130">
        <v>0</v>
      </c>
      <c r="F35" s="130">
        <v>0</v>
      </c>
      <c r="G35" s="130">
        <v>0</v>
      </c>
      <c r="H35" s="130">
        <v>0</v>
      </c>
      <c r="I35" s="130">
        <v>0</v>
      </c>
      <c r="J35" s="130">
        <v>0</v>
      </c>
      <c r="K35" s="130">
        <v>0</v>
      </c>
      <c r="L35" s="130">
        <v>0</v>
      </c>
    </row>
    <row r="36" spans="1:12" s="77" customFormat="1" ht="15" customHeight="1">
      <c r="A36" s="47" t="s">
        <v>748</v>
      </c>
      <c r="B36" s="46" t="s">
        <v>859</v>
      </c>
      <c r="C36" s="165" t="s">
        <v>860</v>
      </c>
      <c r="D36" s="130">
        <v>0</v>
      </c>
      <c r="E36" s="130">
        <v>0</v>
      </c>
      <c r="F36" s="130">
        <v>0</v>
      </c>
      <c r="G36" s="130">
        <v>0</v>
      </c>
      <c r="H36" s="130">
        <v>0</v>
      </c>
      <c r="I36" s="130">
        <v>0</v>
      </c>
      <c r="J36" s="130">
        <v>0</v>
      </c>
      <c r="K36" s="130">
        <v>0</v>
      </c>
      <c r="L36" s="130">
        <v>0</v>
      </c>
    </row>
    <row r="37" spans="1:12" s="77" customFormat="1" ht="15" customHeight="1">
      <c r="A37" s="47" t="s">
        <v>748</v>
      </c>
      <c r="B37" s="46" t="s">
        <v>861</v>
      </c>
      <c r="C37" s="165" t="s">
        <v>862</v>
      </c>
      <c r="D37" s="130">
        <v>0.13769999999999999</v>
      </c>
      <c r="E37" s="130">
        <v>0.1075</v>
      </c>
      <c r="F37" s="130">
        <v>5.2900000000000003E-2</v>
      </c>
      <c r="G37" s="130">
        <v>2.93E-2</v>
      </c>
      <c r="H37" s="130">
        <v>3.1E-2</v>
      </c>
      <c r="I37" s="130">
        <v>0.1177</v>
      </c>
      <c r="J37" s="130">
        <v>0.13020000000000001</v>
      </c>
      <c r="K37" s="130">
        <v>0.17480000000000001</v>
      </c>
      <c r="L37" s="130">
        <v>0.14149999999999999</v>
      </c>
    </row>
    <row r="38" spans="1:12" s="77" customFormat="1" ht="15" customHeight="1">
      <c r="A38" s="47" t="s">
        <v>748</v>
      </c>
      <c r="B38" s="46" t="s">
        <v>863</v>
      </c>
      <c r="C38" s="165" t="s">
        <v>864</v>
      </c>
      <c r="D38" s="130">
        <v>0.107</v>
      </c>
      <c r="E38" s="130">
        <v>8.6999999999999994E-2</v>
      </c>
      <c r="F38" s="130">
        <v>4.4499999999999998E-2</v>
      </c>
      <c r="G38" s="130">
        <v>2.5399999999999999E-2</v>
      </c>
      <c r="H38" s="130">
        <v>2.75E-2</v>
      </c>
      <c r="I38" s="130">
        <v>0.10730000000000001</v>
      </c>
      <c r="J38" s="130">
        <v>0.1188</v>
      </c>
      <c r="K38" s="130">
        <v>0.1565</v>
      </c>
      <c r="L38" s="130">
        <v>0.1263</v>
      </c>
    </row>
    <row r="39" spans="1:12" s="77" customFormat="1" ht="15" customHeight="1" thickBot="1">
      <c r="A39" s="47" t="s">
        <v>748</v>
      </c>
      <c r="B39" s="46" t="s">
        <v>865</v>
      </c>
      <c r="C39" s="103" t="s">
        <v>1206</v>
      </c>
      <c r="D39" s="130">
        <v>3.0446274741249999</v>
      </c>
      <c r="E39" s="130">
        <v>0</v>
      </c>
      <c r="F39" s="130">
        <v>0</v>
      </c>
      <c r="G39" s="130">
        <v>0.19256849961854564</v>
      </c>
      <c r="H39" s="130">
        <v>0.17649999999999999</v>
      </c>
      <c r="I39" s="130">
        <v>0.21809999999999999</v>
      </c>
      <c r="J39" s="130">
        <v>0.23910000000000001</v>
      </c>
      <c r="K39" s="130">
        <v>0.46189999999999998</v>
      </c>
      <c r="L39" s="130">
        <v>0.25700000000000001</v>
      </c>
    </row>
    <row r="40" spans="1:12" s="19" customFormat="1" ht="15" customHeight="1" thickTop="1" thickBot="1">
      <c r="A40" s="47"/>
      <c r="B40" s="164"/>
      <c r="C40" s="401" t="s">
        <v>545</v>
      </c>
      <c r="D40" s="402"/>
      <c r="E40" s="402"/>
      <c r="F40" s="402"/>
      <c r="G40" s="402"/>
      <c r="H40" s="403"/>
      <c r="I40" s="403"/>
      <c r="J40" s="403"/>
      <c r="K40" s="403"/>
      <c r="L40" s="403"/>
    </row>
    <row r="41" spans="1:12" s="78" customFormat="1" ht="15" customHeight="1" thickTop="1">
      <c r="A41" s="47" t="s">
        <v>748</v>
      </c>
      <c r="B41" s="46" t="s">
        <v>866</v>
      </c>
      <c r="C41" s="165" t="s">
        <v>867</v>
      </c>
      <c r="D41" s="130">
        <v>0.22309999999999999</v>
      </c>
      <c r="E41" s="130">
        <v>0.191</v>
      </c>
      <c r="F41" s="130">
        <v>0.15909999999999999</v>
      </c>
      <c r="G41" s="130">
        <v>0.1341</v>
      </c>
      <c r="H41" s="130">
        <v>0.11070000000000001</v>
      </c>
      <c r="I41" s="130">
        <v>8.8099999999999998E-2</v>
      </c>
      <c r="J41" s="130">
        <v>8.7599999999999997E-2</v>
      </c>
      <c r="K41" s="130">
        <v>0.105</v>
      </c>
      <c r="L41" s="130">
        <v>0.1072</v>
      </c>
    </row>
    <row r="42" spans="1:12" s="77" customFormat="1" ht="15" customHeight="1">
      <c r="A42" s="47" t="s">
        <v>748</v>
      </c>
      <c r="B42" s="46" t="s">
        <v>868</v>
      </c>
      <c r="C42" s="165" t="s">
        <v>869</v>
      </c>
      <c r="D42" s="130">
        <v>0.22309999999999999</v>
      </c>
      <c r="E42" s="130">
        <v>0.191</v>
      </c>
      <c r="F42" s="130">
        <v>0.15909999999999999</v>
      </c>
      <c r="G42" s="130">
        <v>0.1341</v>
      </c>
      <c r="H42" s="130">
        <v>0.11070000000000001</v>
      </c>
      <c r="I42" s="130">
        <v>8.8099999999999998E-2</v>
      </c>
      <c r="J42" s="130">
        <v>8.7599999999999997E-2</v>
      </c>
      <c r="K42" s="130">
        <v>0.105</v>
      </c>
      <c r="L42" s="130">
        <v>0.1072</v>
      </c>
    </row>
    <row r="43" spans="1:12" s="77" customFormat="1" ht="15" customHeight="1">
      <c r="A43" s="47" t="s">
        <v>748</v>
      </c>
      <c r="B43" s="46" t="s">
        <v>870</v>
      </c>
      <c r="C43" s="165" t="s">
        <v>871</v>
      </c>
      <c r="D43" s="130">
        <v>0</v>
      </c>
      <c r="E43" s="130">
        <v>4.0000000000000002E-4</v>
      </c>
      <c r="F43" s="130">
        <v>1.18E-2</v>
      </c>
      <c r="G43" s="130">
        <v>2.8400000000000002E-2</v>
      </c>
      <c r="H43" s="130">
        <v>3.32E-2</v>
      </c>
      <c r="I43" s="130">
        <v>3.7499999999999999E-2</v>
      </c>
      <c r="J43" s="130">
        <v>4.2500000000000003E-2</v>
      </c>
      <c r="K43" s="130">
        <v>6.0400000000000002E-2</v>
      </c>
      <c r="L43" s="130">
        <v>8.3799999999999999E-2</v>
      </c>
    </row>
    <row r="44" spans="1:12" s="77" customFormat="1" ht="15" customHeight="1">
      <c r="A44" s="47" t="s">
        <v>748</v>
      </c>
      <c r="B44" s="46" t="s">
        <v>872</v>
      </c>
      <c r="C44" s="165" t="s">
        <v>873</v>
      </c>
      <c r="D44" s="130">
        <v>0</v>
      </c>
      <c r="E44" s="130">
        <v>0</v>
      </c>
      <c r="F44" s="130">
        <v>1E-4</v>
      </c>
      <c r="G44" s="130">
        <v>5.0000000000000001E-4</v>
      </c>
      <c r="H44" s="130">
        <v>5.9999999999999995E-4</v>
      </c>
      <c r="I44" s="130">
        <v>6.9999999999999999E-4</v>
      </c>
      <c r="J44" s="130">
        <v>6.9999999999999999E-4</v>
      </c>
      <c r="K44" s="130">
        <v>2.9999999999999997E-4</v>
      </c>
      <c r="L44" s="130">
        <v>9.7000000000000003E-3</v>
      </c>
    </row>
    <row r="45" spans="1:12" s="77" customFormat="1" ht="15" customHeight="1">
      <c r="A45" s="47" t="s">
        <v>748</v>
      </c>
      <c r="B45" s="46" t="s">
        <v>874</v>
      </c>
      <c r="C45" s="165" t="s">
        <v>875</v>
      </c>
      <c r="D45" s="130">
        <v>0</v>
      </c>
      <c r="E45" s="130">
        <v>2.0000000000000001E-4</v>
      </c>
      <c r="F45" s="130">
        <v>3.0000000000000001E-3</v>
      </c>
      <c r="G45" s="130">
        <v>5.3E-3</v>
      </c>
      <c r="H45" s="130">
        <v>3.2000000000000002E-3</v>
      </c>
      <c r="I45" s="130">
        <v>2.5000000000000001E-3</v>
      </c>
      <c r="J45" s="130">
        <v>8.5000000000000006E-3</v>
      </c>
      <c r="K45" s="130">
        <v>2.3199999999999998E-2</v>
      </c>
      <c r="L45" s="130">
        <v>3.5299999999999998E-2</v>
      </c>
    </row>
    <row r="46" spans="1:12" s="77" customFormat="1" ht="15" customHeight="1" thickBot="1">
      <c r="A46" s="47" t="s">
        <v>748</v>
      </c>
      <c r="B46" s="46" t="s">
        <v>876</v>
      </c>
      <c r="C46" s="165" t="s">
        <v>877</v>
      </c>
      <c r="D46" s="130">
        <v>0.40100000000000002</v>
      </c>
      <c r="E46" s="130">
        <v>0.30230000000000001</v>
      </c>
      <c r="F46" s="130">
        <v>0.3347</v>
      </c>
      <c r="G46" s="130">
        <v>0.2344</v>
      </c>
      <c r="H46" s="130">
        <v>0.14710000000000001</v>
      </c>
      <c r="I46" s="130">
        <v>0.14169999999999999</v>
      </c>
      <c r="J46" s="130">
        <v>0.14180000000000001</v>
      </c>
      <c r="K46" s="130">
        <v>0.13619999999999999</v>
      </c>
      <c r="L46" s="130">
        <v>0.17019999999999999</v>
      </c>
    </row>
    <row r="47" spans="1:12" s="45" customFormat="1" ht="15" customHeight="1" thickTop="1" thickBot="1">
      <c r="A47" s="47"/>
      <c r="B47" s="164"/>
      <c r="C47" s="401" t="s">
        <v>878</v>
      </c>
      <c r="D47" s="402"/>
      <c r="E47" s="402"/>
      <c r="F47" s="402"/>
      <c r="G47" s="402"/>
      <c r="H47" s="403"/>
      <c r="I47" s="403"/>
      <c r="J47" s="403"/>
      <c r="K47" s="403"/>
      <c r="L47" s="403"/>
    </row>
    <row r="48" spans="1:12" s="78" customFormat="1" ht="15" customHeight="1" thickTop="1">
      <c r="A48" s="47" t="s">
        <v>748</v>
      </c>
      <c r="B48" s="46" t="s">
        <v>879</v>
      </c>
      <c r="C48" s="165" t="s">
        <v>880</v>
      </c>
      <c r="D48" s="130">
        <v>0.82630000000000003</v>
      </c>
      <c r="E48" s="130">
        <v>0.85009999999999997</v>
      </c>
      <c r="F48" s="130">
        <v>0.83960000000000001</v>
      </c>
      <c r="G48" s="130">
        <v>0.85270000000000001</v>
      </c>
      <c r="H48" s="130">
        <v>0.84760000000000002</v>
      </c>
      <c r="I48" s="130">
        <v>0.85060000000000002</v>
      </c>
      <c r="J48" s="130">
        <v>0.85240000000000005</v>
      </c>
      <c r="K48" s="130">
        <v>0.81159999999999999</v>
      </c>
      <c r="L48" s="130">
        <v>0.84540000000000004</v>
      </c>
    </row>
    <row r="49" spans="1:12" s="77" customFormat="1" ht="15" customHeight="1">
      <c r="A49" s="47" t="s">
        <v>748</v>
      </c>
      <c r="B49" s="46" t="s">
        <v>881</v>
      </c>
      <c r="C49" s="165" t="s">
        <v>882</v>
      </c>
      <c r="D49" s="130">
        <v>0.98939999999999995</v>
      </c>
      <c r="E49" s="130">
        <v>0.98350000000000004</v>
      </c>
      <c r="F49" s="130">
        <v>0.97589999999999999</v>
      </c>
      <c r="G49" s="130">
        <v>0.96479999999999999</v>
      </c>
      <c r="H49" s="130">
        <v>0.96279999999999999</v>
      </c>
      <c r="I49" s="130">
        <v>0.96189999999999998</v>
      </c>
      <c r="J49" s="130">
        <v>0.95830000000000004</v>
      </c>
      <c r="K49" s="130">
        <v>0.95879999999999999</v>
      </c>
      <c r="L49" s="130">
        <v>0.95230000000000004</v>
      </c>
    </row>
    <row r="50" spans="1:12" s="77" customFormat="1" ht="15" customHeight="1">
      <c r="A50" s="47" t="s">
        <v>748</v>
      </c>
      <c r="B50" s="46" t="s">
        <v>883</v>
      </c>
      <c r="C50" s="165" t="s">
        <v>884</v>
      </c>
      <c r="D50" s="130">
        <v>7.4999999999999997E-2</v>
      </c>
      <c r="E50" s="130">
        <v>6.8400000000000002E-2</v>
      </c>
      <c r="F50" s="130">
        <v>2.3E-2</v>
      </c>
      <c r="G50" s="130">
        <v>2.07E-2</v>
      </c>
      <c r="H50" s="130">
        <v>-1.01E-2</v>
      </c>
      <c r="I50" s="130">
        <v>-3.0200000000000001E-2</v>
      </c>
      <c r="J50" s="130">
        <v>-2.52E-2</v>
      </c>
      <c r="K50" s="130">
        <v>-5.4199999999999998E-2</v>
      </c>
      <c r="L50" s="130">
        <v>-5.7000000000000002E-3</v>
      </c>
    </row>
    <row r="51" spans="1:12" s="77" customFormat="1" ht="15" customHeight="1">
      <c r="A51" s="47" t="s">
        <v>748</v>
      </c>
      <c r="B51" s="46" t="s">
        <v>885</v>
      </c>
      <c r="C51" s="165" t="s">
        <v>1464</v>
      </c>
      <c r="D51" s="130">
        <v>0.77839999999999998</v>
      </c>
      <c r="E51" s="130">
        <v>0.78480000000000005</v>
      </c>
      <c r="F51" s="130">
        <v>1.0085</v>
      </c>
      <c r="G51" s="130">
        <v>1.0984</v>
      </c>
      <c r="H51" s="130">
        <v>1.3766</v>
      </c>
      <c r="I51" s="130">
        <v>1.6957</v>
      </c>
      <c r="J51" s="130">
        <v>1.6852</v>
      </c>
      <c r="K51" s="130">
        <v>1.7947</v>
      </c>
      <c r="L51" s="130">
        <v>1.4429000000000001</v>
      </c>
    </row>
    <row r="52" spans="1:12" ht="3.75" customHeight="1" thickBot="1">
      <c r="A52" s="47"/>
      <c r="B52" s="47"/>
      <c r="C52" s="118"/>
      <c r="D52" s="118"/>
      <c r="E52" s="118"/>
      <c r="F52" s="118"/>
      <c r="G52" s="118"/>
      <c r="H52" s="118"/>
      <c r="I52" s="118"/>
      <c r="J52" s="118"/>
      <c r="K52" s="118"/>
      <c r="L52" s="118"/>
    </row>
    <row r="53" spans="1:12" ht="15" customHeight="1" thickTop="1">
      <c r="A53" s="169" t="s">
        <v>817</v>
      </c>
      <c r="B53" s="165" t="s">
        <v>817</v>
      </c>
      <c r="C53" s="758" t="s">
        <v>557</v>
      </c>
      <c r="D53" s="758"/>
      <c r="E53" s="758"/>
      <c r="F53" s="758"/>
      <c r="G53" s="758"/>
      <c r="H53" s="758"/>
      <c r="I53" s="758"/>
      <c r="J53" s="758"/>
      <c r="K53" s="758"/>
      <c r="L53" s="758"/>
    </row>
    <row r="54" spans="1:12" ht="51.75" customHeight="1">
      <c r="A54" s="47"/>
      <c r="B54" s="47"/>
      <c r="C54" s="753" t="s">
        <v>887</v>
      </c>
      <c r="D54" s="753"/>
      <c r="E54" s="753"/>
      <c r="F54" s="753"/>
      <c r="G54" s="753"/>
      <c r="H54" s="753"/>
      <c r="I54" s="753"/>
      <c r="J54" s="753"/>
      <c r="K54" s="753"/>
      <c r="L54" s="753"/>
    </row>
    <row r="55" spans="1:12" ht="48" customHeight="1">
      <c r="A55" s="47"/>
      <c r="B55" s="47"/>
      <c r="C55" s="753" t="s">
        <v>888</v>
      </c>
      <c r="D55" s="753"/>
      <c r="E55" s="753"/>
      <c r="F55" s="753"/>
      <c r="G55" s="753"/>
      <c r="H55" s="753"/>
      <c r="I55" s="753"/>
      <c r="J55" s="753"/>
      <c r="K55" s="753"/>
      <c r="L55" s="753"/>
    </row>
    <row r="56" spans="1:12" ht="15" customHeight="1">
      <c r="A56" s="47"/>
      <c r="B56" s="47"/>
      <c r="C56" s="754" t="s">
        <v>1447</v>
      </c>
      <c r="D56" s="754"/>
      <c r="E56" s="754"/>
      <c r="F56" s="754"/>
      <c r="G56" s="754"/>
      <c r="H56" s="754"/>
      <c r="I56" s="754"/>
      <c r="J56" s="754"/>
      <c r="K56" s="754"/>
      <c r="L56" s="754"/>
    </row>
    <row r="57" spans="1:12" ht="15" customHeight="1">
      <c r="A57" s="47"/>
      <c r="B57" s="47"/>
      <c r="C57" s="754" t="s">
        <v>561</v>
      </c>
      <c r="D57" s="754"/>
      <c r="E57" s="754"/>
      <c r="F57" s="754"/>
      <c r="G57" s="754"/>
      <c r="H57" s="754"/>
      <c r="I57" s="754"/>
      <c r="J57" s="754"/>
      <c r="K57" s="754"/>
      <c r="L57" s="754"/>
    </row>
    <row r="58" spans="1:12" ht="15" customHeight="1">
      <c r="A58" s="47"/>
      <c r="B58" s="47"/>
      <c r="C58" s="47"/>
      <c r="D58" s="47"/>
      <c r="E58" s="47"/>
      <c r="F58" s="47"/>
      <c r="G58" s="47"/>
      <c r="H58" s="47"/>
      <c r="I58" s="47"/>
      <c r="J58" s="47"/>
      <c r="K58" s="47"/>
      <c r="L58"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3" sqref="C3:L3"/>
    </sheetView>
  </sheetViews>
  <sheetFormatPr defaultRowHeight="12.75"/>
  <cols>
    <col min="1" max="2" width="9.140625" style="34" hidden="1" customWidth="1"/>
    <col min="3" max="3" width="90.28515625" style="34" customWidth="1"/>
    <col min="4" max="12" width="7.28515625" style="34" bestFit="1" customWidth="1"/>
    <col min="13" max="16384" width="9.140625" style="34"/>
  </cols>
  <sheetData>
    <row r="1" spans="1:12" ht="15" customHeight="1">
      <c r="A1" s="630"/>
      <c r="B1" s="630"/>
      <c r="C1" s="760"/>
      <c r="D1" s="760"/>
      <c r="E1" s="760"/>
      <c r="F1" s="760"/>
      <c r="G1" s="760"/>
      <c r="H1" s="760"/>
      <c r="I1" s="760"/>
      <c r="J1" s="760"/>
      <c r="K1" s="760"/>
      <c r="L1" s="760"/>
    </row>
    <row r="2" spans="1:12" ht="18">
      <c r="A2" s="756" t="s">
        <v>1017</v>
      </c>
      <c r="B2" s="756"/>
      <c r="C2" s="756"/>
      <c r="D2" s="756"/>
      <c r="E2" s="756"/>
      <c r="F2" s="756"/>
      <c r="G2" s="756"/>
      <c r="H2" s="756"/>
      <c r="I2" s="756"/>
      <c r="J2" s="756"/>
      <c r="K2" s="756"/>
      <c r="L2" s="756"/>
    </row>
    <row r="3" spans="1:12" ht="15" customHeight="1">
      <c r="A3" s="630"/>
      <c r="B3" s="630"/>
      <c r="C3" s="756" t="s">
        <v>818</v>
      </c>
      <c r="D3" s="756"/>
      <c r="E3" s="756"/>
      <c r="F3" s="756"/>
      <c r="G3" s="756"/>
      <c r="H3" s="756"/>
      <c r="I3" s="756"/>
      <c r="J3" s="756"/>
      <c r="K3" s="756"/>
      <c r="L3" s="756"/>
    </row>
    <row r="4" spans="1:12" s="48" customFormat="1" ht="15" customHeight="1">
      <c r="A4" s="757"/>
      <c r="B4" s="756"/>
      <c r="C4" s="756"/>
      <c r="D4" s="756"/>
      <c r="E4" s="756"/>
      <c r="F4" s="756"/>
      <c r="G4" s="756"/>
      <c r="H4" s="756"/>
      <c r="I4" s="756"/>
      <c r="J4" s="756"/>
      <c r="K4" s="756"/>
      <c r="L4" s="756"/>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4"/>
      <c r="D6" s="392" t="s">
        <v>575</v>
      </c>
      <c r="E6" s="392" t="s">
        <v>576</v>
      </c>
      <c r="F6" s="392" t="s">
        <v>577</v>
      </c>
      <c r="G6" s="392" t="s">
        <v>578</v>
      </c>
      <c r="H6" s="400" t="s">
        <v>579</v>
      </c>
      <c r="I6" s="400" t="s">
        <v>1268</v>
      </c>
      <c r="J6" s="400" t="s">
        <v>1503</v>
      </c>
      <c r="K6" s="400" t="s">
        <v>1359</v>
      </c>
      <c r="L6" s="400" t="s">
        <v>1504</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5" t="s">
        <v>562</v>
      </c>
      <c r="D8" s="402"/>
      <c r="E8" s="402"/>
      <c r="F8" s="402"/>
      <c r="G8" s="402"/>
      <c r="H8" s="403"/>
      <c r="I8" s="403"/>
      <c r="J8" s="403"/>
      <c r="K8" s="403"/>
      <c r="L8" s="403"/>
    </row>
    <row r="9" spans="1:12" s="47" customFormat="1" ht="15" customHeight="1" thickTop="1">
      <c r="A9" s="47" t="s">
        <v>748</v>
      </c>
      <c r="B9" s="46" t="s">
        <v>890</v>
      </c>
      <c r="C9" s="165" t="s">
        <v>891</v>
      </c>
      <c r="D9" s="130">
        <v>1.8100000000000002E-2</v>
      </c>
      <c r="E9" s="130">
        <v>1.8499999999999999E-2</v>
      </c>
      <c r="F9" s="130">
        <v>2.1100000000000001E-2</v>
      </c>
      <c r="G9" s="130">
        <v>2.3699999999999999E-2</v>
      </c>
      <c r="H9" s="130">
        <v>2.5000000000000001E-2</v>
      </c>
      <c r="I9" s="130">
        <v>1.7600000000000001E-2</v>
      </c>
      <c r="J9" s="130">
        <v>1.7999999999999999E-2</v>
      </c>
      <c r="K9" s="130">
        <v>1.9E-2</v>
      </c>
      <c r="L9" s="130">
        <v>2.2700000000000001E-2</v>
      </c>
    </row>
    <row r="10" spans="1:12" s="48" customFormat="1" ht="15" customHeight="1">
      <c r="A10" s="47" t="s">
        <v>748</v>
      </c>
      <c r="B10" s="46" t="s">
        <v>892</v>
      </c>
      <c r="C10" s="165" t="s">
        <v>1413</v>
      </c>
      <c r="D10" s="130">
        <v>3.2199999999999999E-2</v>
      </c>
      <c r="E10" s="130">
        <v>3.0300000000000001E-2</v>
      </c>
      <c r="F10" s="130">
        <v>3.44E-2</v>
      </c>
      <c r="G10" s="130">
        <v>3.2099999999999997E-2</v>
      </c>
      <c r="H10" s="130">
        <v>3.3000000000000002E-2</v>
      </c>
      <c r="I10" s="130">
        <v>2.4500000000000001E-2</v>
      </c>
      <c r="J10" s="130">
        <v>2.4299999999999999E-2</v>
      </c>
      <c r="K10" s="130">
        <v>2.5899999999999999E-2</v>
      </c>
      <c r="L10" s="130">
        <v>2.9499999999999998E-2</v>
      </c>
    </row>
    <row r="11" spans="1:12" s="48" customFormat="1" ht="15" customHeight="1">
      <c r="A11" s="47" t="s">
        <v>748</v>
      </c>
      <c r="B11" s="46" t="s">
        <v>893</v>
      </c>
      <c r="C11" s="165" t="s">
        <v>1414</v>
      </c>
      <c r="D11" s="130">
        <v>3.2099999999999997E-2</v>
      </c>
      <c r="E11" s="130">
        <v>2.9000000000000001E-2</v>
      </c>
      <c r="F11" s="130">
        <v>3.1699999999999999E-2</v>
      </c>
      <c r="G11" s="130">
        <v>3.1399999999999997E-2</v>
      </c>
      <c r="H11" s="130">
        <v>0.03</v>
      </c>
      <c r="I11" s="130">
        <v>2.3199999999999998E-2</v>
      </c>
      <c r="J11" s="130">
        <v>2.1399999999999999E-2</v>
      </c>
      <c r="K11" s="130">
        <v>2.1100000000000001E-2</v>
      </c>
      <c r="L11" s="130">
        <v>2.2200000000000001E-2</v>
      </c>
    </row>
    <row r="12" spans="1:12" s="48" customFormat="1" ht="15" customHeight="1">
      <c r="A12" s="47" t="s">
        <v>748</v>
      </c>
      <c r="B12" s="46" t="s">
        <v>894</v>
      </c>
      <c r="C12" s="165" t="s">
        <v>1415</v>
      </c>
      <c r="D12" s="130">
        <v>1.37E-2</v>
      </c>
      <c r="E12" s="130">
        <v>8.9999999999999993E-3</v>
      </c>
      <c r="F12" s="130">
        <v>8.5000000000000006E-3</v>
      </c>
      <c r="G12" s="130">
        <v>5.5999999999999999E-3</v>
      </c>
      <c r="H12" s="130">
        <v>6.4999999999999997E-3</v>
      </c>
      <c r="I12" s="130">
        <v>2.3E-3</v>
      </c>
      <c r="J12" s="130">
        <v>2.0999999999999999E-3</v>
      </c>
      <c r="K12" s="130">
        <v>2.3999999999999998E-3</v>
      </c>
      <c r="L12" s="130">
        <v>1E-3</v>
      </c>
    </row>
    <row r="13" spans="1:12" s="48" customFormat="1" ht="15" customHeight="1">
      <c r="A13" s="47" t="s">
        <v>748</v>
      </c>
      <c r="B13" s="46" t="s">
        <v>895</v>
      </c>
      <c r="C13" s="165" t="s">
        <v>1416</v>
      </c>
      <c r="D13" s="130">
        <v>1.3899999999999999E-2</v>
      </c>
      <c r="E13" s="130">
        <v>9.4999999999999998E-3</v>
      </c>
      <c r="F13" s="130">
        <v>9.2999999999999992E-3</v>
      </c>
      <c r="G13" s="130">
        <v>5.7999999999999996E-3</v>
      </c>
      <c r="H13" s="130">
        <v>6.4000000000000003E-3</v>
      </c>
      <c r="I13" s="130">
        <v>2.5000000000000001E-3</v>
      </c>
      <c r="J13" s="130">
        <v>1.9E-3</v>
      </c>
      <c r="K13" s="130">
        <v>2.8E-3</v>
      </c>
      <c r="L13" s="130">
        <v>1.6000000000000001E-3</v>
      </c>
    </row>
    <row r="14" spans="1:12" s="48" customFormat="1" ht="15" customHeight="1">
      <c r="A14" s="47" t="s">
        <v>748</v>
      </c>
      <c r="B14" s="46" t="s">
        <v>896</v>
      </c>
      <c r="C14" s="165" t="s">
        <v>1417</v>
      </c>
      <c r="D14" s="130">
        <v>1.3899999999999999E-2</v>
      </c>
      <c r="E14" s="130">
        <v>9.4999999999999998E-3</v>
      </c>
      <c r="F14" s="130">
        <v>9.2999999999999992E-3</v>
      </c>
      <c r="G14" s="130">
        <v>5.4999999999999997E-3</v>
      </c>
      <c r="H14" s="130">
        <v>5.5999999999999999E-3</v>
      </c>
      <c r="I14" s="130">
        <v>2.0999999999999999E-3</v>
      </c>
      <c r="J14" s="130">
        <v>1.9E-3</v>
      </c>
      <c r="K14" s="130">
        <v>2.3999999999999998E-3</v>
      </c>
      <c r="L14" s="130">
        <v>1.6000000000000001E-3</v>
      </c>
    </row>
    <row r="15" spans="1:12" s="48" customFormat="1" ht="15" customHeight="1" thickBot="1">
      <c r="A15" s="47" t="s">
        <v>748</v>
      </c>
      <c r="B15" s="46" t="s">
        <v>897</v>
      </c>
      <c r="C15" s="165" t="s">
        <v>1418</v>
      </c>
      <c r="D15" s="130">
        <v>6.2E-2</v>
      </c>
      <c r="E15" s="130">
        <v>4.6199999999999998E-2</v>
      </c>
      <c r="F15" s="130">
        <v>5.3800000000000001E-2</v>
      </c>
      <c r="G15" s="130">
        <v>3.7900000000000003E-2</v>
      </c>
      <c r="H15" s="130">
        <v>4.65E-2</v>
      </c>
      <c r="I15" s="130">
        <v>2.1100000000000001E-2</v>
      </c>
      <c r="J15" s="130">
        <v>2.1999999999999999E-2</v>
      </c>
      <c r="K15" s="130">
        <v>2.46E-2</v>
      </c>
      <c r="L15" s="130">
        <v>1.47E-2</v>
      </c>
    </row>
    <row r="16" spans="1:12" s="37" customFormat="1" ht="15" customHeight="1" thickTop="1" thickBot="1">
      <c r="A16" s="47"/>
      <c r="B16" s="164"/>
      <c r="C16" s="405" t="s">
        <v>563</v>
      </c>
      <c r="D16" s="402"/>
      <c r="E16" s="402"/>
      <c r="F16" s="402"/>
      <c r="G16" s="402"/>
      <c r="H16" s="403"/>
      <c r="I16" s="403"/>
      <c r="J16" s="403"/>
      <c r="K16" s="403"/>
      <c r="L16" s="403"/>
    </row>
    <row r="17" spans="1:12" s="47" customFormat="1" ht="15" customHeight="1" thickTop="1">
      <c r="A17" s="47" t="s">
        <v>748</v>
      </c>
      <c r="B17" s="46" t="s">
        <v>898</v>
      </c>
      <c r="C17" s="165" t="s">
        <v>899</v>
      </c>
      <c r="D17" s="130">
        <v>3.4000000000000002E-2</v>
      </c>
      <c r="E17" s="130">
        <v>3.6600000000000001E-2</v>
      </c>
      <c r="F17" s="130">
        <v>3.9399999999999998E-2</v>
      </c>
      <c r="G17" s="130">
        <v>5.04E-2</v>
      </c>
      <c r="H17" s="130">
        <v>5.2499999999999998E-2</v>
      </c>
      <c r="I17" s="130">
        <v>5.0500000000000003E-2</v>
      </c>
      <c r="J17" s="130">
        <v>5.2299999999999999E-2</v>
      </c>
      <c r="K17" s="130">
        <v>5.2499999999999998E-2</v>
      </c>
      <c r="L17" s="130">
        <v>5.5199999999999999E-2</v>
      </c>
    </row>
    <row r="18" spans="1:12" s="48" customFormat="1" ht="15" customHeight="1">
      <c r="A18" s="47" t="s">
        <v>748</v>
      </c>
      <c r="B18" s="46" t="s">
        <v>900</v>
      </c>
      <c r="C18" s="165" t="s">
        <v>901</v>
      </c>
      <c r="D18" s="130">
        <v>-1.5900000000000001E-2</v>
      </c>
      <c r="E18" s="130">
        <v>-1.8100000000000002E-2</v>
      </c>
      <c r="F18" s="130">
        <v>-1.83E-2</v>
      </c>
      <c r="G18" s="130">
        <v>-2.6700000000000002E-2</v>
      </c>
      <c r="H18" s="130">
        <v>-2.75E-2</v>
      </c>
      <c r="I18" s="130">
        <v>-3.2899999999999999E-2</v>
      </c>
      <c r="J18" s="130">
        <v>-3.4299999999999997E-2</v>
      </c>
      <c r="K18" s="130">
        <v>-3.3599999999999998E-2</v>
      </c>
      <c r="L18" s="130">
        <v>-3.2599999999999997E-2</v>
      </c>
    </row>
    <row r="19" spans="1:12" s="48" customFormat="1" ht="15" customHeight="1">
      <c r="A19" s="47" t="s">
        <v>748</v>
      </c>
      <c r="B19" s="46" t="s">
        <v>902</v>
      </c>
      <c r="C19" s="165" t="s">
        <v>903</v>
      </c>
      <c r="D19" s="130">
        <v>2.07E-2</v>
      </c>
      <c r="E19" s="130">
        <v>2.3099999999999999E-2</v>
      </c>
      <c r="F19" s="130">
        <v>2.2499999999999999E-2</v>
      </c>
      <c r="G19" s="130">
        <v>3.2199999999999999E-2</v>
      </c>
      <c r="H19" s="130">
        <v>3.2500000000000001E-2</v>
      </c>
      <c r="I19" s="130">
        <v>3.7900000000000003E-2</v>
      </c>
      <c r="J19" s="130">
        <v>3.9199999999999999E-2</v>
      </c>
      <c r="K19" s="130">
        <v>3.8699999999999998E-2</v>
      </c>
      <c r="L19" s="130">
        <v>3.8100000000000002E-2</v>
      </c>
    </row>
    <row r="20" spans="1:12" s="48" customFormat="1" ht="15" customHeight="1">
      <c r="A20" s="47" t="s">
        <v>748</v>
      </c>
      <c r="B20" s="46" t="s">
        <v>904</v>
      </c>
      <c r="C20" s="165" t="s">
        <v>905</v>
      </c>
      <c r="D20" s="130">
        <v>1E-4</v>
      </c>
      <c r="E20" s="130">
        <v>1E-4</v>
      </c>
      <c r="F20" s="130">
        <v>0</v>
      </c>
      <c r="G20" s="130">
        <v>0</v>
      </c>
      <c r="H20" s="130">
        <v>0</v>
      </c>
      <c r="I20" s="130">
        <v>0</v>
      </c>
      <c r="J20" s="130">
        <v>0</v>
      </c>
      <c r="K20" s="130">
        <v>0</v>
      </c>
      <c r="L20" s="130">
        <v>0</v>
      </c>
    </row>
    <row r="21" spans="1:12" s="48" customFormat="1" ht="15" customHeight="1">
      <c r="A21" s="47" t="s">
        <v>748</v>
      </c>
      <c r="B21" s="46" t="s">
        <v>906</v>
      </c>
      <c r="C21" s="165" t="s">
        <v>1419</v>
      </c>
      <c r="D21" s="130">
        <v>-2.0000000000000001E-4</v>
      </c>
      <c r="E21" s="130">
        <v>-1.2999999999999999E-3</v>
      </c>
      <c r="F21" s="130">
        <v>-2.7000000000000001E-3</v>
      </c>
      <c r="G21" s="130">
        <v>-8.0000000000000004E-4</v>
      </c>
      <c r="H21" s="130">
        <v>-3.0000000000000001E-3</v>
      </c>
      <c r="I21" s="130">
        <v>-1.4E-3</v>
      </c>
      <c r="J21" s="130">
        <v>-2.8999999999999998E-3</v>
      </c>
      <c r="K21" s="130">
        <v>-4.7999999999999996E-3</v>
      </c>
      <c r="L21" s="130">
        <v>-7.3000000000000001E-3</v>
      </c>
    </row>
    <row r="22" spans="1:12" s="48" customFormat="1" ht="15" customHeight="1">
      <c r="A22" s="47" t="s">
        <v>748</v>
      </c>
      <c r="B22" s="46" t="s">
        <v>907</v>
      </c>
      <c r="C22" s="165" t="s">
        <v>1420</v>
      </c>
      <c r="D22" s="130">
        <v>1.41E-2</v>
      </c>
      <c r="E22" s="130">
        <v>1.18E-2</v>
      </c>
      <c r="F22" s="130">
        <v>1.3299999999999999E-2</v>
      </c>
      <c r="G22" s="130">
        <v>8.3999999999999995E-3</v>
      </c>
      <c r="H22" s="130">
        <v>8.0000000000000002E-3</v>
      </c>
      <c r="I22" s="130">
        <v>7.0000000000000001E-3</v>
      </c>
      <c r="J22" s="130">
        <v>6.3E-3</v>
      </c>
      <c r="K22" s="130">
        <v>6.8999999999999999E-3</v>
      </c>
      <c r="L22" s="130">
        <v>6.7999999999999996E-3</v>
      </c>
    </row>
    <row r="23" spans="1:12" s="48" customFormat="1" ht="15" customHeight="1">
      <c r="A23" s="47" t="s">
        <v>748</v>
      </c>
      <c r="B23" s="46" t="s">
        <v>908</v>
      </c>
      <c r="C23" s="165" t="s">
        <v>1421</v>
      </c>
      <c r="D23" s="130">
        <v>-1.84E-2</v>
      </c>
      <c r="E23" s="130">
        <v>-0.02</v>
      </c>
      <c r="F23" s="130">
        <v>-2.3300000000000001E-2</v>
      </c>
      <c r="G23" s="130">
        <v>-2.58E-2</v>
      </c>
      <c r="H23" s="130">
        <v>-2.3599999999999999E-2</v>
      </c>
      <c r="I23" s="130">
        <v>-2.0899999999999998E-2</v>
      </c>
      <c r="J23" s="130">
        <v>-1.9300000000000001E-2</v>
      </c>
      <c r="K23" s="130">
        <v>-1.8700000000000001E-2</v>
      </c>
      <c r="L23" s="130">
        <v>-2.12E-2</v>
      </c>
    </row>
    <row r="24" spans="1:12" s="48" customFormat="1" ht="15" customHeight="1">
      <c r="A24" s="47" t="s">
        <v>748</v>
      </c>
      <c r="B24" s="46" t="s">
        <v>909</v>
      </c>
      <c r="C24" s="165" t="s">
        <v>1422</v>
      </c>
      <c r="D24" s="130">
        <v>2.0000000000000001E-4</v>
      </c>
      <c r="E24" s="130">
        <v>4.0000000000000002E-4</v>
      </c>
      <c r="F24" s="130">
        <v>8.9999999999999998E-4</v>
      </c>
      <c r="G24" s="130">
        <v>2.0000000000000001E-4</v>
      </c>
      <c r="H24" s="130">
        <v>0</v>
      </c>
      <c r="I24" s="130">
        <v>2.0000000000000001E-4</v>
      </c>
      <c r="J24" s="130">
        <v>-2.0000000000000001E-4</v>
      </c>
      <c r="K24" s="130">
        <v>4.0000000000000002E-4</v>
      </c>
      <c r="L24" s="130">
        <v>5.0000000000000001E-4</v>
      </c>
    </row>
    <row r="25" spans="1:12" s="48" customFormat="1" ht="15" customHeight="1" thickBot="1">
      <c r="A25" s="47" t="s">
        <v>748</v>
      </c>
      <c r="B25" s="46" t="s">
        <v>910</v>
      </c>
      <c r="C25" s="165" t="s">
        <v>1423</v>
      </c>
      <c r="D25" s="130">
        <v>0.17169999999999999</v>
      </c>
      <c r="E25" s="130">
        <v>0.20169999999999999</v>
      </c>
      <c r="F25" s="130">
        <v>0.20549999999999999</v>
      </c>
      <c r="G25" s="130">
        <v>0.20530000000000001</v>
      </c>
      <c r="H25" s="130">
        <v>0.22650000000000001</v>
      </c>
      <c r="I25" s="130">
        <v>0.23569999999999999</v>
      </c>
      <c r="J25" s="130">
        <v>0.25929999999999997</v>
      </c>
      <c r="K25" s="130">
        <v>0.25530000000000003</v>
      </c>
      <c r="L25" s="130">
        <v>0.27479999999999999</v>
      </c>
    </row>
    <row r="26" spans="1:12" s="37" customFormat="1" ht="15" customHeight="1" thickTop="1" thickBot="1">
      <c r="A26" s="47"/>
      <c r="B26" s="174"/>
      <c r="C26" s="405" t="s">
        <v>564</v>
      </c>
      <c r="D26" s="402"/>
      <c r="E26" s="402"/>
      <c r="F26" s="402"/>
      <c r="G26" s="402"/>
      <c r="H26" s="403"/>
      <c r="I26" s="403"/>
      <c r="J26" s="403"/>
      <c r="K26" s="403"/>
      <c r="L26" s="403"/>
    </row>
    <row r="27" spans="1:12" s="47" customFormat="1" ht="15" customHeight="1" thickTop="1">
      <c r="A27" s="47" t="s">
        <v>748</v>
      </c>
      <c r="B27" s="46" t="s">
        <v>911</v>
      </c>
      <c r="C27" s="165" t="s">
        <v>1424</v>
      </c>
      <c r="D27" s="130">
        <v>4.24E-2</v>
      </c>
      <c r="E27" s="130">
        <v>4.5900000000000003E-2</v>
      </c>
      <c r="F27" s="130">
        <v>5.1900000000000002E-2</v>
      </c>
      <c r="G27" s="130">
        <v>5.7500000000000002E-2</v>
      </c>
      <c r="H27" s="130">
        <v>6.0499999999999998E-2</v>
      </c>
      <c r="I27" s="130">
        <v>6.6500000000000004E-2</v>
      </c>
      <c r="J27" s="130">
        <v>7.2400000000000006E-2</v>
      </c>
      <c r="K27" s="130">
        <v>7.6300000000000007E-2</v>
      </c>
      <c r="L27" s="130">
        <v>8.5400000000000004E-2</v>
      </c>
    </row>
    <row r="28" spans="1:12" s="48" customFormat="1" ht="15" customHeight="1">
      <c r="A28" s="47" t="s">
        <v>748</v>
      </c>
      <c r="B28" s="46" t="s">
        <v>912</v>
      </c>
      <c r="C28" s="165" t="s">
        <v>1425</v>
      </c>
      <c r="D28" s="130">
        <v>0</v>
      </c>
      <c r="E28" s="130">
        <v>5.0000000000000001E-4</v>
      </c>
      <c r="F28" s="130">
        <v>0</v>
      </c>
      <c r="G28" s="130">
        <v>5.4000000000000003E-3</v>
      </c>
      <c r="H28" s="130">
        <v>0</v>
      </c>
      <c r="I28" s="130">
        <v>0</v>
      </c>
      <c r="J28" s="130">
        <v>0</v>
      </c>
      <c r="K28" s="130">
        <v>0</v>
      </c>
      <c r="L28" s="130">
        <v>0</v>
      </c>
    </row>
    <row r="29" spans="1:12" s="48" customFormat="1" ht="15" customHeight="1">
      <c r="A29" s="47" t="s">
        <v>748</v>
      </c>
      <c r="B29" s="46" t="s">
        <v>913</v>
      </c>
      <c r="C29" s="165" t="s">
        <v>1426</v>
      </c>
      <c r="D29" s="130">
        <v>0</v>
      </c>
      <c r="E29" s="130">
        <v>1.5E-3</v>
      </c>
      <c r="F29" s="130">
        <v>4.07E-2</v>
      </c>
      <c r="G29" s="130">
        <v>0.1171</v>
      </c>
      <c r="H29" s="130">
        <v>0.1133</v>
      </c>
      <c r="I29" s="130">
        <v>3.9899999999999998E-2</v>
      </c>
      <c r="J29" s="130">
        <v>0.1236</v>
      </c>
      <c r="K29" s="130">
        <v>8.6699999999999999E-2</v>
      </c>
      <c r="L29" s="130">
        <v>0.1134</v>
      </c>
    </row>
    <row r="30" spans="1:12" s="48" customFormat="1" ht="15" customHeight="1">
      <c r="A30" s="47" t="s">
        <v>748</v>
      </c>
      <c r="B30" s="46" t="s">
        <v>914</v>
      </c>
      <c r="C30" s="165" t="s">
        <v>1427</v>
      </c>
      <c r="D30" s="130">
        <v>0</v>
      </c>
      <c r="E30" s="130">
        <v>0</v>
      </c>
      <c r="F30" s="130">
        <v>0</v>
      </c>
      <c r="G30" s="130">
        <v>0</v>
      </c>
      <c r="H30" s="130">
        <v>0</v>
      </c>
      <c r="I30" s="130">
        <v>0</v>
      </c>
      <c r="J30" s="130">
        <v>0</v>
      </c>
      <c r="K30" s="130">
        <v>0</v>
      </c>
      <c r="L30" s="130">
        <v>0</v>
      </c>
    </row>
    <row r="31" spans="1:12" s="48" customFormat="1" ht="15" customHeight="1">
      <c r="A31" s="47" t="s">
        <v>748</v>
      </c>
      <c r="B31" s="46" t="s">
        <v>915</v>
      </c>
      <c r="C31" s="165" t="s">
        <v>1428</v>
      </c>
      <c r="D31" s="130">
        <v>0</v>
      </c>
      <c r="E31" s="130">
        <v>0</v>
      </c>
      <c r="F31" s="130">
        <v>0</v>
      </c>
      <c r="G31" s="130">
        <v>0</v>
      </c>
      <c r="H31" s="130">
        <v>0</v>
      </c>
      <c r="I31" s="130">
        <v>0</v>
      </c>
      <c r="J31" s="130">
        <v>0</v>
      </c>
      <c r="K31" s="130">
        <v>0</v>
      </c>
      <c r="L31" s="130">
        <v>0</v>
      </c>
    </row>
    <row r="32" spans="1:12" s="48" customFormat="1" ht="15" customHeight="1">
      <c r="A32" s="47" t="s">
        <v>748</v>
      </c>
      <c r="B32" s="46" t="s">
        <v>916</v>
      </c>
      <c r="C32" s="165" t="s">
        <v>1429</v>
      </c>
      <c r="D32" s="130">
        <v>0</v>
      </c>
      <c r="E32" s="130">
        <v>0</v>
      </c>
      <c r="F32" s="130">
        <v>0</v>
      </c>
      <c r="G32" s="130">
        <v>0</v>
      </c>
      <c r="H32" s="130">
        <v>0</v>
      </c>
      <c r="I32" s="130">
        <v>0</v>
      </c>
      <c r="J32" s="130">
        <v>0</v>
      </c>
      <c r="K32" s="130">
        <v>0</v>
      </c>
      <c r="L32" s="130">
        <v>0</v>
      </c>
    </row>
    <row r="33" spans="1:12" s="48" customFormat="1" ht="15" customHeight="1">
      <c r="A33" s="47" t="s">
        <v>748</v>
      </c>
      <c r="B33" s="46" t="s">
        <v>917</v>
      </c>
      <c r="C33" s="165" t="s">
        <v>1430</v>
      </c>
      <c r="D33" s="130">
        <v>0</v>
      </c>
      <c r="E33" s="130">
        <v>0</v>
      </c>
      <c r="F33" s="130">
        <v>0</v>
      </c>
      <c r="G33" s="130">
        <v>0</v>
      </c>
      <c r="H33" s="130">
        <v>0</v>
      </c>
      <c r="I33" s="130">
        <v>0</v>
      </c>
      <c r="J33" s="130">
        <v>0</v>
      </c>
      <c r="K33" s="130">
        <v>0</v>
      </c>
      <c r="L33" s="130">
        <v>0</v>
      </c>
    </row>
    <row r="34" spans="1:12" s="48" customFormat="1" ht="15" customHeight="1">
      <c r="A34" s="47" t="s">
        <v>748</v>
      </c>
      <c r="B34" s="46" t="s">
        <v>918</v>
      </c>
      <c r="C34" s="165" t="s">
        <v>1431</v>
      </c>
      <c r="D34" s="130">
        <v>0</v>
      </c>
      <c r="E34" s="130">
        <v>0</v>
      </c>
      <c r="F34" s="130">
        <v>0</v>
      </c>
      <c r="G34" s="130">
        <v>0</v>
      </c>
      <c r="H34" s="130">
        <v>0</v>
      </c>
      <c r="I34" s="130">
        <v>0</v>
      </c>
      <c r="J34" s="130">
        <v>0</v>
      </c>
      <c r="K34" s="130">
        <v>0</v>
      </c>
      <c r="L34" s="130">
        <v>0</v>
      </c>
    </row>
    <row r="35" spans="1:12" s="48" customFormat="1" ht="15" customHeight="1">
      <c r="A35" s="47" t="s">
        <v>748</v>
      </c>
      <c r="B35" s="46" t="s">
        <v>919</v>
      </c>
      <c r="C35" s="165" t="s">
        <v>1432</v>
      </c>
      <c r="D35" s="130">
        <v>0</v>
      </c>
      <c r="E35" s="130">
        <v>0</v>
      </c>
      <c r="F35" s="130">
        <v>0</v>
      </c>
      <c r="G35" s="130">
        <v>0</v>
      </c>
      <c r="H35" s="130">
        <v>0</v>
      </c>
      <c r="I35" s="130">
        <v>0</v>
      </c>
      <c r="J35" s="130">
        <v>0</v>
      </c>
      <c r="K35" s="130">
        <v>0</v>
      </c>
      <c r="L35" s="130">
        <v>0</v>
      </c>
    </row>
    <row r="36" spans="1:12" s="48" customFormat="1" ht="15" customHeight="1">
      <c r="A36" s="47" t="s">
        <v>748</v>
      </c>
      <c r="B36" s="46" t="s">
        <v>920</v>
      </c>
      <c r="C36" s="165" t="s">
        <v>1433</v>
      </c>
      <c r="D36" s="130">
        <v>2.9999999999999997E-4</v>
      </c>
      <c r="E36" s="130">
        <v>2.8199999999999999E-2</v>
      </c>
      <c r="F36" s="130">
        <v>2.1499999999999998E-2</v>
      </c>
      <c r="G36" s="130">
        <v>4.07E-2</v>
      </c>
      <c r="H36" s="130">
        <v>4.3099999999999999E-2</v>
      </c>
      <c r="I36" s="130">
        <v>5.0999999999999997E-2</v>
      </c>
      <c r="J36" s="130">
        <v>5.5199999999999999E-2</v>
      </c>
      <c r="K36" s="130">
        <v>5.2699999999999997E-2</v>
      </c>
      <c r="L36" s="130">
        <v>4.3099999999999999E-2</v>
      </c>
    </row>
    <row r="37" spans="1:12" s="48" customFormat="1" ht="15" customHeight="1">
      <c r="A37" s="47"/>
      <c r="B37" s="46"/>
      <c r="C37" s="165" t="s">
        <v>1434</v>
      </c>
      <c r="D37" s="130">
        <v>0</v>
      </c>
      <c r="E37" s="130">
        <v>0</v>
      </c>
      <c r="F37" s="130">
        <v>0</v>
      </c>
      <c r="G37" s="130">
        <v>0</v>
      </c>
      <c r="H37" s="130">
        <v>0</v>
      </c>
      <c r="I37" s="130">
        <v>0</v>
      </c>
      <c r="J37" s="130">
        <v>0</v>
      </c>
      <c r="K37" s="130">
        <v>0</v>
      </c>
      <c r="L37" s="130">
        <v>0</v>
      </c>
    </row>
    <row r="38" spans="1:12" s="48" customFormat="1" ht="15" customHeight="1" thickBot="1">
      <c r="A38" s="47" t="s">
        <v>748</v>
      </c>
      <c r="B38" s="46" t="s">
        <v>921</v>
      </c>
      <c r="C38" s="165" t="s">
        <v>1435</v>
      </c>
      <c r="D38" s="130">
        <v>0</v>
      </c>
      <c r="E38" s="130">
        <v>0</v>
      </c>
      <c r="F38" s="130">
        <v>0</v>
      </c>
      <c r="G38" s="130">
        <v>0</v>
      </c>
      <c r="H38" s="130">
        <v>0</v>
      </c>
      <c r="I38" s="130">
        <v>3.8999999999999998E-3</v>
      </c>
      <c r="J38" s="130">
        <v>1.6400000000000001E-2</v>
      </c>
      <c r="K38" s="130">
        <v>1.7000000000000001E-2</v>
      </c>
      <c r="L38" s="130">
        <v>1.9099999999999999E-2</v>
      </c>
    </row>
    <row r="39" spans="1:12" s="37" customFormat="1" ht="15" customHeight="1" thickTop="1" thickBot="1">
      <c r="A39" s="47"/>
      <c r="B39" s="51"/>
      <c r="C39" s="405" t="s">
        <v>565</v>
      </c>
      <c r="D39" s="402"/>
      <c r="E39" s="402"/>
      <c r="F39" s="402"/>
      <c r="G39" s="402"/>
      <c r="H39" s="403"/>
      <c r="I39" s="403"/>
      <c r="J39" s="403"/>
      <c r="K39" s="403"/>
      <c r="L39" s="403"/>
    </row>
    <row r="40" spans="1:12" s="37" customFormat="1" ht="15" customHeight="1" thickTop="1" thickBot="1">
      <c r="A40" s="47"/>
      <c r="B40" s="174"/>
      <c r="C40" s="405" t="s">
        <v>566</v>
      </c>
      <c r="D40" s="402"/>
      <c r="E40" s="402"/>
      <c r="F40" s="402"/>
      <c r="G40" s="402"/>
      <c r="H40" s="403"/>
      <c r="I40" s="403"/>
      <c r="J40" s="403"/>
      <c r="K40" s="403"/>
      <c r="L40" s="403"/>
    </row>
    <row r="41" spans="1:12" s="47" customFormat="1" ht="15" customHeight="1" thickTop="1">
      <c r="A41" s="47" t="s">
        <v>748</v>
      </c>
      <c r="B41" s="46" t="s">
        <v>922</v>
      </c>
      <c r="C41" s="165" t="s">
        <v>923</v>
      </c>
      <c r="D41" s="130">
        <v>1.84E-2</v>
      </c>
      <c r="E41" s="130">
        <v>0.02</v>
      </c>
      <c r="F41" s="130">
        <v>2.3300000000000001E-2</v>
      </c>
      <c r="G41" s="130">
        <v>2.58E-2</v>
      </c>
      <c r="H41" s="130">
        <v>2.3599999999999999E-2</v>
      </c>
      <c r="I41" s="130">
        <v>2.0899999999999998E-2</v>
      </c>
      <c r="J41" s="130">
        <v>1.9300000000000001E-2</v>
      </c>
      <c r="K41" s="130">
        <v>1.8700000000000001E-2</v>
      </c>
      <c r="L41" s="130">
        <v>2.12E-2</v>
      </c>
    </row>
    <row r="42" spans="1:12" s="48" customFormat="1" ht="15" customHeight="1">
      <c r="A42" s="47" t="s">
        <v>748</v>
      </c>
      <c r="B42" s="46" t="s">
        <v>924</v>
      </c>
      <c r="C42" s="165" t="s">
        <v>925</v>
      </c>
      <c r="D42" s="130">
        <v>2.1700000000000001E-2</v>
      </c>
      <c r="E42" s="130">
        <v>2.3800000000000002E-2</v>
      </c>
      <c r="F42" s="130">
        <v>2.76E-2</v>
      </c>
      <c r="G42" s="130">
        <v>3.04E-2</v>
      </c>
      <c r="H42" s="130">
        <v>2.7799999999999998E-2</v>
      </c>
      <c r="I42" s="130">
        <v>2.46E-2</v>
      </c>
      <c r="J42" s="130">
        <v>2.2700000000000001E-2</v>
      </c>
      <c r="K42" s="130">
        <v>2.2499999999999999E-2</v>
      </c>
      <c r="L42" s="130">
        <v>2.5499999999999998E-2</v>
      </c>
    </row>
    <row r="43" spans="1:12" s="48" customFormat="1" ht="15" customHeight="1">
      <c r="A43" s="47" t="s">
        <v>748</v>
      </c>
      <c r="B43" s="46" t="s">
        <v>926</v>
      </c>
      <c r="C43" s="165" t="s">
        <v>927</v>
      </c>
      <c r="D43" s="130">
        <v>2.5399999999999999E-2</v>
      </c>
      <c r="E43" s="130">
        <v>2.9600000000000001E-2</v>
      </c>
      <c r="F43" s="130">
        <v>3.3399999999999999E-2</v>
      </c>
      <c r="G43" s="130">
        <v>3.5200000000000002E-2</v>
      </c>
      <c r="H43" s="130">
        <v>3.2899999999999999E-2</v>
      </c>
      <c r="I43" s="130">
        <v>3.1399999999999997E-2</v>
      </c>
      <c r="J43" s="130">
        <v>2.9899999999999999E-2</v>
      </c>
      <c r="K43" s="130">
        <v>3.0300000000000001E-2</v>
      </c>
      <c r="L43" s="130">
        <v>3.4500000000000003E-2</v>
      </c>
    </row>
    <row r="44" spans="1:12" s="48" customFormat="1" ht="15" customHeight="1" thickBot="1">
      <c r="A44" s="47" t="s">
        <v>748</v>
      </c>
      <c r="B44" s="46" t="s">
        <v>928</v>
      </c>
      <c r="C44" s="165" t="s">
        <v>1436</v>
      </c>
      <c r="D44" s="130">
        <v>0.36320000000000002</v>
      </c>
      <c r="E44" s="130">
        <v>8.9599999999999999E-2</v>
      </c>
      <c r="F44" s="130">
        <v>5.4399999999999997E-2</v>
      </c>
      <c r="G44" s="130">
        <v>4.9099999999999998E-2</v>
      </c>
      <c r="H44" s="130">
        <v>4.2599999999999999E-2</v>
      </c>
      <c r="I44" s="130">
        <v>3.7199999999999997E-2</v>
      </c>
      <c r="J44" s="130">
        <v>3.4799999999999998E-2</v>
      </c>
      <c r="K44" s="130">
        <v>3.4700000000000002E-2</v>
      </c>
      <c r="L44" s="130">
        <v>4.1500000000000002E-2</v>
      </c>
    </row>
    <row r="45" spans="1:12" s="37" customFormat="1" ht="15" customHeight="1" thickTop="1" thickBot="1">
      <c r="A45" s="47"/>
      <c r="B45" s="174"/>
      <c r="C45" s="405" t="s">
        <v>567</v>
      </c>
      <c r="D45" s="402"/>
      <c r="E45" s="402"/>
      <c r="F45" s="402"/>
      <c r="G45" s="402"/>
      <c r="H45" s="403"/>
      <c r="I45" s="403"/>
      <c r="J45" s="403"/>
      <c r="K45" s="403"/>
      <c r="L45" s="403"/>
    </row>
    <row r="46" spans="1:12" s="50" customFormat="1" ht="15" customHeight="1" thickTop="1">
      <c r="A46" s="50" t="s">
        <v>748</v>
      </c>
      <c r="B46" s="46" t="s">
        <v>929</v>
      </c>
      <c r="C46" s="165" t="s">
        <v>930</v>
      </c>
      <c r="D46" s="130">
        <v>0.60770000000000002</v>
      </c>
      <c r="E46" s="130">
        <v>0.52339999999999998</v>
      </c>
      <c r="F46" s="130">
        <v>0.52690000000000003</v>
      </c>
      <c r="G46" s="130">
        <v>0.50549999999999995</v>
      </c>
      <c r="H46" s="130">
        <v>0.52400000000000002</v>
      </c>
      <c r="I46" s="130">
        <v>0.51819999999999999</v>
      </c>
      <c r="J46" s="130">
        <v>0.49030000000000001</v>
      </c>
      <c r="K46" s="130">
        <v>0.4904</v>
      </c>
      <c r="L46" s="130">
        <v>0.51339999999999997</v>
      </c>
    </row>
    <row r="47" spans="1:12" ht="15" customHeight="1">
      <c r="A47" s="47" t="s">
        <v>748</v>
      </c>
      <c r="B47" s="46" t="s">
        <v>931</v>
      </c>
      <c r="C47" s="165" t="s">
        <v>932</v>
      </c>
      <c r="D47" s="130">
        <v>6.6900000000000001E-2</v>
      </c>
      <c r="E47" s="130">
        <v>8.43E-2</v>
      </c>
      <c r="F47" s="130">
        <v>5.8099999999999999E-2</v>
      </c>
      <c r="G47" s="130">
        <v>5.2299999999999999E-2</v>
      </c>
      <c r="H47" s="130">
        <v>6.25E-2</v>
      </c>
      <c r="I47" s="130">
        <v>5.0500000000000003E-2</v>
      </c>
      <c r="J47" s="130">
        <v>4.2900000000000001E-2</v>
      </c>
      <c r="K47" s="130">
        <v>4.2599999999999999E-2</v>
      </c>
      <c r="L47" s="130">
        <v>3.7100000000000001E-2</v>
      </c>
    </row>
    <row r="48" spans="1:12" ht="15" customHeight="1">
      <c r="A48" s="47" t="s">
        <v>748</v>
      </c>
      <c r="B48" s="46" t="s">
        <v>933</v>
      </c>
      <c r="C48" s="165" t="s">
        <v>934</v>
      </c>
      <c r="D48" s="130">
        <v>0.32550000000000001</v>
      </c>
      <c r="E48" s="130">
        <v>0.39229999999999998</v>
      </c>
      <c r="F48" s="130">
        <v>0.41499999999999998</v>
      </c>
      <c r="G48" s="130">
        <v>0.44219999999999998</v>
      </c>
      <c r="H48" s="130">
        <v>0.41349999999999998</v>
      </c>
      <c r="I48" s="130">
        <v>0.43130000000000002</v>
      </c>
      <c r="J48" s="130">
        <v>0.46689999999999998</v>
      </c>
      <c r="K48" s="130">
        <v>0.46689999999999998</v>
      </c>
      <c r="L48" s="130">
        <v>0.44940000000000002</v>
      </c>
    </row>
    <row r="49" spans="1:12" ht="15" customHeight="1" thickBot="1">
      <c r="A49" s="47" t="s">
        <v>748</v>
      </c>
      <c r="B49" s="46" t="s">
        <v>935</v>
      </c>
      <c r="C49" s="165" t="s">
        <v>936</v>
      </c>
      <c r="D49" s="130">
        <v>0.5171</v>
      </c>
      <c r="E49" s="130">
        <v>0.4793</v>
      </c>
      <c r="F49" s="130">
        <v>0.4118</v>
      </c>
      <c r="G49" s="130">
        <v>0.39629999999999999</v>
      </c>
      <c r="H49" s="130">
        <v>0.33329999999999999</v>
      </c>
      <c r="I49" s="130">
        <v>0.31619999999999998</v>
      </c>
      <c r="J49" s="130">
        <v>0.2324</v>
      </c>
      <c r="K49" s="130">
        <v>0.2104</v>
      </c>
      <c r="L49" s="130">
        <v>0.2104</v>
      </c>
    </row>
    <row r="50" spans="1:12" s="47" customFormat="1" ht="15" customHeight="1" thickTop="1" thickBot="1">
      <c r="B50" s="51"/>
      <c r="C50" s="405" t="s">
        <v>568</v>
      </c>
      <c r="D50" s="402"/>
      <c r="E50" s="402"/>
      <c r="F50" s="402"/>
      <c r="G50" s="402"/>
      <c r="H50" s="403"/>
      <c r="I50" s="403"/>
      <c r="J50" s="403"/>
      <c r="K50" s="403"/>
      <c r="L50" s="403"/>
    </row>
    <row r="51" spans="1:12" s="47" customFormat="1" ht="15" customHeight="1" thickTop="1">
      <c r="A51" s="47" t="s">
        <v>748</v>
      </c>
      <c r="B51" s="46" t="s">
        <v>937</v>
      </c>
      <c r="C51" s="165" t="s">
        <v>938</v>
      </c>
      <c r="D51" s="130">
        <v>3.2199999999999999E-2</v>
      </c>
      <c r="E51" s="130">
        <v>3.0300000000000001E-2</v>
      </c>
      <c r="F51" s="130">
        <v>3.4200000000000001E-2</v>
      </c>
      <c r="G51" s="130">
        <v>3.1699999999999999E-2</v>
      </c>
      <c r="H51" s="130">
        <v>3.2500000000000001E-2</v>
      </c>
      <c r="I51" s="130">
        <v>2.4299999999999999E-2</v>
      </c>
      <c r="J51" s="130">
        <v>2.3400000000000001E-2</v>
      </c>
      <c r="K51" s="130">
        <v>2.4899999999999999E-2</v>
      </c>
      <c r="L51" s="130">
        <v>2.7099999999999999E-2</v>
      </c>
    </row>
    <row r="52" spans="1:12" s="47" customFormat="1" ht="15" customHeight="1">
      <c r="A52" s="47" t="s">
        <v>748</v>
      </c>
      <c r="B52" s="46" t="s">
        <v>939</v>
      </c>
      <c r="C52" s="165" t="s">
        <v>940</v>
      </c>
      <c r="D52" s="130">
        <v>1.8100000000000002E-2</v>
      </c>
      <c r="E52" s="130">
        <v>1.8499999999999999E-2</v>
      </c>
      <c r="F52" s="130">
        <v>2.1000000000000001E-2</v>
      </c>
      <c r="G52" s="130">
        <v>2.3300000000000001E-2</v>
      </c>
      <c r="H52" s="130">
        <v>2.4500000000000001E-2</v>
      </c>
      <c r="I52" s="130">
        <v>1.7399999999999999E-2</v>
      </c>
      <c r="J52" s="130">
        <v>1.7100000000000001E-2</v>
      </c>
      <c r="K52" s="130">
        <v>1.7899999999999999E-2</v>
      </c>
      <c r="L52" s="130">
        <v>2.0299999999999999E-2</v>
      </c>
    </row>
    <row r="53" spans="1:12" s="47" customFormat="1" ht="15" customHeight="1">
      <c r="A53" s="47" t="s">
        <v>748</v>
      </c>
      <c r="B53" s="46" t="s">
        <v>941</v>
      </c>
      <c r="C53" s="165" t="s">
        <v>1437</v>
      </c>
      <c r="D53" s="130">
        <v>2.4299999999999999E-2</v>
      </c>
      <c r="E53" s="130">
        <v>2.5499999999999998E-2</v>
      </c>
      <c r="F53" s="130">
        <v>2.81E-2</v>
      </c>
      <c r="G53" s="130">
        <v>3.1699999999999999E-2</v>
      </c>
      <c r="H53" s="130">
        <v>3.32E-2</v>
      </c>
      <c r="I53" s="130">
        <v>2.6100000000000002E-2</v>
      </c>
      <c r="J53" s="130">
        <v>2.5499999999999998E-2</v>
      </c>
      <c r="K53" s="130">
        <v>2.7900000000000001E-2</v>
      </c>
      <c r="L53" s="130">
        <v>3.0200000000000001E-2</v>
      </c>
    </row>
    <row r="54" spans="1:12" s="47" customFormat="1" ht="15" customHeight="1">
      <c r="A54" s="47" t="s">
        <v>748</v>
      </c>
      <c r="B54" s="46" t="s">
        <v>942</v>
      </c>
      <c r="C54" s="165" t="s">
        <v>943</v>
      </c>
      <c r="D54" s="130">
        <v>4.0300000000000002E-2</v>
      </c>
      <c r="E54" s="130">
        <v>4.36E-2</v>
      </c>
      <c r="F54" s="130">
        <v>4.6399999999999997E-2</v>
      </c>
      <c r="G54" s="130">
        <v>5.8400000000000001E-2</v>
      </c>
      <c r="H54" s="130">
        <v>6.0600000000000001E-2</v>
      </c>
      <c r="I54" s="130">
        <v>5.91E-2</v>
      </c>
      <c r="J54" s="130">
        <v>5.9799999999999999E-2</v>
      </c>
      <c r="K54" s="130">
        <v>6.1499999999999999E-2</v>
      </c>
      <c r="L54" s="130">
        <v>6.2799999999999995E-2</v>
      </c>
    </row>
    <row r="55" spans="1:12" s="47" customFormat="1" ht="15" customHeight="1">
      <c r="A55" s="47" t="s">
        <v>748</v>
      </c>
      <c r="B55" s="46" t="s">
        <v>944</v>
      </c>
      <c r="C55" s="165" t="s">
        <v>945</v>
      </c>
      <c r="D55" s="130">
        <v>-1.5900000000000001E-2</v>
      </c>
      <c r="E55" s="130">
        <v>-1.8100000000000002E-2</v>
      </c>
      <c r="F55" s="130">
        <v>-1.83E-2</v>
      </c>
      <c r="G55" s="130">
        <v>-2.6700000000000002E-2</v>
      </c>
      <c r="H55" s="130">
        <v>-2.75E-2</v>
      </c>
      <c r="I55" s="130">
        <v>-3.2899999999999999E-2</v>
      </c>
      <c r="J55" s="130">
        <v>-3.4299999999999997E-2</v>
      </c>
      <c r="K55" s="130">
        <v>-3.3599999999999998E-2</v>
      </c>
      <c r="L55" s="130">
        <v>-3.2599999999999997E-2</v>
      </c>
    </row>
    <row r="56" spans="1:12" s="47" customFormat="1" ht="15" customHeight="1">
      <c r="A56" s="47" t="s">
        <v>748</v>
      </c>
      <c r="B56" s="46" t="s">
        <v>946</v>
      </c>
      <c r="C56" s="165" t="s">
        <v>947</v>
      </c>
      <c r="D56" s="130">
        <v>-6.1999999999999998E-3</v>
      </c>
      <c r="E56" s="130">
        <v>-7.0000000000000001E-3</v>
      </c>
      <c r="F56" s="130">
        <v>-7.1999999999999998E-3</v>
      </c>
      <c r="G56" s="130">
        <v>-8.3999999999999995E-3</v>
      </c>
      <c r="H56" s="130">
        <v>-8.6999999999999994E-3</v>
      </c>
      <c r="I56" s="130">
        <v>-8.8000000000000005E-3</v>
      </c>
      <c r="J56" s="130">
        <v>-8.5000000000000006E-3</v>
      </c>
      <c r="K56" s="130">
        <v>-0.01</v>
      </c>
      <c r="L56" s="130">
        <v>-9.9000000000000008E-3</v>
      </c>
    </row>
    <row r="57" spans="1:12" s="47" customFormat="1" ht="15" customHeight="1" thickBot="1">
      <c r="A57" s="47" t="s">
        <v>748</v>
      </c>
      <c r="B57" s="46" t="s">
        <v>948</v>
      </c>
      <c r="C57" s="165" t="s">
        <v>949</v>
      </c>
      <c r="D57" s="130">
        <v>1.41E-2</v>
      </c>
      <c r="E57" s="130">
        <v>1.18E-2</v>
      </c>
      <c r="F57" s="130">
        <v>1.3299999999999999E-2</v>
      </c>
      <c r="G57" s="130">
        <v>8.3999999999999995E-3</v>
      </c>
      <c r="H57" s="130">
        <v>8.0000000000000002E-3</v>
      </c>
      <c r="I57" s="130">
        <v>7.0000000000000001E-3</v>
      </c>
      <c r="J57" s="130">
        <v>6.3E-3</v>
      </c>
      <c r="K57" s="130">
        <v>6.8999999999999999E-3</v>
      </c>
      <c r="L57" s="130">
        <v>6.7999999999999996E-3</v>
      </c>
    </row>
    <row r="58" spans="1:12" s="37" customFormat="1" ht="15" customHeight="1" thickTop="1" thickBot="1">
      <c r="A58" s="47"/>
      <c r="B58" s="47"/>
      <c r="C58" s="405" t="s">
        <v>950</v>
      </c>
      <c r="D58" s="406"/>
      <c r="E58" s="406"/>
      <c r="F58" s="406"/>
      <c r="G58" s="406"/>
      <c r="H58" s="406"/>
      <c r="I58" s="406"/>
      <c r="J58" s="406"/>
      <c r="K58" s="406"/>
      <c r="L58" s="406"/>
    </row>
    <row r="59" spans="1:12" s="47" customFormat="1" ht="15" customHeight="1" thickTop="1">
      <c r="A59" s="47" t="s">
        <v>748</v>
      </c>
      <c r="B59" s="46" t="s">
        <v>937</v>
      </c>
      <c r="C59" s="165" t="s">
        <v>938</v>
      </c>
      <c r="D59" s="130">
        <v>3.2199999999999999E-2</v>
      </c>
      <c r="E59" s="130">
        <v>3.0300000000000001E-2</v>
      </c>
      <c r="F59" s="130">
        <v>3.4200000000000001E-2</v>
      </c>
      <c r="G59" s="130">
        <v>3.1699999999999999E-2</v>
      </c>
      <c r="H59" s="130">
        <v>3.2500000000000001E-2</v>
      </c>
      <c r="I59" s="130">
        <v>2.4299999999999999E-2</v>
      </c>
      <c r="J59" s="130">
        <v>2.3400000000000001E-2</v>
      </c>
      <c r="K59" s="130">
        <v>2.4899999999999999E-2</v>
      </c>
      <c r="L59" s="130">
        <v>2.7099999999999999E-2</v>
      </c>
    </row>
    <row r="60" spans="1:12" s="47" customFormat="1" ht="15" customHeight="1">
      <c r="A60" s="47" t="s">
        <v>748</v>
      </c>
      <c r="B60" s="46" t="s">
        <v>951</v>
      </c>
      <c r="C60" s="165" t="s">
        <v>952</v>
      </c>
      <c r="D60" s="130">
        <v>-2.0000000000000001E-4</v>
      </c>
      <c r="E60" s="130">
        <v>-1.2999999999999999E-3</v>
      </c>
      <c r="F60" s="130">
        <v>-2.5000000000000001E-3</v>
      </c>
      <c r="G60" s="130">
        <v>-2.9999999999999997E-4</v>
      </c>
      <c r="H60" s="130">
        <v>-2.5000000000000001E-3</v>
      </c>
      <c r="I60" s="130">
        <v>-1.1999999999999999E-3</v>
      </c>
      <c r="J60" s="130">
        <v>-1.9E-3</v>
      </c>
      <c r="K60" s="130">
        <v>-3.8E-3</v>
      </c>
      <c r="L60" s="130">
        <v>-4.8999999999999998E-3</v>
      </c>
    </row>
    <row r="61" spans="1:12" s="48" customFormat="1" ht="15" customHeight="1">
      <c r="A61" s="47" t="s">
        <v>748</v>
      </c>
      <c r="B61" s="46" t="s">
        <v>953</v>
      </c>
      <c r="C61" s="165" t="s">
        <v>954</v>
      </c>
      <c r="D61" s="130">
        <v>-1.84E-2</v>
      </c>
      <c r="E61" s="130">
        <v>-0.02</v>
      </c>
      <c r="F61" s="130">
        <v>-2.3300000000000001E-2</v>
      </c>
      <c r="G61" s="130">
        <v>-2.58E-2</v>
      </c>
      <c r="H61" s="130">
        <v>-2.3599999999999999E-2</v>
      </c>
      <c r="I61" s="130">
        <v>-2.0899999999999998E-2</v>
      </c>
      <c r="J61" s="130">
        <v>-1.9300000000000001E-2</v>
      </c>
      <c r="K61" s="130">
        <v>-1.8700000000000001E-2</v>
      </c>
      <c r="L61" s="130">
        <v>-2.12E-2</v>
      </c>
    </row>
    <row r="62" spans="1:12" s="48" customFormat="1" ht="15" customHeight="1">
      <c r="A62" s="47" t="s">
        <v>748</v>
      </c>
      <c r="B62" s="46" t="s">
        <v>955</v>
      </c>
      <c r="C62" s="165" t="s">
        <v>956</v>
      </c>
      <c r="D62" s="130">
        <v>1E-4</v>
      </c>
      <c r="E62" s="130">
        <v>1E-4</v>
      </c>
      <c r="F62" s="130">
        <v>2.0000000000000001E-4</v>
      </c>
      <c r="G62" s="130">
        <v>2.0000000000000001E-4</v>
      </c>
      <c r="H62" s="130">
        <v>1E-4</v>
      </c>
      <c r="I62" s="130">
        <v>1E-4</v>
      </c>
      <c r="J62" s="130">
        <v>0</v>
      </c>
      <c r="K62" s="130">
        <v>2.0000000000000001E-4</v>
      </c>
      <c r="L62" s="130">
        <v>1E-4</v>
      </c>
    </row>
    <row r="63" spans="1:12" s="48" customFormat="1" ht="15" customHeight="1">
      <c r="A63" s="47" t="s">
        <v>748</v>
      </c>
      <c r="B63" s="46" t="s">
        <v>957</v>
      </c>
      <c r="C63" s="165" t="s">
        <v>958</v>
      </c>
      <c r="D63" s="130">
        <v>1E-4</v>
      </c>
      <c r="E63" s="130">
        <v>2.9999999999999997E-4</v>
      </c>
      <c r="F63" s="130">
        <v>5.9999999999999995E-4</v>
      </c>
      <c r="G63" s="130">
        <v>0</v>
      </c>
      <c r="H63" s="130">
        <v>-2.0000000000000001E-4</v>
      </c>
      <c r="I63" s="130">
        <v>1E-4</v>
      </c>
      <c r="J63" s="130">
        <v>-2.0000000000000001E-4</v>
      </c>
      <c r="K63" s="130">
        <v>1E-4</v>
      </c>
      <c r="L63" s="130">
        <v>5.0000000000000001E-4</v>
      </c>
    </row>
    <row r="64" spans="1:12" s="48" customFormat="1" ht="15" customHeight="1" thickBot="1">
      <c r="A64" s="47"/>
      <c r="B64" s="46"/>
      <c r="C64" s="165" t="s">
        <v>959</v>
      </c>
      <c r="D64" s="130">
        <v>1E-4</v>
      </c>
      <c r="E64" s="130">
        <v>1E-4</v>
      </c>
      <c r="F64" s="130">
        <v>0</v>
      </c>
      <c r="G64" s="130">
        <v>0</v>
      </c>
      <c r="H64" s="130">
        <v>0</v>
      </c>
      <c r="I64" s="130">
        <v>0</v>
      </c>
      <c r="J64" s="130">
        <v>0</v>
      </c>
      <c r="K64" s="130">
        <v>0</v>
      </c>
      <c r="L64" s="130">
        <v>0</v>
      </c>
    </row>
    <row r="65" spans="1:12" s="47" customFormat="1" ht="15" customHeight="1" thickTop="1" thickBot="1">
      <c r="A65" s="47" t="s">
        <v>748</v>
      </c>
      <c r="B65" s="46" t="s">
        <v>960</v>
      </c>
      <c r="C65" s="405" t="s">
        <v>961</v>
      </c>
      <c r="D65" s="402">
        <v>1.4E-2</v>
      </c>
      <c r="E65" s="402">
        <v>9.4999999999999998E-3</v>
      </c>
      <c r="F65" s="402">
        <v>9.2999999999999992E-3</v>
      </c>
      <c r="G65" s="402">
        <v>5.7999999999999996E-3</v>
      </c>
      <c r="H65" s="407">
        <v>6.4000000000000003E-3</v>
      </c>
      <c r="I65" s="407">
        <v>2.5000000000000001E-3</v>
      </c>
      <c r="J65" s="407">
        <v>1.9E-3</v>
      </c>
      <c r="K65" s="407">
        <v>2.8E-3</v>
      </c>
      <c r="L65" s="407">
        <v>1.6000000000000001E-3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1401</v>
      </c>
      <c r="D67" s="47"/>
      <c r="E67" s="47"/>
      <c r="F67" s="47"/>
      <c r="G67" s="47"/>
      <c r="H67" s="47"/>
      <c r="I67" s="47"/>
      <c r="J67" s="47"/>
      <c r="K67" s="47"/>
      <c r="L67" s="47"/>
    </row>
    <row r="68" spans="1:12" ht="15" customHeight="1">
      <c r="A68" s="47"/>
      <c r="B68" s="47"/>
      <c r="C68" s="170" t="s">
        <v>1445</v>
      </c>
      <c r="D68" s="47"/>
      <c r="E68" s="47"/>
      <c r="F68" s="47"/>
      <c r="G68" s="47"/>
      <c r="H68" s="47"/>
      <c r="I68" s="47"/>
      <c r="J68" s="47"/>
      <c r="K68" s="47"/>
      <c r="L68" s="47"/>
    </row>
    <row r="69" spans="1:12" ht="15" customHeight="1">
      <c r="A69" s="47"/>
      <c r="B69" s="47"/>
      <c r="C69" s="170" t="s">
        <v>1446</v>
      </c>
      <c r="D69" s="47"/>
      <c r="E69" s="47"/>
      <c r="F69" s="47"/>
      <c r="G69" s="47"/>
      <c r="H69" s="47"/>
      <c r="I69" s="47"/>
      <c r="J69" s="47"/>
      <c r="K69" s="47"/>
      <c r="L69" s="47"/>
    </row>
    <row r="70" spans="1:12" ht="15" customHeight="1">
      <c r="A70" s="47"/>
      <c r="B70" s="47"/>
      <c r="C70" s="170" t="s">
        <v>1404</v>
      </c>
      <c r="D70" s="47"/>
      <c r="E70" s="47"/>
      <c r="F70" s="47"/>
      <c r="G70" s="47"/>
      <c r="H70" s="47"/>
      <c r="I70" s="47"/>
      <c r="J70" s="47"/>
      <c r="K70" s="47"/>
      <c r="L70" s="47"/>
    </row>
    <row r="71" spans="1:12" ht="15" customHeight="1">
      <c r="A71" s="47"/>
      <c r="B71" s="47"/>
      <c r="C71" s="170" t="s">
        <v>1405</v>
      </c>
      <c r="D71" s="47"/>
      <c r="E71" s="47"/>
      <c r="F71" s="47"/>
      <c r="G71" s="47"/>
      <c r="H71" s="47"/>
      <c r="I71" s="47"/>
      <c r="J71" s="47"/>
      <c r="K71" s="47"/>
      <c r="L71" s="47"/>
    </row>
    <row r="72" spans="1:12" ht="30" customHeight="1">
      <c r="A72" s="47"/>
      <c r="B72" s="47"/>
      <c r="C72" s="759" t="s">
        <v>964</v>
      </c>
      <c r="D72" s="759"/>
      <c r="E72" s="759"/>
      <c r="F72" s="759"/>
      <c r="G72" s="759"/>
      <c r="H72" s="759"/>
      <c r="I72" s="759"/>
      <c r="J72" s="759"/>
      <c r="K72" s="759"/>
      <c r="L72" s="759"/>
    </row>
    <row r="73" spans="1:12" ht="15" customHeight="1">
      <c r="A73" s="47"/>
      <c r="B73" s="47"/>
      <c r="C73" s="170" t="s">
        <v>571</v>
      </c>
      <c r="D73" s="47"/>
      <c r="E73" s="47"/>
      <c r="F73" s="47"/>
      <c r="G73" s="47"/>
      <c r="H73" s="47"/>
      <c r="I73" s="47"/>
      <c r="J73" s="47"/>
      <c r="K73" s="47"/>
      <c r="L73" s="47"/>
    </row>
    <row r="74" spans="1:12" ht="30" customHeight="1">
      <c r="A74" s="47"/>
      <c r="B74" s="47"/>
      <c r="C74" s="759" t="s">
        <v>965</v>
      </c>
      <c r="D74" s="759"/>
      <c r="E74" s="759"/>
      <c r="F74" s="759"/>
      <c r="G74" s="759"/>
      <c r="H74" s="759"/>
      <c r="I74" s="759"/>
      <c r="J74" s="759"/>
      <c r="K74" s="759"/>
      <c r="L74" s="759"/>
    </row>
    <row r="75" spans="1:12" ht="15" customHeight="1">
      <c r="A75" s="47"/>
      <c r="B75" s="47"/>
      <c r="C75" s="170"/>
      <c r="D75" s="47"/>
      <c r="E75" s="47"/>
      <c r="F75" s="47"/>
      <c r="G75" s="47"/>
      <c r="H75" s="47"/>
      <c r="I75" s="47"/>
      <c r="J75" s="47"/>
      <c r="K75" s="47"/>
      <c r="L75" s="47"/>
    </row>
  </sheetData>
  <mergeCells count="6">
    <mergeCell ref="C74:L74"/>
    <mergeCell ref="C1:L1"/>
    <mergeCell ref="A2:L2"/>
    <mergeCell ref="C3:L3"/>
    <mergeCell ref="A4:L4"/>
    <mergeCell ref="C72:L72"/>
  </mergeCells>
  <pageMargins left="0.93" right="0.42" top="0.69" bottom="0.59" header="0.5" footer="0.5"/>
  <pageSetup scale="35"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defaultColWidth="9.140625" defaultRowHeight="12.75"/>
  <cols>
    <col min="1" max="1" width="85.5703125" style="33" customWidth="1"/>
    <col min="2" max="2" width="14.42578125" style="633" bestFit="1" customWidth="1"/>
    <col min="3" max="3" width="16.140625" style="633" bestFit="1" customWidth="1"/>
    <col min="4" max="16384" width="9.140625" style="633"/>
  </cols>
  <sheetData>
    <row r="1" spans="1:3" ht="30" customHeight="1">
      <c r="A1" s="805" t="s">
        <v>1017</v>
      </c>
      <c r="B1" s="806"/>
      <c r="C1" s="806"/>
    </row>
    <row r="2" spans="1:3" ht="15" customHeight="1">
      <c r="A2" s="807" t="s">
        <v>650</v>
      </c>
      <c r="B2" s="808"/>
      <c r="C2" s="808"/>
    </row>
    <row r="3" spans="1:3" ht="15" customHeight="1">
      <c r="A3" s="809" t="s">
        <v>1502</v>
      </c>
      <c r="B3" s="810"/>
      <c r="C3" s="810"/>
    </row>
    <row r="4" spans="1:3" s="78" customFormat="1" ht="30" customHeight="1">
      <c r="A4" s="811" t="s">
        <v>651</v>
      </c>
      <c r="B4" s="812"/>
      <c r="C4" s="812"/>
    </row>
    <row r="5" spans="1:3" ht="3.75" customHeight="1">
      <c r="A5" s="47"/>
      <c r="B5" s="47"/>
      <c r="C5" s="47"/>
    </row>
    <row r="6" spans="1:3" s="19" customFormat="1" ht="30" customHeight="1" thickBot="1">
      <c r="A6" s="290"/>
      <c r="B6" s="632" t="s">
        <v>120</v>
      </c>
      <c r="C6" s="632" t="s">
        <v>519</v>
      </c>
    </row>
    <row r="7" spans="1:3" s="20" customFormat="1" ht="15" customHeight="1" thickTop="1">
      <c r="A7" s="612" t="s">
        <v>652</v>
      </c>
      <c r="B7" s="613">
        <v>0.17019999999999999</v>
      </c>
      <c r="C7" s="613">
        <v>0.17019999999999999</v>
      </c>
    </row>
    <row r="8" spans="1:3" s="78" customFormat="1" ht="15" customHeight="1">
      <c r="A8" s="120" t="s">
        <v>653</v>
      </c>
      <c r="B8" s="121">
        <v>13431905690.27</v>
      </c>
      <c r="C8" s="121">
        <v>13431905690.27</v>
      </c>
    </row>
    <row r="9" spans="1:3" s="78" customFormat="1" ht="15" customHeight="1">
      <c r="A9" s="120" t="s">
        <v>654</v>
      </c>
      <c r="B9" s="121">
        <v>0</v>
      </c>
      <c r="C9" s="121">
        <v>0</v>
      </c>
    </row>
    <row r="10" spans="1:3" s="21" customFormat="1" ht="15" customHeight="1">
      <c r="A10" s="120" t="s">
        <v>655</v>
      </c>
      <c r="B10" s="121">
        <v>4596483787.8999996</v>
      </c>
      <c r="C10" s="121">
        <v>4596483787.8999996</v>
      </c>
    </row>
    <row r="11" spans="1:3" s="21" customFormat="1" ht="15" customHeight="1">
      <c r="A11" s="120" t="s">
        <v>656</v>
      </c>
      <c r="B11" s="121">
        <v>0</v>
      </c>
      <c r="C11" s="121">
        <v>0</v>
      </c>
    </row>
    <row r="12" spans="1:3" s="21" customFormat="1" ht="15" customHeight="1">
      <c r="A12" s="120" t="s">
        <v>657</v>
      </c>
      <c r="B12" s="121">
        <v>1221224360.8900001</v>
      </c>
      <c r="C12" s="121">
        <v>1221224360.8900001</v>
      </c>
    </row>
    <row r="13" spans="1:3" s="21" customFormat="1" ht="15" customHeight="1">
      <c r="A13" s="120" t="s">
        <v>658</v>
      </c>
      <c r="B13" s="121">
        <v>2796011094.6700001</v>
      </c>
      <c r="C13" s="121">
        <v>2796011094.6700001</v>
      </c>
    </row>
    <row r="14" spans="1:3" s="21" customFormat="1" ht="15" customHeight="1">
      <c r="A14" s="292" t="s">
        <v>659</v>
      </c>
      <c r="B14" s="293">
        <v>22045624933.73</v>
      </c>
      <c r="C14" s="293">
        <v>22045624933.73</v>
      </c>
    </row>
    <row r="15" spans="1:3" s="22" customFormat="1" ht="15" customHeight="1">
      <c r="A15" s="120" t="s">
        <v>660</v>
      </c>
      <c r="B15" s="121">
        <v>4631226122.9174995</v>
      </c>
      <c r="C15" s="121">
        <v>4631226122.9174995</v>
      </c>
    </row>
    <row r="16" spans="1:3" s="23" customFormat="1" ht="15" customHeight="1">
      <c r="A16" s="244" t="s">
        <v>661</v>
      </c>
      <c r="B16" s="294">
        <v>0.21010000000000001</v>
      </c>
      <c r="C16" s="294">
        <v>0.21010000000000001</v>
      </c>
    </row>
    <row r="17" spans="1:3" s="21" customFormat="1" ht="15" customHeight="1">
      <c r="A17" s="292" t="s">
        <v>662</v>
      </c>
      <c r="B17" s="293">
        <v>463122612.29180002</v>
      </c>
      <c r="C17" s="293">
        <v>463122612.29180002</v>
      </c>
    </row>
    <row r="18" spans="1:3" s="21" customFormat="1" ht="15" customHeight="1">
      <c r="A18" s="120" t="s">
        <v>663</v>
      </c>
      <c r="B18" s="121">
        <v>851303732</v>
      </c>
      <c r="C18" s="121">
        <v>851303732</v>
      </c>
    </row>
    <row r="19" spans="1:3" s="21" customFormat="1" ht="15" customHeight="1">
      <c r="A19" s="120" t="s">
        <v>664</v>
      </c>
      <c r="B19" s="121">
        <v>0</v>
      </c>
      <c r="C19" s="121">
        <v>0</v>
      </c>
    </row>
    <row r="20" spans="1:3" s="21" customFormat="1" ht="15" customHeight="1">
      <c r="A20" s="244" t="s">
        <v>665</v>
      </c>
      <c r="B20" s="121">
        <v>0</v>
      </c>
      <c r="C20" s="121">
        <v>0</v>
      </c>
    </row>
    <row r="21" spans="1:3" s="21" customFormat="1" ht="15" customHeight="1">
      <c r="A21" s="120" t="s">
        <v>666</v>
      </c>
      <c r="B21" s="121">
        <v>2496298</v>
      </c>
      <c r="C21" s="121">
        <v>2496298</v>
      </c>
    </row>
    <row r="22" spans="1:3" s="21" customFormat="1" ht="15" customHeight="1">
      <c r="A22" s="292" t="s">
        <v>667</v>
      </c>
      <c r="B22" s="293">
        <v>848807434</v>
      </c>
      <c r="C22" s="293">
        <v>848807434</v>
      </c>
    </row>
    <row r="23" spans="1:3" s="21" customFormat="1" ht="15" customHeight="1">
      <c r="A23" s="120" t="s">
        <v>668</v>
      </c>
      <c r="B23" s="121">
        <v>0</v>
      </c>
      <c r="C23" s="121">
        <v>0</v>
      </c>
    </row>
    <row r="24" spans="1:3" s="21" customFormat="1" ht="15" customHeight="1">
      <c r="A24" s="120" t="s">
        <v>669</v>
      </c>
      <c r="B24" s="121">
        <v>0</v>
      </c>
      <c r="C24" s="121">
        <v>0</v>
      </c>
    </row>
    <row r="25" spans="1:3" s="24" customFormat="1" ht="15" customHeight="1">
      <c r="A25" s="120" t="s">
        <v>670</v>
      </c>
      <c r="B25" s="121">
        <v>0</v>
      </c>
      <c r="C25" s="121">
        <v>0</v>
      </c>
    </row>
    <row r="26" spans="1:3" s="21" customFormat="1" ht="15" customHeight="1">
      <c r="A26" s="120" t="s">
        <v>671</v>
      </c>
      <c r="B26" s="121">
        <v>0</v>
      </c>
      <c r="C26" s="121">
        <v>0</v>
      </c>
    </row>
    <row r="27" spans="1:3" s="25" customFormat="1" ht="15" customHeight="1">
      <c r="A27" s="244" t="s">
        <v>672</v>
      </c>
      <c r="B27" s="121">
        <v>4817617</v>
      </c>
      <c r="C27" s="121">
        <v>4817617</v>
      </c>
    </row>
    <row r="28" spans="1:3" s="26" customFormat="1" ht="15" customHeight="1">
      <c r="A28" s="244" t="s">
        <v>673</v>
      </c>
      <c r="B28" s="121">
        <v>0</v>
      </c>
      <c r="C28" s="121">
        <v>0</v>
      </c>
    </row>
    <row r="29" spans="1:3" s="21" customFormat="1" ht="15" customHeight="1">
      <c r="A29" s="295" t="s">
        <v>674</v>
      </c>
      <c r="B29" s="293">
        <v>4817617</v>
      </c>
      <c r="C29" s="293">
        <v>4817617</v>
      </c>
    </row>
    <row r="30" spans="1:3" s="21" customFormat="1" ht="15" customHeight="1">
      <c r="A30" s="244" t="s">
        <v>675</v>
      </c>
      <c r="B30" s="121">
        <v>0</v>
      </c>
      <c r="C30" s="121">
        <v>0</v>
      </c>
    </row>
    <row r="31" spans="1:3" s="21" customFormat="1" ht="15" customHeight="1">
      <c r="A31" s="244" t="s">
        <v>676</v>
      </c>
      <c r="B31" s="121">
        <v>65243086</v>
      </c>
      <c r="C31" s="121">
        <v>65243086</v>
      </c>
    </row>
    <row r="32" spans="1:3" s="21" customFormat="1" ht="15" customHeight="1">
      <c r="A32" s="292" t="s">
        <v>677</v>
      </c>
      <c r="B32" s="293">
        <v>788381965</v>
      </c>
      <c r="C32" s="293">
        <v>788381965</v>
      </c>
    </row>
    <row r="33" spans="1:3" s="78" customFormat="1" ht="15" customHeight="1">
      <c r="A33" s="120" t="s">
        <v>678</v>
      </c>
      <c r="B33" s="121">
        <v>325259352.70829999</v>
      </c>
      <c r="C33" s="121">
        <v>325259352.70829999</v>
      </c>
    </row>
    <row r="34" spans="1:3" s="27" customFormat="1" ht="15" customHeight="1">
      <c r="A34" s="120" t="s">
        <v>679</v>
      </c>
      <c r="B34" s="246">
        <v>9.7199999999999995E-2</v>
      </c>
      <c r="C34" s="246">
        <v>9.7199999999999995E-2</v>
      </c>
    </row>
    <row r="35" spans="1:3" ht="3.75" customHeight="1" thickBot="1">
      <c r="A35" s="265"/>
      <c r="B35" s="265"/>
      <c r="C35" s="265"/>
    </row>
    <row r="36" spans="1:3" ht="30" customHeight="1" thickTop="1">
      <c r="A36" s="813" t="s">
        <v>680</v>
      </c>
      <c r="B36" s="813"/>
      <c r="C36" s="813"/>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defaultRowHeight="12.75"/>
  <cols>
    <col min="1" max="1" width="50.85546875" style="33" customWidth="1"/>
    <col min="2" max="3" width="9.7109375" style="633" bestFit="1" customWidth="1"/>
    <col min="4" max="4" width="10.7109375" style="633" customWidth="1"/>
    <col min="5" max="16384" width="9.140625" style="633"/>
  </cols>
  <sheetData>
    <row r="1" spans="1:4" s="28" customFormat="1" ht="30" customHeight="1">
      <c r="A1" s="750" t="s">
        <v>1017</v>
      </c>
      <c r="B1" s="750"/>
      <c r="C1" s="750"/>
      <c r="D1" s="750"/>
    </row>
    <row r="2" spans="1:4" s="28" customFormat="1" ht="15" customHeight="1">
      <c r="A2" s="751" t="s">
        <v>681</v>
      </c>
      <c r="B2" s="751"/>
      <c r="C2" s="751"/>
      <c r="D2" s="751"/>
    </row>
    <row r="3" spans="1:4" s="28" customFormat="1" ht="15" customHeight="1">
      <c r="A3" s="763" t="s">
        <v>1502</v>
      </c>
      <c r="B3" s="763"/>
      <c r="C3" s="763"/>
      <c r="D3" s="763"/>
    </row>
    <row r="4" spans="1:4" s="29" customFormat="1" ht="30" customHeight="1">
      <c r="A4" s="752" t="s">
        <v>512</v>
      </c>
      <c r="B4" s="752"/>
      <c r="C4" s="752"/>
      <c r="D4" s="752"/>
    </row>
    <row r="5" spans="1:4" ht="3.75" customHeight="1">
      <c r="A5" s="125"/>
      <c r="B5" s="126"/>
      <c r="C5" s="47"/>
      <c r="D5" s="47"/>
    </row>
    <row r="6" spans="1:4" ht="30" customHeight="1">
      <c r="A6" s="150"/>
      <c r="B6" s="127" t="s">
        <v>120</v>
      </c>
      <c r="C6" s="128" t="s">
        <v>519</v>
      </c>
      <c r="D6" s="129" t="s">
        <v>682</v>
      </c>
    </row>
    <row r="7" spans="1:4" ht="15" customHeight="1">
      <c r="A7" s="179" t="s">
        <v>683</v>
      </c>
      <c r="B7" s="363">
        <v>4908519.1136800004</v>
      </c>
      <c r="C7" s="363">
        <v>4908519.1136800004</v>
      </c>
      <c r="D7" s="130">
        <v>0.97039980001246717</v>
      </c>
    </row>
    <row r="8" spans="1:4" ht="15" customHeight="1">
      <c r="A8" s="179" t="s">
        <v>684</v>
      </c>
      <c r="B8" s="363">
        <v>11.217360000000001</v>
      </c>
      <c r="C8" s="363">
        <v>11.217360000000001</v>
      </c>
      <c r="D8" s="130">
        <v>2.2176390981814754E-6</v>
      </c>
    </row>
    <row r="9" spans="1:4" ht="15" customHeight="1">
      <c r="A9" s="179" t="s">
        <v>685</v>
      </c>
      <c r="B9" s="363">
        <v>76469.562739999994</v>
      </c>
      <c r="C9" s="363">
        <v>76469.562739999994</v>
      </c>
      <c r="D9" s="130">
        <v>1.5117807768767812E-2</v>
      </c>
    </row>
    <row r="10" spans="1:4" ht="15" customHeight="1">
      <c r="A10" s="179" t="s">
        <v>686</v>
      </c>
      <c r="B10" s="363">
        <v>1120.4399900000001</v>
      </c>
      <c r="C10" s="363">
        <v>1120.4399900000001</v>
      </c>
      <c r="D10" s="130">
        <v>2.2150769245081383E-4</v>
      </c>
    </row>
    <row r="11" spans="1:4" ht="15" customHeight="1">
      <c r="A11" s="179" t="s">
        <v>687</v>
      </c>
      <c r="B11" s="363">
        <v>4182.5551500000001</v>
      </c>
      <c r="C11" s="363">
        <v>4182.5551500000001</v>
      </c>
      <c r="D11" s="130">
        <v>8.2687885838916505E-4</v>
      </c>
    </row>
    <row r="12" spans="1:4" ht="15" customHeight="1">
      <c r="A12" s="179" t="s">
        <v>688</v>
      </c>
      <c r="B12" s="363">
        <v>798.90251000000001</v>
      </c>
      <c r="C12" s="363">
        <v>798.90251000000001</v>
      </c>
      <c r="D12" s="130">
        <v>1.5794067782538111E-4</v>
      </c>
    </row>
    <row r="13" spans="1:4" ht="15" customHeight="1">
      <c r="A13" s="179" t="s">
        <v>689</v>
      </c>
      <c r="B13" s="363">
        <v>5042.26818</v>
      </c>
      <c r="C13" s="363">
        <v>5042.26818</v>
      </c>
      <c r="D13" s="130">
        <v>9.968415972639148E-4</v>
      </c>
    </row>
    <row r="14" spans="1:4" ht="15" customHeight="1">
      <c r="A14" s="179" t="s">
        <v>690</v>
      </c>
      <c r="B14" s="363">
        <v>1869.5826299999999</v>
      </c>
      <c r="C14" s="363">
        <v>1869.5826299999999</v>
      </c>
      <c r="D14" s="130">
        <v>3.6961099024805747E-4</v>
      </c>
    </row>
    <row r="15" spans="1:4" ht="15" customHeight="1">
      <c r="A15" s="179" t="s">
        <v>691</v>
      </c>
      <c r="B15" s="363">
        <v>24156.937530000003</v>
      </c>
      <c r="C15" s="363">
        <v>24156.937530000003</v>
      </c>
      <c r="D15" s="130">
        <v>4.7757555395258272E-3</v>
      </c>
    </row>
    <row r="16" spans="1:4" ht="15" customHeight="1">
      <c r="A16" s="179" t="s">
        <v>692</v>
      </c>
      <c r="B16" s="363">
        <v>10968.547779999999</v>
      </c>
      <c r="C16" s="363">
        <v>10968.547779999999</v>
      </c>
      <c r="D16" s="130">
        <v>2.1684496536796198E-3</v>
      </c>
    </row>
    <row r="17" spans="1:4" ht="15" customHeight="1">
      <c r="A17" s="179" t="s">
        <v>693</v>
      </c>
      <c r="B17" s="363">
        <v>39873.714890000003</v>
      </c>
      <c r="C17" s="363">
        <v>39873.714890000003</v>
      </c>
      <c r="D17" s="130">
        <v>7.882916223586018E-3</v>
      </c>
    </row>
    <row r="18" spans="1:4" ht="15" customHeight="1">
      <c r="A18" s="179" t="s">
        <v>694</v>
      </c>
      <c r="B18" s="363">
        <v>35315.317459999998</v>
      </c>
      <c r="C18" s="363">
        <v>35315.317459999998</v>
      </c>
      <c r="D18" s="130">
        <v>6.9817344512422613E-3</v>
      </c>
    </row>
    <row r="19" spans="1:4" ht="15" customHeight="1">
      <c r="A19" s="180" t="s">
        <v>695</v>
      </c>
      <c r="B19" s="550">
        <v>5058244.1521700006</v>
      </c>
      <c r="C19" s="550">
        <v>5058244.1521700006</v>
      </c>
      <c r="D19" s="131">
        <v>1</v>
      </c>
    </row>
    <row r="20" spans="1:4" ht="15" customHeight="1">
      <c r="A20" s="179" t="s">
        <v>696</v>
      </c>
      <c r="B20" s="363">
        <v>50084.007729999998</v>
      </c>
      <c r="C20" s="363">
        <v>50084.007729999998</v>
      </c>
      <c r="D20" s="130"/>
    </row>
    <row r="21" spans="1:4" s="30" customFormat="1" ht="15" customHeight="1" thickBot="1">
      <c r="A21" s="183" t="s">
        <v>697</v>
      </c>
      <c r="B21" s="132">
        <v>1</v>
      </c>
      <c r="C21" s="132">
        <v>1</v>
      </c>
      <c r="D21" s="132"/>
    </row>
    <row r="22" spans="1:4" ht="15" customHeight="1" thickTop="1">
      <c r="A22" s="133" t="s">
        <v>698</v>
      </c>
      <c r="B22" s="134"/>
      <c r="C22" s="135"/>
      <c r="D22" s="135"/>
    </row>
    <row r="23" spans="1:4" ht="116.25" customHeight="1">
      <c r="A23" s="766" t="s">
        <v>558</v>
      </c>
      <c r="B23" s="768"/>
      <c r="C23" s="768"/>
      <c r="D23" s="768"/>
    </row>
    <row r="24" spans="1:4" ht="116.25" customHeight="1">
      <c r="A24" s="766" t="s">
        <v>559</v>
      </c>
      <c r="B24" s="767"/>
      <c r="C24" s="767"/>
      <c r="D24" s="767"/>
    </row>
    <row r="25" spans="1:4" ht="15" customHeight="1">
      <c r="A25" s="133" t="s">
        <v>699</v>
      </c>
      <c r="B25" s="136"/>
      <c r="C25" s="133"/>
      <c r="D25" s="133"/>
    </row>
    <row r="26" spans="1:4" ht="15" customHeight="1">
      <c r="A26" s="551"/>
      <c r="B26" s="285"/>
      <c r="C26" s="631"/>
      <c r="D26" s="631"/>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activeCell="A3" sqref="A3:D3"/>
    </sheetView>
  </sheetViews>
  <sheetFormatPr defaultRowHeight="15"/>
  <cols>
    <col min="1" max="1" width="71.28515625" style="5" customWidth="1"/>
    <col min="2" max="3" width="9.7109375" style="5" bestFit="1" customWidth="1"/>
    <col min="4" max="4" width="10.7109375" style="5" customWidth="1"/>
    <col min="5" max="16384" width="9.140625" style="5"/>
  </cols>
  <sheetData>
    <row r="1" spans="1:4" ht="30" customHeight="1">
      <c r="A1" s="774" t="s">
        <v>1017</v>
      </c>
      <c r="B1" s="774"/>
      <c r="C1" s="774"/>
      <c r="D1" s="774"/>
    </row>
    <row r="2" spans="1:4" ht="35.1" customHeight="1">
      <c r="A2" s="814" t="s">
        <v>1018</v>
      </c>
      <c r="B2" s="775"/>
      <c r="C2" s="775"/>
      <c r="D2" s="775"/>
    </row>
    <row r="3" spans="1:4" ht="18">
      <c r="A3" s="775" t="s">
        <v>1502</v>
      </c>
      <c r="B3" s="775"/>
      <c r="C3" s="775"/>
      <c r="D3" s="775"/>
    </row>
    <row r="4" spans="1:4" ht="30" customHeight="1">
      <c r="A4" s="776" t="s">
        <v>512</v>
      </c>
      <c r="B4" s="776"/>
      <c r="C4" s="776"/>
      <c r="D4" s="776"/>
    </row>
    <row r="5" spans="1:4">
      <c r="A5" s="99"/>
      <c r="B5" s="205"/>
      <c r="C5" s="205"/>
      <c r="D5" s="98"/>
    </row>
    <row r="6" spans="1:4" ht="30" customHeight="1">
      <c r="A6" s="72" t="s">
        <v>724</v>
      </c>
      <c r="B6" s="73" t="s">
        <v>120</v>
      </c>
      <c r="C6" s="176" t="s">
        <v>519</v>
      </c>
      <c r="D6" s="73" t="s">
        <v>725</v>
      </c>
    </row>
    <row r="7" spans="1:4">
      <c r="A7" s="100" t="s">
        <v>726</v>
      </c>
      <c r="B7" s="97">
        <v>500000</v>
      </c>
      <c r="C7" s="97">
        <v>500000</v>
      </c>
      <c r="D7" s="160">
        <v>9.2604302669386976E-2</v>
      </c>
    </row>
    <row r="8" spans="1:4">
      <c r="A8" s="100" t="s">
        <v>727</v>
      </c>
      <c r="B8" s="97">
        <v>2203532.6680900003</v>
      </c>
      <c r="C8" s="97">
        <v>2203532.6680900003</v>
      </c>
      <c r="D8" s="160">
        <v>0.40811321227537645</v>
      </c>
    </row>
    <row r="9" spans="1:4">
      <c r="A9" s="100" t="s">
        <v>728</v>
      </c>
      <c r="B9" s="97">
        <v>1663959.58076</v>
      </c>
      <c r="C9" s="97">
        <v>1663959.58076</v>
      </c>
      <c r="D9" s="160">
        <v>0.30817963329265063</v>
      </c>
    </row>
    <row r="10" spans="1:4">
      <c r="A10" s="100" t="s">
        <v>729</v>
      </c>
      <c r="B10" s="97">
        <v>783300.23626000003</v>
      </c>
      <c r="C10" s="97">
        <v>783300.23626000003</v>
      </c>
      <c r="D10" s="160">
        <v>0.14507394431924675</v>
      </c>
    </row>
    <row r="11" spans="1:4">
      <c r="A11" s="100" t="s">
        <v>730</v>
      </c>
      <c r="B11" s="97">
        <v>189247.58333000002</v>
      </c>
      <c r="C11" s="97">
        <v>189247.58333000002</v>
      </c>
      <c r="D11" s="160">
        <v>3.5050280972282709E-2</v>
      </c>
    </row>
    <row r="12" spans="1:4">
      <c r="A12" s="100" t="s">
        <v>731</v>
      </c>
      <c r="B12" s="97">
        <v>57811</v>
      </c>
      <c r="C12" s="97">
        <v>57811</v>
      </c>
      <c r="D12" s="160">
        <v>1.0707094683239861E-2</v>
      </c>
    </row>
    <row r="13" spans="1:4">
      <c r="A13" s="100" t="s">
        <v>732</v>
      </c>
      <c r="B13" s="97">
        <v>953</v>
      </c>
      <c r="C13" s="97">
        <v>953</v>
      </c>
      <c r="D13" s="160">
        <v>1.7650380088785159E-4</v>
      </c>
    </row>
    <row r="14" spans="1:4">
      <c r="A14" s="100" t="s">
        <v>733</v>
      </c>
      <c r="B14" s="97">
        <v>200</v>
      </c>
      <c r="C14" s="97">
        <v>200</v>
      </c>
      <c r="D14" s="160">
        <v>3.7041721067754795E-5</v>
      </c>
    </row>
    <row r="15" spans="1:4">
      <c r="A15" s="100" t="s">
        <v>734</v>
      </c>
      <c r="B15" s="97">
        <v>313.08623999999998</v>
      </c>
      <c r="C15" s="97">
        <v>313.08623999999998</v>
      </c>
      <c r="D15" s="160">
        <v>5.7986265861160659E-5</v>
      </c>
    </row>
    <row r="16" spans="1:4">
      <c r="A16" s="100" t="s">
        <v>735</v>
      </c>
      <c r="B16" s="97">
        <v>0</v>
      </c>
      <c r="C16" s="97">
        <v>0</v>
      </c>
      <c r="D16" s="160">
        <v>0</v>
      </c>
    </row>
    <row r="17" spans="1:4">
      <c r="A17" s="100" t="s">
        <v>736</v>
      </c>
      <c r="B17" s="97">
        <v>0</v>
      </c>
      <c r="C17" s="97">
        <v>0</v>
      </c>
      <c r="D17" s="160">
        <v>0</v>
      </c>
    </row>
    <row r="18" spans="1:4">
      <c r="A18" s="100" t="s">
        <v>737</v>
      </c>
      <c r="B18" s="97">
        <v>0</v>
      </c>
      <c r="C18" s="97">
        <v>0</v>
      </c>
      <c r="D18" s="160">
        <v>0</v>
      </c>
    </row>
    <row r="19" spans="1:4">
      <c r="A19" s="100" t="s">
        <v>738</v>
      </c>
      <c r="B19" s="97">
        <v>0</v>
      </c>
      <c r="C19" s="97">
        <v>0</v>
      </c>
      <c r="D19" s="160">
        <v>0</v>
      </c>
    </row>
    <row r="20" spans="1:4">
      <c r="A20" s="100" t="s">
        <v>739</v>
      </c>
      <c r="B20" s="97">
        <v>0</v>
      </c>
      <c r="C20" s="97">
        <v>0</v>
      </c>
      <c r="D20" s="160">
        <v>0</v>
      </c>
    </row>
    <row r="21" spans="1:4">
      <c r="A21" s="72" t="s">
        <v>160</v>
      </c>
      <c r="B21" s="730">
        <v>5399317.1546799997</v>
      </c>
      <c r="C21" s="730">
        <v>5399317.1546799997</v>
      </c>
      <c r="D21" s="731">
        <v>1</v>
      </c>
    </row>
    <row r="22" spans="1:4">
      <c r="A22" s="54" t="s">
        <v>740</v>
      </c>
      <c r="B22" s="160">
        <v>1</v>
      </c>
      <c r="C22" s="160">
        <v>1</v>
      </c>
      <c r="D22" s="234"/>
    </row>
    <row r="23" spans="1:4" ht="30" customHeight="1">
      <c r="A23" s="435" t="s">
        <v>743</v>
      </c>
      <c r="B23" s="73" t="s">
        <v>120</v>
      </c>
      <c r="C23" s="176" t="s">
        <v>519</v>
      </c>
      <c r="D23" s="73" t="s">
        <v>682</v>
      </c>
    </row>
    <row r="24" spans="1:4">
      <c r="A24" s="100" t="s">
        <v>726</v>
      </c>
      <c r="B24" s="97">
        <v>25</v>
      </c>
      <c r="C24" s="97">
        <v>25</v>
      </c>
      <c r="D24" s="160">
        <v>2.0292207792207792E-2</v>
      </c>
    </row>
    <row r="25" spans="1:4">
      <c r="A25" s="100" t="s">
        <v>727</v>
      </c>
      <c r="B25" s="97">
        <v>230</v>
      </c>
      <c r="C25" s="97">
        <v>230</v>
      </c>
      <c r="D25" s="160">
        <v>0.18668831168831168</v>
      </c>
    </row>
    <row r="26" spans="1:4">
      <c r="A26" s="100" t="s">
        <v>728</v>
      </c>
      <c r="B26" s="97">
        <v>334</v>
      </c>
      <c r="C26" s="97">
        <v>334</v>
      </c>
      <c r="D26" s="160">
        <v>0.27110389610389612</v>
      </c>
    </row>
    <row r="27" spans="1:4">
      <c r="A27" s="100" t="s">
        <v>729</v>
      </c>
      <c r="B27" s="97">
        <v>341</v>
      </c>
      <c r="C27" s="97">
        <v>341</v>
      </c>
      <c r="D27" s="160">
        <v>0.2767857142857143</v>
      </c>
    </row>
    <row r="28" spans="1:4">
      <c r="A28" s="100" t="s">
        <v>730</v>
      </c>
      <c r="B28" s="97">
        <v>185</v>
      </c>
      <c r="C28" s="97">
        <v>185</v>
      </c>
      <c r="D28" s="160">
        <v>0.15016233766233766</v>
      </c>
    </row>
    <row r="29" spans="1:4">
      <c r="A29" s="100" t="s">
        <v>731</v>
      </c>
      <c r="B29" s="97">
        <v>110</v>
      </c>
      <c r="C29" s="97">
        <v>110</v>
      </c>
      <c r="D29" s="160">
        <v>8.9285714285714288E-2</v>
      </c>
    </row>
    <row r="30" spans="1:4">
      <c r="A30" s="100" t="s">
        <v>732</v>
      </c>
      <c r="B30" s="97">
        <v>3</v>
      </c>
      <c r="C30" s="97">
        <v>3</v>
      </c>
      <c r="D30" s="160">
        <v>2.435064935064935E-3</v>
      </c>
    </row>
    <row r="31" spans="1:4">
      <c r="A31" s="100" t="s">
        <v>733</v>
      </c>
      <c r="B31" s="97">
        <v>1</v>
      </c>
      <c r="C31" s="97">
        <v>1</v>
      </c>
      <c r="D31" s="160">
        <v>8.1168831168831174E-4</v>
      </c>
    </row>
    <row r="32" spans="1:4">
      <c r="A32" s="100" t="s">
        <v>734</v>
      </c>
      <c r="B32" s="97">
        <v>3</v>
      </c>
      <c r="C32" s="97">
        <v>3</v>
      </c>
      <c r="D32" s="160">
        <v>2.435064935064935E-3</v>
      </c>
    </row>
    <row r="33" spans="1:4">
      <c r="A33" s="100" t="s">
        <v>735</v>
      </c>
      <c r="B33" s="97">
        <v>0</v>
      </c>
      <c r="C33" s="97">
        <v>0</v>
      </c>
      <c r="D33" s="160">
        <v>0</v>
      </c>
    </row>
    <row r="34" spans="1:4">
      <c r="A34" s="100" t="s">
        <v>736</v>
      </c>
      <c r="B34" s="97">
        <v>0</v>
      </c>
      <c r="C34" s="97">
        <v>0</v>
      </c>
      <c r="D34" s="160">
        <v>0</v>
      </c>
    </row>
    <row r="35" spans="1:4">
      <c r="A35" s="100" t="s">
        <v>737</v>
      </c>
      <c r="B35" s="97">
        <v>0</v>
      </c>
      <c r="C35" s="97">
        <v>0</v>
      </c>
      <c r="D35" s="160">
        <v>0</v>
      </c>
    </row>
    <row r="36" spans="1:4">
      <c r="A36" s="100" t="s">
        <v>738</v>
      </c>
      <c r="B36" s="97">
        <v>0</v>
      </c>
      <c r="C36" s="97">
        <v>0</v>
      </c>
      <c r="D36" s="160">
        <v>0</v>
      </c>
    </row>
    <row r="37" spans="1:4">
      <c r="A37" s="100" t="s">
        <v>739</v>
      </c>
      <c r="B37" s="97">
        <v>0</v>
      </c>
      <c r="C37" s="97">
        <v>0</v>
      </c>
      <c r="D37" s="160">
        <v>0</v>
      </c>
    </row>
    <row r="38" spans="1:4">
      <c r="A38" s="72" t="s">
        <v>160</v>
      </c>
      <c r="B38" s="730">
        <v>1232</v>
      </c>
      <c r="C38" s="730">
        <v>1232</v>
      </c>
      <c r="D38" s="731">
        <v>1</v>
      </c>
    </row>
    <row r="39" spans="1:4">
      <c r="A39" s="54" t="s">
        <v>740</v>
      </c>
      <c r="B39" s="106">
        <v>1</v>
      </c>
      <c r="C39" s="106">
        <v>1</v>
      </c>
      <c r="D39" s="144"/>
    </row>
    <row r="40" spans="1:4" ht="15.75" thickBot="1">
      <c r="A40" s="252"/>
      <c r="B40" s="255"/>
      <c r="C40" s="254"/>
      <c r="D40" s="254"/>
    </row>
    <row r="41" spans="1:4" ht="54" customHeight="1" thickTop="1">
      <c r="A41" s="771" t="s">
        <v>1452</v>
      </c>
      <c r="B41" s="772"/>
      <c r="C41" s="772"/>
      <c r="D41" s="772"/>
    </row>
    <row r="42" spans="1:4">
      <c r="A42" s="209"/>
      <c r="B42" s="210"/>
      <c r="C42" s="210"/>
      <c r="D42" s="210"/>
    </row>
    <row r="43" spans="1:4" ht="30" customHeight="1">
      <c r="A43" s="774" t="s">
        <v>1017</v>
      </c>
      <c r="B43" s="774"/>
      <c r="C43" s="774"/>
      <c r="D43" s="774"/>
    </row>
    <row r="44" spans="1:4" ht="18">
      <c r="A44" s="814" t="s">
        <v>742</v>
      </c>
      <c r="B44" s="814"/>
      <c r="C44" s="814"/>
      <c r="D44" s="814"/>
    </row>
    <row r="45" spans="1:4" ht="18">
      <c r="A45" s="775" t="s">
        <v>1502</v>
      </c>
      <c r="B45" s="775"/>
      <c r="C45" s="775"/>
      <c r="D45" s="775"/>
    </row>
    <row r="46" spans="1:4" ht="30" customHeight="1">
      <c r="A46" s="776" t="s">
        <v>512</v>
      </c>
      <c r="B46" s="776"/>
      <c r="C46" s="776"/>
      <c r="D46" s="776"/>
    </row>
    <row r="47" spans="1:4">
      <c r="A47" s="99"/>
      <c r="B47" s="205"/>
      <c r="C47" s="205"/>
      <c r="D47" s="98"/>
    </row>
    <row r="48" spans="1:4" ht="30" customHeight="1">
      <c r="A48" s="72" t="s">
        <v>724</v>
      </c>
      <c r="B48" s="73" t="s">
        <v>120</v>
      </c>
      <c r="C48" s="176" t="s">
        <v>519</v>
      </c>
      <c r="D48" s="73" t="s">
        <v>725</v>
      </c>
    </row>
    <row r="49" spans="1:4">
      <c r="A49" s="100" t="s">
        <v>726</v>
      </c>
      <c r="B49" s="97">
        <v>0</v>
      </c>
      <c r="C49" s="97">
        <v>0</v>
      </c>
      <c r="D49" s="160">
        <v>0</v>
      </c>
    </row>
    <row r="50" spans="1:4">
      <c r="A50" s="100" t="s">
        <v>727</v>
      </c>
      <c r="B50" s="97">
        <v>0</v>
      </c>
      <c r="C50" s="97">
        <v>0</v>
      </c>
      <c r="D50" s="160">
        <v>0</v>
      </c>
    </row>
    <row r="51" spans="1:4">
      <c r="A51" s="100" t="s">
        <v>728</v>
      </c>
      <c r="B51" s="97">
        <v>0</v>
      </c>
      <c r="C51" s="97">
        <v>0</v>
      </c>
      <c r="D51" s="160">
        <v>0</v>
      </c>
    </row>
    <row r="52" spans="1:4">
      <c r="A52" s="100" t="s">
        <v>729</v>
      </c>
      <c r="B52" s="97">
        <v>0</v>
      </c>
      <c r="C52" s="97">
        <v>0</v>
      </c>
      <c r="D52" s="160">
        <v>0</v>
      </c>
    </row>
    <row r="53" spans="1:4">
      <c r="A53" s="100" t="s">
        <v>730</v>
      </c>
      <c r="B53" s="97">
        <v>0</v>
      </c>
      <c r="C53" s="97">
        <v>0</v>
      </c>
      <c r="D53" s="160">
        <v>0</v>
      </c>
    </row>
    <row r="54" spans="1:4">
      <c r="A54" s="100" t="s">
        <v>731</v>
      </c>
      <c r="B54" s="97">
        <v>0</v>
      </c>
      <c r="C54" s="97">
        <v>0</v>
      </c>
      <c r="D54" s="160">
        <v>0</v>
      </c>
    </row>
    <row r="55" spans="1:4">
      <c r="A55" s="100" t="s">
        <v>732</v>
      </c>
      <c r="B55" s="97">
        <v>0</v>
      </c>
      <c r="C55" s="97">
        <v>0</v>
      </c>
      <c r="D55" s="160">
        <v>0</v>
      </c>
    </row>
    <row r="56" spans="1:4">
      <c r="A56" s="100" t="s">
        <v>733</v>
      </c>
      <c r="B56" s="97">
        <v>0</v>
      </c>
      <c r="C56" s="97">
        <v>0</v>
      </c>
      <c r="D56" s="160">
        <v>0</v>
      </c>
    </row>
    <row r="57" spans="1:4">
      <c r="A57" s="100" t="s">
        <v>734</v>
      </c>
      <c r="B57" s="97">
        <v>0</v>
      </c>
      <c r="C57" s="97">
        <v>0</v>
      </c>
      <c r="D57" s="160">
        <v>0</v>
      </c>
    </row>
    <row r="58" spans="1:4">
      <c r="A58" s="100" t="s">
        <v>735</v>
      </c>
      <c r="B58" s="97">
        <v>0</v>
      </c>
      <c r="C58" s="97">
        <v>0</v>
      </c>
      <c r="D58" s="160">
        <v>0</v>
      </c>
    </row>
    <row r="59" spans="1:4">
      <c r="A59" s="100" t="s">
        <v>736</v>
      </c>
      <c r="B59" s="97">
        <v>0</v>
      </c>
      <c r="C59" s="97">
        <v>0</v>
      </c>
      <c r="D59" s="160">
        <v>0</v>
      </c>
    </row>
    <row r="60" spans="1:4">
      <c r="A60" s="100" t="s">
        <v>737</v>
      </c>
      <c r="B60" s="97">
        <v>0</v>
      </c>
      <c r="C60" s="97">
        <v>0</v>
      </c>
      <c r="D60" s="160">
        <v>0</v>
      </c>
    </row>
    <row r="61" spans="1:4">
      <c r="A61" s="100" t="s">
        <v>738</v>
      </c>
      <c r="B61" s="97">
        <v>0</v>
      </c>
      <c r="C61" s="97">
        <v>0</v>
      </c>
      <c r="D61" s="160">
        <v>0</v>
      </c>
    </row>
    <row r="62" spans="1:4">
      <c r="A62" s="100" t="s">
        <v>739</v>
      </c>
      <c r="B62" s="97">
        <v>0</v>
      </c>
      <c r="C62" s="97">
        <v>0</v>
      </c>
      <c r="D62" s="160">
        <v>0</v>
      </c>
    </row>
    <row r="63" spans="1:4">
      <c r="A63" s="72" t="s">
        <v>160</v>
      </c>
      <c r="B63" s="730">
        <v>0</v>
      </c>
      <c r="C63" s="730">
        <v>0</v>
      </c>
      <c r="D63" s="731">
        <v>0</v>
      </c>
    </row>
    <row r="64" spans="1:4">
      <c r="A64" s="54" t="s">
        <v>740</v>
      </c>
      <c r="B64" s="160">
        <v>0</v>
      </c>
      <c r="C64" s="160">
        <v>0</v>
      </c>
      <c r="D64" s="234"/>
    </row>
    <row r="65" spans="1:4" ht="30" customHeight="1">
      <c r="A65" s="435" t="s">
        <v>743</v>
      </c>
      <c r="B65" s="73" t="s">
        <v>120</v>
      </c>
      <c r="C65" s="176" t="s">
        <v>519</v>
      </c>
      <c r="D65" s="73" t="s">
        <v>682</v>
      </c>
    </row>
    <row r="66" spans="1:4">
      <c r="A66" s="100" t="s">
        <v>726</v>
      </c>
      <c r="B66" s="97">
        <v>0</v>
      </c>
      <c r="C66" s="97">
        <v>0</v>
      </c>
      <c r="D66" s="160">
        <v>0</v>
      </c>
    </row>
    <row r="67" spans="1:4">
      <c r="A67" s="100" t="s">
        <v>727</v>
      </c>
      <c r="B67" s="97">
        <v>0</v>
      </c>
      <c r="C67" s="97">
        <v>0</v>
      </c>
      <c r="D67" s="160">
        <v>0</v>
      </c>
    </row>
    <row r="68" spans="1:4">
      <c r="A68" s="100" t="s">
        <v>728</v>
      </c>
      <c r="B68" s="97">
        <v>0</v>
      </c>
      <c r="C68" s="97">
        <v>0</v>
      </c>
      <c r="D68" s="160">
        <v>0</v>
      </c>
    </row>
    <row r="69" spans="1:4">
      <c r="A69" s="100" t="s">
        <v>729</v>
      </c>
      <c r="B69" s="97">
        <v>0</v>
      </c>
      <c r="C69" s="97">
        <v>0</v>
      </c>
      <c r="D69" s="160">
        <v>0</v>
      </c>
    </row>
    <row r="70" spans="1:4">
      <c r="A70" s="100" t="s">
        <v>730</v>
      </c>
      <c r="B70" s="97">
        <v>0</v>
      </c>
      <c r="C70" s="97">
        <v>0</v>
      </c>
      <c r="D70" s="160">
        <v>0</v>
      </c>
    </row>
    <row r="71" spans="1:4">
      <c r="A71" s="100" t="s">
        <v>731</v>
      </c>
      <c r="B71" s="97">
        <v>0</v>
      </c>
      <c r="C71" s="97">
        <v>0</v>
      </c>
      <c r="D71" s="160">
        <v>0</v>
      </c>
    </row>
    <row r="72" spans="1:4">
      <c r="A72" s="100" t="s">
        <v>732</v>
      </c>
      <c r="B72" s="97">
        <v>0</v>
      </c>
      <c r="C72" s="97">
        <v>0</v>
      </c>
      <c r="D72" s="160">
        <v>0</v>
      </c>
    </row>
    <row r="73" spans="1:4">
      <c r="A73" s="100" t="s">
        <v>733</v>
      </c>
      <c r="B73" s="97">
        <v>0</v>
      </c>
      <c r="C73" s="97">
        <v>0</v>
      </c>
      <c r="D73" s="160">
        <v>0</v>
      </c>
    </row>
    <row r="74" spans="1:4">
      <c r="A74" s="100" t="s">
        <v>734</v>
      </c>
      <c r="B74" s="97">
        <v>0</v>
      </c>
      <c r="C74" s="97">
        <v>0</v>
      </c>
      <c r="D74" s="160">
        <v>0</v>
      </c>
    </row>
    <row r="75" spans="1:4">
      <c r="A75" s="100" t="s">
        <v>735</v>
      </c>
      <c r="B75" s="97">
        <v>0</v>
      </c>
      <c r="C75" s="97">
        <v>0</v>
      </c>
      <c r="D75" s="160">
        <v>0</v>
      </c>
    </row>
    <row r="76" spans="1:4">
      <c r="A76" s="100" t="s">
        <v>736</v>
      </c>
      <c r="B76" s="97">
        <v>0</v>
      </c>
      <c r="C76" s="97">
        <v>0</v>
      </c>
      <c r="D76" s="160">
        <v>0</v>
      </c>
    </row>
    <row r="77" spans="1:4">
      <c r="A77" s="100" t="s">
        <v>737</v>
      </c>
      <c r="B77" s="97">
        <v>0</v>
      </c>
      <c r="C77" s="97">
        <v>0</v>
      </c>
      <c r="D77" s="160">
        <v>0</v>
      </c>
    </row>
    <row r="78" spans="1:4">
      <c r="A78" s="100" t="s">
        <v>738</v>
      </c>
      <c r="B78" s="97">
        <v>0</v>
      </c>
      <c r="C78" s="97">
        <v>0</v>
      </c>
      <c r="D78" s="160">
        <v>0</v>
      </c>
    </row>
    <row r="79" spans="1:4">
      <c r="A79" s="100" t="s">
        <v>739</v>
      </c>
      <c r="B79" s="97">
        <v>0</v>
      </c>
      <c r="C79" s="97">
        <v>0</v>
      </c>
      <c r="D79" s="160">
        <v>0</v>
      </c>
    </row>
    <row r="80" spans="1:4">
      <c r="A80" s="72" t="s">
        <v>160</v>
      </c>
      <c r="B80" s="730">
        <v>0</v>
      </c>
      <c r="C80" s="730">
        <v>0</v>
      </c>
      <c r="D80" s="731">
        <v>0</v>
      </c>
    </row>
    <row r="81" spans="1:4">
      <c r="A81" s="54" t="s">
        <v>740</v>
      </c>
      <c r="B81" s="106">
        <v>0</v>
      </c>
      <c r="C81" s="106">
        <v>0</v>
      </c>
      <c r="D81" s="144"/>
    </row>
    <row r="82" spans="1:4" ht="15.75" thickBot="1">
      <c r="A82" s="252"/>
      <c r="B82" s="255"/>
      <c r="C82" s="254"/>
      <c r="D82" s="254"/>
    </row>
    <row r="83" spans="1:4" ht="30" customHeight="1" thickTop="1">
      <c r="A83" s="771" t="s">
        <v>1453</v>
      </c>
      <c r="B83" s="772"/>
      <c r="C83" s="772"/>
      <c r="D83" s="772"/>
    </row>
    <row r="84" spans="1:4">
      <c r="A84" s="212"/>
      <c r="B84" s="212"/>
      <c r="C84" s="211"/>
      <c r="D84" s="98"/>
    </row>
    <row r="85" spans="1:4" ht="30" customHeight="1">
      <c r="A85" s="774" t="s">
        <v>1017</v>
      </c>
      <c r="B85" s="774"/>
      <c r="C85" s="774"/>
      <c r="D85" s="774"/>
    </row>
    <row r="86" spans="1:4" ht="18">
      <c r="A86" s="814" t="s">
        <v>746</v>
      </c>
      <c r="B86" s="775"/>
      <c r="C86" s="775"/>
      <c r="D86" s="775"/>
    </row>
    <row r="87" spans="1:4" ht="18">
      <c r="A87" s="775" t="s">
        <v>1502</v>
      </c>
      <c r="B87" s="775"/>
      <c r="C87" s="775"/>
      <c r="D87" s="775"/>
    </row>
    <row r="88" spans="1:4" ht="30" customHeight="1">
      <c r="A88" s="776" t="s">
        <v>512</v>
      </c>
      <c r="B88" s="776"/>
      <c r="C88" s="776"/>
      <c r="D88" s="776"/>
    </row>
    <row r="89" spans="1:4">
      <c r="A89" s="99"/>
      <c r="B89" s="205"/>
      <c r="C89" s="205"/>
      <c r="D89" s="98"/>
    </row>
    <row r="90" spans="1:4" ht="30" customHeight="1">
      <c r="A90" s="72" t="s">
        <v>724</v>
      </c>
      <c r="B90" s="73" t="s">
        <v>120</v>
      </c>
      <c r="C90" s="176" t="s">
        <v>519</v>
      </c>
      <c r="D90" s="73" t="s">
        <v>725</v>
      </c>
    </row>
    <row r="91" spans="1:4">
      <c r="A91" s="100" t="s">
        <v>726</v>
      </c>
      <c r="B91" s="97">
        <v>0</v>
      </c>
      <c r="C91" s="97">
        <v>0</v>
      </c>
      <c r="D91" s="160">
        <v>0</v>
      </c>
    </row>
    <row r="92" spans="1:4">
      <c r="A92" s="100" t="s">
        <v>727</v>
      </c>
      <c r="B92" s="97">
        <v>0</v>
      </c>
      <c r="C92" s="97">
        <v>0</v>
      </c>
      <c r="D92" s="160">
        <v>0</v>
      </c>
    </row>
    <row r="93" spans="1:4">
      <c r="A93" s="100" t="s">
        <v>728</v>
      </c>
      <c r="B93" s="97">
        <v>0</v>
      </c>
      <c r="C93" s="97">
        <v>0</v>
      </c>
      <c r="D93" s="160">
        <v>0</v>
      </c>
    </row>
    <row r="94" spans="1:4">
      <c r="A94" s="100" t="s">
        <v>729</v>
      </c>
      <c r="B94" s="97">
        <v>0</v>
      </c>
      <c r="C94" s="97">
        <v>0</v>
      </c>
      <c r="D94" s="160">
        <v>0</v>
      </c>
    </row>
    <row r="95" spans="1:4">
      <c r="A95" s="100" t="s">
        <v>730</v>
      </c>
      <c r="B95" s="97">
        <v>0</v>
      </c>
      <c r="C95" s="97">
        <v>0</v>
      </c>
      <c r="D95" s="160">
        <v>0</v>
      </c>
    </row>
    <row r="96" spans="1:4">
      <c r="A96" s="100" t="s">
        <v>731</v>
      </c>
      <c r="B96" s="97">
        <v>0</v>
      </c>
      <c r="C96" s="97">
        <v>0</v>
      </c>
      <c r="D96" s="160">
        <v>0</v>
      </c>
    </row>
    <row r="97" spans="1:4">
      <c r="A97" s="100" t="s">
        <v>732</v>
      </c>
      <c r="B97" s="97">
        <v>0</v>
      </c>
      <c r="C97" s="97">
        <v>0</v>
      </c>
      <c r="D97" s="160">
        <v>0</v>
      </c>
    </row>
    <row r="98" spans="1:4">
      <c r="A98" s="100" t="s">
        <v>733</v>
      </c>
      <c r="B98" s="97">
        <v>0</v>
      </c>
      <c r="C98" s="97">
        <v>0</v>
      </c>
      <c r="D98" s="160">
        <v>0</v>
      </c>
    </row>
    <row r="99" spans="1:4">
      <c r="A99" s="100" t="s">
        <v>734</v>
      </c>
      <c r="B99" s="97">
        <v>0</v>
      </c>
      <c r="C99" s="97">
        <v>0</v>
      </c>
      <c r="D99" s="160">
        <v>0</v>
      </c>
    </row>
    <row r="100" spans="1:4">
      <c r="A100" s="100" t="s">
        <v>735</v>
      </c>
      <c r="B100" s="97">
        <v>0</v>
      </c>
      <c r="C100" s="97">
        <v>0</v>
      </c>
      <c r="D100" s="160">
        <v>0</v>
      </c>
    </row>
    <row r="101" spans="1:4">
      <c r="A101" s="100" t="s">
        <v>736</v>
      </c>
      <c r="B101" s="97">
        <v>0</v>
      </c>
      <c r="C101" s="97">
        <v>0</v>
      </c>
      <c r="D101" s="160">
        <v>0</v>
      </c>
    </row>
    <row r="102" spans="1:4">
      <c r="A102" s="100" t="s">
        <v>737</v>
      </c>
      <c r="B102" s="97">
        <v>0</v>
      </c>
      <c r="C102" s="97">
        <v>0</v>
      </c>
      <c r="D102" s="160">
        <v>0</v>
      </c>
    </row>
    <row r="103" spans="1:4">
      <c r="A103" s="100" t="s">
        <v>738</v>
      </c>
      <c r="B103" s="97">
        <v>0</v>
      </c>
      <c r="C103" s="97">
        <v>0</v>
      </c>
      <c r="D103" s="160">
        <v>0</v>
      </c>
    </row>
    <row r="104" spans="1:4">
      <c r="A104" s="100" t="s">
        <v>739</v>
      </c>
      <c r="B104" s="97">
        <v>0</v>
      </c>
      <c r="C104" s="97">
        <v>0</v>
      </c>
      <c r="D104" s="160">
        <v>0</v>
      </c>
    </row>
    <row r="105" spans="1:4">
      <c r="A105" s="72" t="s">
        <v>160</v>
      </c>
      <c r="B105" s="730">
        <v>0</v>
      </c>
      <c r="C105" s="730">
        <v>0</v>
      </c>
      <c r="D105" s="731">
        <v>0</v>
      </c>
    </row>
    <row r="106" spans="1:4">
      <c r="A106" s="54" t="s">
        <v>740</v>
      </c>
      <c r="B106" s="160">
        <v>0</v>
      </c>
      <c r="C106" s="160">
        <v>0</v>
      </c>
      <c r="D106" s="234"/>
    </row>
    <row r="107" spans="1:4" ht="30" customHeight="1">
      <c r="A107" s="435" t="s">
        <v>743</v>
      </c>
      <c r="B107" s="73" t="s">
        <v>120</v>
      </c>
      <c r="C107" s="176" t="s">
        <v>519</v>
      </c>
      <c r="D107" s="73" t="s">
        <v>682</v>
      </c>
    </row>
    <row r="108" spans="1:4">
      <c r="A108" s="100" t="s">
        <v>726</v>
      </c>
      <c r="B108" s="97">
        <v>0</v>
      </c>
      <c r="C108" s="97">
        <v>0</v>
      </c>
      <c r="D108" s="160">
        <v>0</v>
      </c>
    </row>
    <row r="109" spans="1:4">
      <c r="A109" s="100" t="s">
        <v>727</v>
      </c>
      <c r="B109" s="97">
        <v>0</v>
      </c>
      <c r="C109" s="97">
        <v>0</v>
      </c>
      <c r="D109" s="160">
        <v>0</v>
      </c>
    </row>
    <row r="110" spans="1:4">
      <c r="A110" s="100" t="s">
        <v>728</v>
      </c>
      <c r="B110" s="97">
        <v>0</v>
      </c>
      <c r="C110" s="97">
        <v>0</v>
      </c>
      <c r="D110" s="160">
        <v>0</v>
      </c>
    </row>
    <row r="111" spans="1:4">
      <c r="A111" s="100" t="s">
        <v>729</v>
      </c>
      <c r="B111" s="97">
        <v>0</v>
      </c>
      <c r="C111" s="97">
        <v>0</v>
      </c>
      <c r="D111" s="160">
        <v>0</v>
      </c>
    </row>
    <row r="112" spans="1:4">
      <c r="A112" s="100" t="s">
        <v>730</v>
      </c>
      <c r="B112" s="97">
        <v>0</v>
      </c>
      <c r="C112" s="97">
        <v>0</v>
      </c>
      <c r="D112" s="160">
        <v>0</v>
      </c>
    </row>
    <row r="113" spans="1:4">
      <c r="A113" s="100" t="s">
        <v>731</v>
      </c>
      <c r="B113" s="97">
        <v>0</v>
      </c>
      <c r="C113" s="97">
        <v>0</v>
      </c>
      <c r="D113" s="160">
        <v>0</v>
      </c>
    </row>
    <row r="114" spans="1:4">
      <c r="A114" s="100" t="s">
        <v>732</v>
      </c>
      <c r="B114" s="97">
        <v>0</v>
      </c>
      <c r="C114" s="97">
        <v>0</v>
      </c>
      <c r="D114" s="160">
        <v>0</v>
      </c>
    </row>
    <row r="115" spans="1:4">
      <c r="A115" s="100" t="s">
        <v>733</v>
      </c>
      <c r="B115" s="97">
        <v>0</v>
      </c>
      <c r="C115" s="97">
        <v>0</v>
      </c>
      <c r="D115" s="160">
        <v>0</v>
      </c>
    </row>
    <row r="116" spans="1:4">
      <c r="A116" s="100" t="s">
        <v>734</v>
      </c>
      <c r="B116" s="97">
        <v>0</v>
      </c>
      <c r="C116" s="97">
        <v>0</v>
      </c>
      <c r="D116" s="160">
        <v>0</v>
      </c>
    </row>
    <row r="117" spans="1:4">
      <c r="A117" s="100" t="s">
        <v>735</v>
      </c>
      <c r="B117" s="97">
        <v>0</v>
      </c>
      <c r="C117" s="97">
        <v>0</v>
      </c>
      <c r="D117" s="160">
        <v>0</v>
      </c>
    </row>
    <row r="118" spans="1:4">
      <c r="A118" s="100" t="s">
        <v>736</v>
      </c>
      <c r="B118" s="97">
        <v>0</v>
      </c>
      <c r="C118" s="97">
        <v>0</v>
      </c>
      <c r="D118" s="160">
        <v>0</v>
      </c>
    </row>
    <row r="119" spans="1:4">
      <c r="A119" s="100" t="s">
        <v>737</v>
      </c>
      <c r="B119" s="97">
        <v>0</v>
      </c>
      <c r="C119" s="97">
        <v>0</v>
      </c>
      <c r="D119" s="160">
        <v>0</v>
      </c>
    </row>
    <row r="120" spans="1:4">
      <c r="A120" s="100" t="s">
        <v>738</v>
      </c>
      <c r="B120" s="97">
        <v>0</v>
      </c>
      <c r="C120" s="97">
        <v>0</v>
      </c>
      <c r="D120" s="160">
        <v>0</v>
      </c>
    </row>
    <row r="121" spans="1:4">
      <c r="A121" s="100" t="s">
        <v>739</v>
      </c>
      <c r="B121" s="97">
        <v>0</v>
      </c>
      <c r="C121" s="97">
        <v>0</v>
      </c>
      <c r="D121" s="160">
        <v>0</v>
      </c>
    </row>
    <row r="122" spans="1:4">
      <c r="A122" s="72" t="s">
        <v>160</v>
      </c>
      <c r="B122" s="730">
        <v>0</v>
      </c>
      <c r="C122" s="730">
        <v>0</v>
      </c>
      <c r="D122" s="731">
        <v>0</v>
      </c>
    </row>
    <row r="123" spans="1:4">
      <c r="A123" s="54" t="s">
        <v>740</v>
      </c>
      <c r="B123" s="106">
        <v>0</v>
      </c>
      <c r="C123" s="106">
        <v>0</v>
      </c>
      <c r="D123" s="144"/>
    </row>
    <row r="124" spans="1:4" ht="15.75" thickBot="1">
      <c r="A124" s="252"/>
      <c r="B124" s="255"/>
      <c r="C124" s="254"/>
      <c r="D124" s="254"/>
    </row>
    <row r="125" spans="1:4" ht="15.75" thickTop="1">
      <c r="A125" s="771" t="s">
        <v>1461</v>
      </c>
      <c r="B125" s="772"/>
      <c r="C125" s="772"/>
      <c r="D125" s="772"/>
    </row>
    <row r="126" spans="1:4">
      <c r="A126" s="214"/>
      <c r="B126" s="11"/>
      <c r="C126" s="211"/>
      <c r="D126" s="98"/>
    </row>
    <row r="127" spans="1:4" ht="30" customHeight="1">
      <c r="A127" s="774" t="s">
        <v>1017</v>
      </c>
      <c r="B127" s="774"/>
      <c r="C127" s="774"/>
      <c r="D127" s="774"/>
    </row>
    <row r="128" spans="1:4" ht="18">
      <c r="A128" s="814" t="s">
        <v>744</v>
      </c>
      <c r="B128" s="775"/>
      <c r="C128" s="775"/>
      <c r="D128" s="775"/>
    </row>
    <row r="129" spans="1:4" ht="18">
      <c r="A129" s="775" t="s">
        <v>1502</v>
      </c>
      <c r="B129" s="775"/>
      <c r="C129" s="775"/>
      <c r="D129" s="775"/>
    </row>
    <row r="130" spans="1:4" ht="30" customHeight="1">
      <c r="A130" s="776" t="s">
        <v>512</v>
      </c>
      <c r="B130" s="776"/>
      <c r="C130" s="776"/>
      <c r="D130" s="776"/>
    </row>
    <row r="131" spans="1:4">
      <c r="A131" s="99"/>
      <c r="B131" s="205"/>
      <c r="C131" s="205"/>
      <c r="D131" s="98"/>
    </row>
    <row r="132" spans="1:4" ht="30" customHeight="1">
      <c r="A132" s="72" t="s">
        <v>724</v>
      </c>
      <c r="B132" s="73" t="s">
        <v>120</v>
      </c>
      <c r="C132" s="176" t="s">
        <v>519</v>
      </c>
      <c r="D132" s="73" t="s">
        <v>725</v>
      </c>
    </row>
    <row r="133" spans="1:4">
      <c r="A133" s="100" t="s">
        <v>726</v>
      </c>
      <c r="B133" s="97">
        <v>500000</v>
      </c>
      <c r="C133" s="97">
        <v>500000</v>
      </c>
      <c r="D133" s="160">
        <v>9.2604302669386976E-2</v>
      </c>
    </row>
    <row r="134" spans="1:4">
      <c r="A134" s="100" t="s">
        <v>727</v>
      </c>
      <c r="B134" s="97">
        <v>2203532.6680900003</v>
      </c>
      <c r="C134" s="97">
        <v>2203532.6680900003</v>
      </c>
      <c r="D134" s="160">
        <v>0.40811321227537645</v>
      </c>
    </row>
    <row r="135" spans="1:4">
      <c r="A135" s="100" t="s">
        <v>728</v>
      </c>
      <c r="B135" s="97">
        <v>1663959.58076</v>
      </c>
      <c r="C135" s="97">
        <v>1663959.58076</v>
      </c>
      <c r="D135" s="160">
        <v>0.30817963329265063</v>
      </c>
    </row>
    <row r="136" spans="1:4">
      <c r="A136" s="100" t="s">
        <v>729</v>
      </c>
      <c r="B136" s="97">
        <v>783300.23626000003</v>
      </c>
      <c r="C136" s="97">
        <v>783300.23626000003</v>
      </c>
      <c r="D136" s="160">
        <v>0.14507394431924675</v>
      </c>
    </row>
    <row r="137" spans="1:4">
      <c r="A137" s="100" t="s">
        <v>730</v>
      </c>
      <c r="B137" s="97">
        <v>189247.58333000002</v>
      </c>
      <c r="C137" s="97">
        <v>189247.58333000002</v>
      </c>
      <c r="D137" s="160">
        <v>3.5050280972282709E-2</v>
      </c>
    </row>
    <row r="138" spans="1:4">
      <c r="A138" s="100" t="s">
        <v>731</v>
      </c>
      <c r="B138" s="97">
        <v>57811</v>
      </c>
      <c r="C138" s="97">
        <v>57811</v>
      </c>
      <c r="D138" s="160">
        <v>1.0707094683239861E-2</v>
      </c>
    </row>
    <row r="139" spans="1:4">
      <c r="A139" s="100" t="s">
        <v>732</v>
      </c>
      <c r="B139" s="97">
        <v>953</v>
      </c>
      <c r="C139" s="97">
        <v>953</v>
      </c>
      <c r="D139" s="160">
        <v>1.7650380088785159E-4</v>
      </c>
    </row>
    <row r="140" spans="1:4">
      <c r="A140" s="100" t="s">
        <v>733</v>
      </c>
      <c r="B140" s="97">
        <v>200</v>
      </c>
      <c r="C140" s="97">
        <v>200</v>
      </c>
      <c r="D140" s="160">
        <v>3.7041721067754795E-5</v>
      </c>
    </row>
    <row r="141" spans="1:4">
      <c r="A141" s="100" t="s">
        <v>734</v>
      </c>
      <c r="B141" s="97">
        <v>313.08623999999998</v>
      </c>
      <c r="C141" s="97">
        <v>313.08623999999998</v>
      </c>
      <c r="D141" s="160">
        <v>5.7986265861160659E-5</v>
      </c>
    </row>
    <row r="142" spans="1:4">
      <c r="A142" s="100" t="s">
        <v>735</v>
      </c>
      <c r="B142" s="97">
        <v>0</v>
      </c>
      <c r="C142" s="97">
        <v>0</v>
      </c>
      <c r="D142" s="160">
        <v>0</v>
      </c>
    </row>
    <row r="143" spans="1:4">
      <c r="A143" s="100" t="s">
        <v>736</v>
      </c>
      <c r="B143" s="97">
        <v>0</v>
      </c>
      <c r="C143" s="97">
        <v>0</v>
      </c>
      <c r="D143" s="160">
        <v>0</v>
      </c>
    </row>
    <row r="144" spans="1:4">
      <c r="A144" s="100" t="s">
        <v>737</v>
      </c>
      <c r="B144" s="97">
        <v>0</v>
      </c>
      <c r="C144" s="97">
        <v>0</v>
      </c>
      <c r="D144" s="160">
        <v>0</v>
      </c>
    </row>
    <row r="145" spans="1:4">
      <c r="A145" s="100" t="s">
        <v>738</v>
      </c>
      <c r="B145" s="97">
        <v>0</v>
      </c>
      <c r="C145" s="97">
        <v>0</v>
      </c>
      <c r="D145" s="160">
        <v>0</v>
      </c>
    </row>
    <row r="146" spans="1:4">
      <c r="A146" s="100" t="s">
        <v>739</v>
      </c>
      <c r="B146" s="97">
        <v>0</v>
      </c>
      <c r="C146" s="97">
        <v>0</v>
      </c>
      <c r="D146" s="160">
        <v>0</v>
      </c>
    </row>
    <row r="147" spans="1:4">
      <c r="A147" s="72" t="s">
        <v>160</v>
      </c>
      <c r="B147" s="730">
        <v>5399317.1546799997</v>
      </c>
      <c r="C147" s="730">
        <v>5399317.1546799997</v>
      </c>
      <c r="D147" s="731">
        <v>1</v>
      </c>
    </row>
    <row r="148" spans="1:4">
      <c r="A148" s="54" t="s">
        <v>740</v>
      </c>
      <c r="B148" s="160">
        <v>1</v>
      </c>
      <c r="C148" s="160">
        <v>1</v>
      </c>
      <c r="D148" s="234"/>
    </row>
    <row r="149" spans="1:4" ht="30" customHeight="1">
      <c r="A149" s="435" t="s">
        <v>743</v>
      </c>
      <c r="B149" s="73" t="s">
        <v>120</v>
      </c>
      <c r="C149" s="176" t="s">
        <v>519</v>
      </c>
      <c r="D149" s="73" t="s">
        <v>682</v>
      </c>
    </row>
    <row r="150" spans="1:4">
      <c r="A150" s="100" t="s">
        <v>726</v>
      </c>
      <c r="B150" s="97">
        <v>25</v>
      </c>
      <c r="C150" s="97">
        <v>25</v>
      </c>
      <c r="D150" s="160">
        <v>2.0292207792207792E-2</v>
      </c>
    </row>
    <row r="151" spans="1:4">
      <c r="A151" s="100" t="s">
        <v>727</v>
      </c>
      <c r="B151" s="97">
        <v>230</v>
      </c>
      <c r="C151" s="97">
        <v>230</v>
      </c>
      <c r="D151" s="160">
        <v>0.18668831168831168</v>
      </c>
    </row>
    <row r="152" spans="1:4">
      <c r="A152" s="100" t="s">
        <v>728</v>
      </c>
      <c r="B152" s="97">
        <v>334</v>
      </c>
      <c r="C152" s="97">
        <v>334</v>
      </c>
      <c r="D152" s="160">
        <v>0.27110389610389612</v>
      </c>
    </row>
    <row r="153" spans="1:4">
      <c r="A153" s="100" t="s">
        <v>729</v>
      </c>
      <c r="B153" s="97">
        <v>341</v>
      </c>
      <c r="C153" s="97">
        <v>341</v>
      </c>
      <c r="D153" s="160">
        <v>0.2767857142857143</v>
      </c>
    </row>
    <row r="154" spans="1:4">
      <c r="A154" s="100" t="s">
        <v>730</v>
      </c>
      <c r="B154" s="97">
        <v>185</v>
      </c>
      <c r="C154" s="97">
        <v>185</v>
      </c>
      <c r="D154" s="160">
        <v>0.15016233766233766</v>
      </c>
    </row>
    <row r="155" spans="1:4">
      <c r="A155" s="100" t="s">
        <v>731</v>
      </c>
      <c r="B155" s="97">
        <v>110</v>
      </c>
      <c r="C155" s="97">
        <v>110</v>
      </c>
      <c r="D155" s="160">
        <v>8.9285714285714288E-2</v>
      </c>
    </row>
    <row r="156" spans="1:4">
      <c r="A156" s="100" t="s">
        <v>732</v>
      </c>
      <c r="B156" s="97">
        <v>3</v>
      </c>
      <c r="C156" s="97">
        <v>3</v>
      </c>
      <c r="D156" s="160">
        <v>2.435064935064935E-3</v>
      </c>
    </row>
    <row r="157" spans="1:4">
      <c r="A157" s="100" t="s">
        <v>733</v>
      </c>
      <c r="B157" s="97">
        <v>1</v>
      </c>
      <c r="C157" s="97">
        <v>1</v>
      </c>
      <c r="D157" s="160">
        <v>8.1168831168831174E-4</v>
      </c>
    </row>
    <row r="158" spans="1:4">
      <c r="A158" s="100" t="s">
        <v>734</v>
      </c>
      <c r="B158" s="97">
        <v>3</v>
      </c>
      <c r="C158" s="97">
        <v>3</v>
      </c>
      <c r="D158" s="160">
        <v>2.435064935064935E-3</v>
      </c>
    </row>
    <row r="159" spans="1:4">
      <c r="A159" s="100" t="s">
        <v>735</v>
      </c>
      <c r="B159" s="97">
        <v>0</v>
      </c>
      <c r="C159" s="97">
        <v>0</v>
      </c>
      <c r="D159" s="160">
        <v>0</v>
      </c>
    </row>
    <row r="160" spans="1:4">
      <c r="A160" s="100" t="s">
        <v>736</v>
      </c>
      <c r="B160" s="97">
        <v>0</v>
      </c>
      <c r="C160" s="97">
        <v>0</v>
      </c>
      <c r="D160" s="160">
        <v>0</v>
      </c>
    </row>
    <row r="161" spans="1:4">
      <c r="A161" s="100" t="s">
        <v>737</v>
      </c>
      <c r="B161" s="97">
        <v>0</v>
      </c>
      <c r="C161" s="97">
        <v>0</v>
      </c>
      <c r="D161" s="160">
        <v>0</v>
      </c>
    </row>
    <row r="162" spans="1:4">
      <c r="A162" s="100" t="s">
        <v>738</v>
      </c>
      <c r="B162" s="97">
        <v>0</v>
      </c>
      <c r="C162" s="97">
        <v>0</v>
      </c>
      <c r="D162" s="160">
        <v>0</v>
      </c>
    </row>
    <row r="163" spans="1:4">
      <c r="A163" s="100" t="s">
        <v>739</v>
      </c>
      <c r="B163" s="97">
        <v>0</v>
      </c>
      <c r="C163" s="97">
        <v>0</v>
      </c>
      <c r="D163" s="160">
        <v>0</v>
      </c>
    </row>
    <row r="164" spans="1:4">
      <c r="A164" s="72" t="s">
        <v>160</v>
      </c>
      <c r="B164" s="730">
        <v>1232</v>
      </c>
      <c r="C164" s="730">
        <v>1232</v>
      </c>
      <c r="D164" s="731">
        <v>1</v>
      </c>
    </row>
    <row r="165" spans="1:4">
      <c r="A165" s="54" t="s">
        <v>740</v>
      </c>
      <c r="B165" s="106">
        <v>1</v>
      </c>
      <c r="C165" s="106">
        <v>1</v>
      </c>
      <c r="D165" s="144"/>
    </row>
    <row r="166" spans="1:4" ht="15.75" thickBot="1">
      <c r="A166" s="252"/>
      <c r="B166" s="255"/>
      <c r="C166" s="254"/>
      <c r="D166" s="254"/>
    </row>
    <row r="167" spans="1:4" ht="15.75" thickTop="1">
      <c r="A167" s="771" t="s">
        <v>1462</v>
      </c>
      <c r="B167" s="772"/>
      <c r="C167" s="772"/>
      <c r="D167" s="772"/>
    </row>
    <row r="168" spans="1:4">
      <c r="A168" s="190"/>
      <c r="B168" s="11"/>
      <c r="C168" s="211"/>
      <c r="D168" s="215"/>
    </row>
    <row r="169" spans="1:4" ht="30" customHeight="1">
      <c r="A169" s="774" t="s">
        <v>1017</v>
      </c>
      <c r="B169" s="774"/>
      <c r="C169" s="774"/>
      <c r="D169" s="774"/>
    </row>
    <row r="170" spans="1:4" ht="18">
      <c r="A170" s="814" t="s">
        <v>745</v>
      </c>
      <c r="B170" s="775"/>
      <c r="C170" s="775"/>
      <c r="D170" s="775"/>
    </row>
    <row r="171" spans="1:4" ht="18">
      <c r="A171" s="775" t="s">
        <v>1502</v>
      </c>
      <c r="B171" s="775"/>
      <c r="C171" s="775"/>
      <c r="D171" s="775"/>
    </row>
    <row r="172" spans="1:4" ht="30" customHeight="1">
      <c r="A172" s="776" t="s">
        <v>512</v>
      </c>
      <c r="B172" s="776"/>
      <c r="C172" s="776"/>
      <c r="D172" s="776"/>
    </row>
    <row r="173" spans="1:4">
      <c r="A173" s="99"/>
      <c r="B173" s="205"/>
      <c r="C173" s="205"/>
      <c r="D173" s="98"/>
    </row>
    <row r="174" spans="1:4" ht="30" customHeight="1">
      <c r="A174" s="72" t="s">
        <v>724</v>
      </c>
      <c r="B174" s="73" t="s">
        <v>120</v>
      </c>
      <c r="C174" s="176" t="s">
        <v>519</v>
      </c>
      <c r="D174" s="73" t="s">
        <v>725</v>
      </c>
    </row>
    <row r="175" spans="1:4">
      <c r="A175" s="100" t="s">
        <v>726</v>
      </c>
      <c r="B175" s="97">
        <v>0</v>
      </c>
      <c r="C175" s="97">
        <v>0</v>
      </c>
      <c r="D175" s="160">
        <v>0</v>
      </c>
    </row>
    <row r="176" spans="1:4">
      <c r="A176" s="100" t="s">
        <v>727</v>
      </c>
      <c r="B176" s="97">
        <v>0</v>
      </c>
      <c r="C176" s="97">
        <v>0</v>
      </c>
      <c r="D176" s="160">
        <v>0</v>
      </c>
    </row>
    <row r="177" spans="1:4">
      <c r="A177" s="100" t="s">
        <v>728</v>
      </c>
      <c r="B177" s="97">
        <v>0</v>
      </c>
      <c r="C177" s="97">
        <v>0</v>
      </c>
      <c r="D177" s="160">
        <v>0</v>
      </c>
    </row>
    <row r="178" spans="1:4">
      <c r="A178" s="100" t="s">
        <v>729</v>
      </c>
      <c r="B178" s="97">
        <v>0</v>
      </c>
      <c r="C178" s="97">
        <v>0</v>
      </c>
      <c r="D178" s="160">
        <v>0</v>
      </c>
    </row>
    <row r="179" spans="1:4">
      <c r="A179" s="100" t="s">
        <v>730</v>
      </c>
      <c r="B179" s="97">
        <v>0</v>
      </c>
      <c r="C179" s="97">
        <v>0</v>
      </c>
      <c r="D179" s="160">
        <v>0</v>
      </c>
    </row>
    <row r="180" spans="1:4">
      <c r="A180" s="100" t="s">
        <v>731</v>
      </c>
      <c r="B180" s="97">
        <v>0</v>
      </c>
      <c r="C180" s="97">
        <v>0</v>
      </c>
      <c r="D180" s="160">
        <v>0</v>
      </c>
    </row>
    <row r="181" spans="1:4">
      <c r="A181" s="100" t="s">
        <v>732</v>
      </c>
      <c r="B181" s="97">
        <v>0</v>
      </c>
      <c r="C181" s="97">
        <v>0</v>
      </c>
      <c r="D181" s="160">
        <v>0</v>
      </c>
    </row>
    <row r="182" spans="1:4">
      <c r="A182" s="100" t="s">
        <v>733</v>
      </c>
      <c r="B182" s="97">
        <v>0</v>
      </c>
      <c r="C182" s="97">
        <v>0</v>
      </c>
      <c r="D182" s="160">
        <v>0</v>
      </c>
    </row>
    <row r="183" spans="1:4">
      <c r="A183" s="100" t="s">
        <v>734</v>
      </c>
      <c r="B183" s="97">
        <v>0</v>
      </c>
      <c r="C183" s="97">
        <v>0</v>
      </c>
      <c r="D183" s="160">
        <v>0</v>
      </c>
    </row>
    <row r="184" spans="1:4">
      <c r="A184" s="100" t="s">
        <v>735</v>
      </c>
      <c r="B184" s="97">
        <v>0</v>
      </c>
      <c r="C184" s="97">
        <v>0</v>
      </c>
      <c r="D184" s="160">
        <v>0</v>
      </c>
    </row>
    <row r="185" spans="1:4">
      <c r="A185" s="100" t="s">
        <v>736</v>
      </c>
      <c r="B185" s="97">
        <v>0</v>
      </c>
      <c r="C185" s="97">
        <v>0</v>
      </c>
      <c r="D185" s="160">
        <v>0</v>
      </c>
    </row>
    <row r="186" spans="1:4">
      <c r="A186" s="100" t="s">
        <v>737</v>
      </c>
      <c r="B186" s="97">
        <v>0</v>
      </c>
      <c r="C186" s="97">
        <v>0</v>
      </c>
      <c r="D186" s="160">
        <v>0</v>
      </c>
    </row>
    <row r="187" spans="1:4">
      <c r="A187" s="100" t="s">
        <v>738</v>
      </c>
      <c r="B187" s="97">
        <v>0</v>
      </c>
      <c r="C187" s="97">
        <v>0</v>
      </c>
      <c r="D187" s="160">
        <v>0</v>
      </c>
    </row>
    <row r="188" spans="1:4">
      <c r="A188" s="100" t="s">
        <v>739</v>
      </c>
      <c r="B188" s="97">
        <v>0</v>
      </c>
      <c r="C188" s="97">
        <v>0</v>
      </c>
      <c r="D188" s="160">
        <v>0</v>
      </c>
    </row>
    <row r="189" spans="1:4">
      <c r="A189" s="72" t="s">
        <v>160</v>
      </c>
      <c r="B189" s="730">
        <v>0</v>
      </c>
      <c r="C189" s="730">
        <v>0</v>
      </c>
      <c r="D189" s="731">
        <v>0</v>
      </c>
    </row>
    <row r="190" spans="1:4">
      <c r="A190" s="54" t="s">
        <v>740</v>
      </c>
      <c r="B190" s="160">
        <v>0</v>
      </c>
      <c r="C190" s="160">
        <v>0</v>
      </c>
      <c r="D190" s="234"/>
    </row>
    <row r="191" spans="1:4" ht="30" customHeight="1">
      <c r="A191" s="435" t="s">
        <v>743</v>
      </c>
      <c r="B191" s="73" t="s">
        <v>120</v>
      </c>
      <c r="C191" s="176" t="s">
        <v>519</v>
      </c>
      <c r="D191" s="73" t="s">
        <v>682</v>
      </c>
    </row>
    <row r="192" spans="1:4">
      <c r="A192" s="100" t="s">
        <v>726</v>
      </c>
      <c r="B192" s="97">
        <v>0</v>
      </c>
      <c r="C192" s="97">
        <v>0</v>
      </c>
      <c r="D192" s="160">
        <v>0</v>
      </c>
    </row>
    <row r="193" spans="1:4">
      <c r="A193" s="100" t="s">
        <v>727</v>
      </c>
      <c r="B193" s="97">
        <v>0</v>
      </c>
      <c r="C193" s="97">
        <v>0</v>
      </c>
      <c r="D193" s="160">
        <v>0</v>
      </c>
    </row>
    <row r="194" spans="1:4">
      <c r="A194" s="100" t="s">
        <v>728</v>
      </c>
      <c r="B194" s="97">
        <v>0</v>
      </c>
      <c r="C194" s="97">
        <v>0</v>
      </c>
      <c r="D194" s="160">
        <v>0</v>
      </c>
    </row>
    <row r="195" spans="1:4">
      <c r="A195" s="100" t="s">
        <v>729</v>
      </c>
      <c r="B195" s="97">
        <v>0</v>
      </c>
      <c r="C195" s="97">
        <v>0</v>
      </c>
      <c r="D195" s="160">
        <v>0</v>
      </c>
    </row>
    <row r="196" spans="1:4">
      <c r="A196" s="100" t="s">
        <v>730</v>
      </c>
      <c r="B196" s="97">
        <v>0</v>
      </c>
      <c r="C196" s="97">
        <v>0</v>
      </c>
      <c r="D196" s="160">
        <v>0</v>
      </c>
    </row>
    <row r="197" spans="1:4">
      <c r="A197" s="100" t="s">
        <v>731</v>
      </c>
      <c r="B197" s="97">
        <v>0</v>
      </c>
      <c r="C197" s="97">
        <v>0</v>
      </c>
      <c r="D197" s="160">
        <v>0</v>
      </c>
    </row>
    <row r="198" spans="1:4">
      <c r="A198" s="100" t="s">
        <v>732</v>
      </c>
      <c r="B198" s="97">
        <v>0</v>
      </c>
      <c r="C198" s="97">
        <v>0</v>
      </c>
      <c r="D198" s="160">
        <v>0</v>
      </c>
    </row>
    <row r="199" spans="1:4">
      <c r="A199" s="100" t="s">
        <v>733</v>
      </c>
      <c r="B199" s="97">
        <v>0</v>
      </c>
      <c r="C199" s="97">
        <v>0</v>
      </c>
      <c r="D199" s="160">
        <v>0</v>
      </c>
    </row>
    <row r="200" spans="1:4">
      <c r="A200" s="100" t="s">
        <v>734</v>
      </c>
      <c r="B200" s="97">
        <v>0</v>
      </c>
      <c r="C200" s="97">
        <v>0</v>
      </c>
      <c r="D200" s="160">
        <v>0</v>
      </c>
    </row>
    <row r="201" spans="1:4">
      <c r="A201" s="100" t="s">
        <v>735</v>
      </c>
      <c r="B201" s="97">
        <v>0</v>
      </c>
      <c r="C201" s="97">
        <v>0</v>
      </c>
      <c r="D201" s="160">
        <v>0</v>
      </c>
    </row>
    <row r="202" spans="1:4">
      <c r="A202" s="100" t="s">
        <v>736</v>
      </c>
      <c r="B202" s="97">
        <v>0</v>
      </c>
      <c r="C202" s="97">
        <v>0</v>
      </c>
      <c r="D202" s="160">
        <v>0</v>
      </c>
    </row>
    <row r="203" spans="1:4">
      <c r="A203" s="100" t="s">
        <v>737</v>
      </c>
      <c r="B203" s="97">
        <v>0</v>
      </c>
      <c r="C203" s="97">
        <v>0</v>
      </c>
      <c r="D203" s="160">
        <v>0</v>
      </c>
    </row>
    <row r="204" spans="1:4">
      <c r="A204" s="100" t="s">
        <v>738</v>
      </c>
      <c r="B204" s="97">
        <v>0</v>
      </c>
      <c r="C204" s="97">
        <v>0</v>
      </c>
      <c r="D204" s="160">
        <v>0</v>
      </c>
    </row>
    <row r="205" spans="1:4">
      <c r="A205" s="100" t="s">
        <v>739</v>
      </c>
      <c r="B205" s="97">
        <v>0</v>
      </c>
      <c r="C205" s="97">
        <v>0</v>
      </c>
      <c r="D205" s="160">
        <v>0</v>
      </c>
    </row>
    <row r="206" spans="1:4">
      <c r="A206" s="72" t="s">
        <v>160</v>
      </c>
      <c r="B206" s="730">
        <v>0</v>
      </c>
      <c r="C206" s="730">
        <v>0</v>
      </c>
      <c r="D206" s="731">
        <v>0</v>
      </c>
    </row>
    <row r="207" spans="1:4">
      <c r="A207" s="54" t="s">
        <v>740</v>
      </c>
      <c r="B207" s="106">
        <v>0</v>
      </c>
      <c r="C207" s="106">
        <v>0</v>
      </c>
      <c r="D207" s="144"/>
    </row>
    <row r="208" spans="1:4" ht="15.75" thickBot="1">
      <c r="A208" s="252"/>
      <c r="B208" s="255"/>
      <c r="C208" s="254"/>
      <c r="D208" s="254"/>
    </row>
    <row r="209" spans="1:4" ht="15.75" thickTop="1">
      <c r="A209" s="771" t="s">
        <v>1463</v>
      </c>
      <c r="B209" s="772"/>
      <c r="C209" s="772"/>
      <c r="D209" s="772"/>
    </row>
    <row r="210" spans="1:4">
      <c r="A210" s="214"/>
      <c r="B210" s="11"/>
      <c r="C210" s="211"/>
      <c r="D210" s="98"/>
    </row>
  </sheetData>
  <mergeCells count="25">
    <mergeCell ref="A43:D43"/>
    <mergeCell ref="A1:D1"/>
    <mergeCell ref="A2:D2"/>
    <mergeCell ref="A3:D3"/>
    <mergeCell ref="A4:D4"/>
    <mergeCell ref="A41:D41"/>
    <mergeCell ref="A129:D129"/>
    <mergeCell ref="A44:D44"/>
    <mergeCell ref="A45:D45"/>
    <mergeCell ref="A46:D46"/>
    <mergeCell ref="A83:D83"/>
    <mergeCell ref="A85:D85"/>
    <mergeCell ref="A86:D86"/>
    <mergeCell ref="A87:D87"/>
    <mergeCell ref="A88:D88"/>
    <mergeCell ref="A125:D125"/>
    <mergeCell ref="A127:D127"/>
    <mergeCell ref="A128:D128"/>
    <mergeCell ref="A209:D209"/>
    <mergeCell ref="A130:D130"/>
    <mergeCell ref="A167:D167"/>
    <mergeCell ref="A169:D169"/>
    <mergeCell ref="A170:D170"/>
    <mergeCell ref="A171:D171"/>
    <mergeCell ref="A172:D172"/>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P98"/>
  <sheetViews>
    <sheetView topLeftCell="B1" zoomScaleNormal="100" workbookViewId="0">
      <selection activeCell="B3" sqref="B3:N3"/>
    </sheetView>
  </sheetViews>
  <sheetFormatPr defaultColWidth="11.42578125" defaultRowHeight="12.75"/>
  <cols>
    <col min="1" max="1" width="25" style="633" hidden="1" customWidth="1"/>
    <col min="2" max="2" width="45.7109375" style="33" customWidth="1"/>
    <col min="3" max="3" width="11.85546875" style="633" bestFit="1" customWidth="1"/>
    <col min="4" max="4" width="15.42578125" style="633" bestFit="1" customWidth="1"/>
    <col min="5" max="5" width="16.5703125" style="633" bestFit="1" customWidth="1"/>
    <col min="6" max="6" width="11.85546875" style="633" bestFit="1" customWidth="1"/>
    <col min="7" max="7" width="15.42578125" style="633" bestFit="1" customWidth="1"/>
    <col min="8" max="8" width="16.5703125" style="633" bestFit="1" customWidth="1"/>
    <col min="9" max="9" width="11.85546875" style="633" bestFit="1" customWidth="1"/>
    <col min="10" max="10" width="15.42578125" style="633" bestFit="1" customWidth="1"/>
    <col min="11" max="11" width="16.5703125" style="633" bestFit="1" customWidth="1"/>
    <col min="12" max="12" width="11.85546875" style="633" bestFit="1" customWidth="1"/>
    <col min="13" max="13" width="15.42578125" style="633" bestFit="1" customWidth="1"/>
    <col min="14" max="14" width="16.5703125" style="633" bestFit="1" customWidth="1"/>
    <col min="15" max="256" width="11.42578125" style="633"/>
    <col min="257" max="257" width="0" style="633" hidden="1" customWidth="1"/>
    <col min="258" max="258" width="45.7109375" style="633" customWidth="1"/>
    <col min="259" max="259" width="11.85546875" style="633" bestFit="1" customWidth="1"/>
    <col min="260" max="260" width="15.42578125" style="633" bestFit="1" customWidth="1"/>
    <col min="261" max="261" width="16.5703125" style="633" bestFit="1" customWidth="1"/>
    <col min="262" max="262" width="11.85546875" style="633" bestFit="1" customWidth="1"/>
    <col min="263" max="263" width="15.42578125" style="633" bestFit="1" customWidth="1"/>
    <col min="264" max="264" width="16.5703125" style="633" bestFit="1" customWidth="1"/>
    <col min="265" max="265" width="11.85546875" style="633" bestFit="1" customWidth="1"/>
    <col min="266" max="266" width="15.42578125" style="633" bestFit="1" customWidth="1"/>
    <col min="267" max="267" width="16.5703125" style="633" bestFit="1" customWidth="1"/>
    <col min="268" max="268" width="11.85546875" style="633" bestFit="1" customWidth="1"/>
    <col min="269" max="269" width="15.42578125" style="633" bestFit="1" customWidth="1"/>
    <col min="270" max="270" width="16.5703125" style="633" bestFit="1" customWidth="1"/>
    <col min="271" max="512" width="11.42578125" style="633"/>
    <col min="513" max="513" width="0" style="633" hidden="1" customWidth="1"/>
    <col min="514" max="514" width="45.7109375" style="633" customWidth="1"/>
    <col min="515" max="515" width="11.85546875" style="633" bestFit="1" customWidth="1"/>
    <col min="516" max="516" width="15.42578125" style="633" bestFit="1" customWidth="1"/>
    <col min="517" max="517" width="16.5703125" style="633" bestFit="1" customWidth="1"/>
    <col min="518" max="518" width="11.85546875" style="633" bestFit="1" customWidth="1"/>
    <col min="519" max="519" width="15.42578125" style="633" bestFit="1" customWidth="1"/>
    <col min="520" max="520" width="16.5703125" style="633" bestFit="1" customWidth="1"/>
    <col min="521" max="521" width="11.85546875" style="633" bestFit="1" customWidth="1"/>
    <col min="522" max="522" width="15.42578125" style="633" bestFit="1" customWidth="1"/>
    <col min="523" max="523" width="16.5703125" style="633" bestFit="1" customWidth="1"/>
    <col min="524" max="524" width="11.85546875" style="633" bestFit="1" customWidth="1"/>
    <col min="525" max="525" width="15.42578125" style="633" bestFit="1" customWidth="1"/>
    <col min="526" max="526" width="16.5703125" style="633" bestFit="1" customWidth="1"/>
    <col min="527" max="768" width="11.42578125" style="633"/>
    <col min="769" max="769" width="0" style="633" hidden="1" customWidth="1"/>
    <col min="770" max="770" width="45.7109375" style="633" customWidth="1"/>
    <col min="771" max="771" width="11.85546875" style="633" bestFit="1" customWidth="1"/>
    <col min="772" max="772" width="15.42578125" style="633" bestFit="1" customWidth="1"/>
    <col min="773" max="773" width="16.5703125" style="633" bestFit="1" customWidth="1"/>
    <col min="774" max="774" width="11.85546875" style="633" bestFit="1" customWidth="1"/>
    <col min="775" max="775" width="15.42578125" style="633" bestFit="1" customWidth="1"/>
    <col min="776" max="776" width="16.5703125" style="633" bestFit="1" customWidth="1"/>
    <col min="777" max="777" width="11.85546875" style="633" bestFit="1" customWidth="1"/>
    <col min="778" max="778" width="15.42578125" style="633" bestFit="1" customWidth="1"/>
    <col min="779" max="779" width="16.5703125" style="633" bestFit="1" customWidth="1"/>
    <col min="780" max="780" width="11.85546875" style="633" bestFit="1" customWidth="1"/>
    <col min="781" max="781" width="15.42578125" style="633" bestFit="1" customWidth="1"/>
    <col min="782" max="782" width="16.5703125" style="633" bestFit="1" customWidth="1"/>
    <col min="783" max="1024" width="11.42578125" style="633"/>
    <col min="1025" max="1025" width="0" style="633" hidden="1" customWidth="1"/>
    <col min="1026" max="1026" width="45.7109375" style="633" customWidth="1"/>
    <col min="1027" max="1027" width="11.85546875" style="633" bestFit="1" customWidth="1"/>
    <col min="1028" max="1028" width="15.42578125" style="633" bestFit="1" customWidth="1"/>
    <col min="1029" max="1029" width="16.5703125" style="633" bestFit="1" customWidth="1"/>
    <col min="1030" max="1030" width="11.85546875" style="633" bestFit="1" customWidth="1"/>
    <col min="1031" max="1031" width="15.42578125" style="633" bestFit="1" customWidth="1"/>
    <col min="1032" max="1032" width="16.5703125" style="633" bestFit="1" customWidth="1"/>
    <col min="1033" max="1033" width="11.85546875" style="633" bestFit="1" customWidth="1"/>
    <col min="1034" max="1034" width="15.42578125" style="633" bestFit="1" customWidth="1"/>
    <col min="1035" max="1035" width="16.5703125" style="633" bestFit="1" customWidth="1"/>
    <col min="1036" max="1036" width="11.85546875" style="633" bestFit="1" customWidth="1"/>
    <col min="1037" max="1037" width="15.42578125" style="633" bestFit="1" customWidth="1"/>
    <col min="1038" max="1038" width="16.5703125" style="633" bestFit="1" customWidth="1"/>
    <col min="1039" max="1280" width="11.42578125" style="633"/>
    <col min="1281" max="1281" width="0" style="633" hidden="1" customWidth="1"/>
    <col min="1282" max="1282" width="45.7109375" style="633" customWidth="1"/>
    <col min="1283" max="1283" width="11.85546875" style="633" bestFit="1" customWidth="1"/>
    <col min="1284" max="1284" width="15.42578125" style="633" bestFit="1" customWidth="1"/>
    <col min="1285" max="1285" width="16.5703125" style="633" bestFit="1" customWidth="1"/>
    <col min="1286" max="1286" width="11.85546875" style="633" bestFit="1" customWidth="1"/>
    <col min="1287" max="1287" width="15.42578125" style="633" bestFit="1" customWidth="1"/>
    <col min="1288" max="1288" width="16.5703125" style="633" bestFit="1" customWidth="1"/>
    <col min="1289" max="1289" width="11.85546875" style="633" bestFit="1" customWidth="1"/>
    <col min="1290" max="1290" width="15.42578125" style="633" bestFit="1" customWidth="1"/>
    <col min="1291" max="1291" width="16.5703125" style="633" bestFit="1" customWidth="1"/>
    <col min="1292" max="1292" width="11.85546875" style="633" bestFit="1" customWidth="1"/>
    <col min="1293" max="1293" width="15.42578125" style="633" bestFit="1" customWidth="1"/>
    <col min="1294" max="1294" width="16.5703125" style="633" bestFit="1" customWidth="1"/>
    <col min="1295" max="1536" width="11.42578125" style="633"/>
    <col min="1537" max="1537" width="0" style="633" hidden="1" customWidth="1"/>
    <col min="1538" max="1538" width="45.7109375" style="633" customWidth="1"/>
    <col min="1539" max="1539" width="11.85546875" style="633" bestFit="1" customWidth="1"/>
    <col min="1540" max="1540" width="15.42578125" style="633" bestFit="1" customWidth="1"/>
    <col min="1541" max="1541" width="16.5703125" style="633" bestFit="1" customWidth="1"/>
    <col min="1542" max="1542" width="11.85546875" style="633" bestFit="1" customWidth="1"/>
    <col min="1543" max="1543" width="15.42578125" style="633" bestFit="1" customWidth="1"/>
    <col min="1544" max="1544" width="16.5703125" style="633" bestFit="1" customWidth="1"/>
    <col min="1545" max="1545" width="11.85546875" style="633" bestFit="1" customWidth="1"/>
    <col min="1546" max="1546" width="15.42578125" style="633" bestFit="1" customWidth="1"/>
    <col min="1547" max="1547" width="16.5703125" style="633" bestFit="1" customWidth="1"/>
    <col min="1548" max="1548" width="11.85546875" style="633" bestFit="1" customWidth="1"/>
    <col min="1549" max="1549" width="15.42578125" style="633" bestFit="1" customWidth="1"/>
    <col min="1550" max="1550" width="16.5703125" style="633" bestFit="1" customWidth="1"/>
    <col min="1551" max="1792" width="11.42578125" style="633"/>
    <col min="1793" max="1793" width="0" style="633" hidden="1" customWidth="1"/>
    <col min="1794" max="1794" width="45.7109375" style="633" customWidth="1"/>
    <col min="1795" max="1795" width="11.85546875" style="633" bestFit="1" customWidth="1"/>
    <col min="1796" max="1796" width="15.42578125" style="633" bestFit="1" customWidth="1"/>
    <col min="1797" max="1797" width="16.5703125" style="633" bestFit="1" customWidth="1"/>
    <col min="1798" max="1798" width="11.85546875" style="633" bestFit="1" customWidth="1"/>
    <col min="1799" max="1799" width="15.42578125" style="633" bestFit="1" customWidth="1"/>
    <col min="1800" max="1800" width="16.5703125" style="633" bestFit="1" customWidth="1"/>
    <col min="1801" max="1801" width="11.85546875" style="633" bestFit="1" customWidth="1"/>
    <col min="1802" max="1802" width="15.42578125" style="633" bestFit="1" customWidth="1"/>
    <col min="1803" max="1803" width="16.5703125" style="633" bestFit="1" customWidth="1"/>
    <col min="1804" max="1804" width="11.85546875" style="633" bestFit="1" customWidth="1"/>
    <col min="1805" max="1805" width="15.42578125" style="633" bestFit="1" customWidth="1"/>
    <col min="1806" max="1806" width="16.5703125" style="633" bestFit="1" customWidth="1"/>
    <col min="1807" max="2048" width="11.42578125" style="633"/>
    <col min="2049" max="2049" width="0" style="633" hidden="1" customWidth="1"/>
    <col min="2050" max="2050" width="45.7109375" style="633" customWidth="1"/>
    <col min="2051" max="2051" width="11.85546875" style="633" bestFit="1" customWidth="1"/>
    <col min="2052" max="2052" width="15.42578125" style="633" bestFit="1" customWidth="1"/>
    <col min="2053" max="2053" width="16.5703125" style="633" bestFit="1" customWidth="1"/>
    <col min="2054" max="2054" width="11.85546875" style="633" bestFit="1" customWidth="1"/>
    <col min="2055" max="2055" width="15.42578125" style="633" bestFit="1" customWidth="1"/>
    <col min="2056" max="2056" width="16.5703125" style="633" bestFit="1" customWidth="1"/>
    <col min="2057" max="2057" width="11.85546875" style="633" bestFit="1" customWidth="1"/>
    <col min="2058" max="2058" width="15.42578125" style="633" bestFit="1" customWidth="1"/>
    <col min="2059" max="2059" width="16.5703125" style="633" bestFit="1" customWidth="1"/>
    <col min="2060" max="2060" width="11.85546875" style="633" bestFit="1" customWidth="1"/>
    <col min="2061" max="2061" width="15.42578125" style="633" bestFit="1" customWidth="1"/>
    <col min="2062" max="2062" width="16.5703125" style="633" bestFit="1" customWidth="1"/>
    <col min="2063" max="2304" width="11.42578125" style="633"/>
    <col min="2305" max="2305" width="0" style="633" hidden="1" customWidth="1"/>
    <col min="2306" max="2306" width="45.7109375" style="633" customWidth="1"/>
    <col min="2307" max="2307" width="11.85546875" style="633" bestFit="1" customWidth="1"/>
    <col min="2308" max="2308" width="15.42578125" style="633" bestFit="1" customWidth="1"/>
    <col min="2309" max="2309" width="16.5703125" style="633" bestFit="1" customWidth="1"/>
    <col min="2310" max="2310" width="11.85546875" style="633" bestFit="1" customWidth="1"/>
    <col min="2311" max="2311" width="15.42578125" style="633" bestFit="1" customWidth="1"/>
    <col min="2312" max="2312" width="16.5703125" style="633" bestFit="1" customWidth="1"/>
    <col min="2313" max="2313" width="11.85546875" style="633" bestFit="1" customWidth="1"/>
    <col min="2314" max="2314" width="15.42578125" style="633" bestFit="1" customWidth="1"/>
    <col min="2315" max="2315" width="16.5703125" style="633" bestFit="1" customWidth="1"/>
    <col min="2316" max="2316" width="11.85546875" style="633" bestFit="1" customWidth="1"/>
    <col min="2317" max="2317" width="15.42578125" style="633" bestFit="1" customWidth="1"/>
    <col min="2318" max="2318" width="16.5703125" style="633" bestFit="1" customWidth="1"/>
    <col min="2319" max="2560" width="11.42578125" style="633"/>
    <col min="2561" max="2561" width="0" style="633" hidden="1" customWidth="1"/>
    <col min="2562" max="2562" width="45.7109375" style="633" customWidth="1"/>
    <col min="2563" max="2563" width="11.85546875" style="633" bestFit="1" customWidth="1"/>
    <col min="2564" max="2564" width="15.42578125" style="633" bestFit="1" customWidth="1"/>
    <col min="2565" max="2565" width="16.5703125" style="633" bestFit="1" customWidth="1"/>
    <col min="2566" max="2566" width="11.85546875" style="633" bestFit="1" customWidth="1"/>
    <col min="2567" max="2567" width="15.42578125" style="633" bestFit="1" customWidth="1"/>
    <col min="2568" max="2568" width="16.5703125" style="633" bestFit="1" customWidth="1"/>
    <col min="2569" max="2569" width="11.85546875" style="633" bestFit="1" customWidth="1"/>
    <col min="2570" max="2570" width="15.42578125" style="633" bestFit="1" customWidth="1"/>
    <col min="2571" max="2571" width="16.5703125" style="633" bestFit="1" customWidth="1"/>
    <col min="2572" max="2572" width="11.85546875" style="633" bestFit="1" customWidth="1"/>
    <col min="2573" max="2573" width="15.42578125" style="633" bestFit="1" customWidth="1"/>
    <col min="2574" max="2574" width="16.5703125" style="633" bestFit="1" customWidth="1"/>
    <col min="2575" max="2816" width="11.42578125" style="633"/>
    <col min="2817" max="2817" width="0" style="633" hidden="1" customWidth="1"/>
    <col min="2818" max="2818" width="45.7109375" style="633" customWidth="1"/>
    <col min="2819" max="2819" width="11.85546875" style="633" bestFit="1" customWidth="1"/>
    <col min="2820" max="2820" width="15.42578125" style="633" bestFit="1" customWidth="1"/>
    <col min="2821" max="2821" width="16.5703125" style="633" bestFit="1" customWidth="1"/>
    <col min="2822" max="2822" width="11.85546875" style="633" bestFit="1" customWidth="1"/>
    <col min="2823" max="2823" width="15.42578125" style="633" bestFit="1" customWidth="1"/>
    <col min="2824" max="2824" width="16.5703125" style="633" bestFit="1" customWidth="1"/>
    <col min="2825" max="2825" width="11.85546875" style="633" bestFit="1" customWidth="1"/>
    <col min="2826" max="2826" width="15.42578125" style="633" bestFit="1" customWidth="1"/>
    <col min="2827" max="2827" width="16.5703125" style="633" bestFit="1" customWidth="1"/>
    <col min="2828" max="2828" width="11.85546875" style="633" bestFit="1" customWidth="1"/>
    <col min="2829" max="2829" width="15.42578125" style="633" bestFit="1" customWidth="1"/>
    <col min="2830" max="2830" width="16.5703125" style="633" bestFit="1" customWidth="1"/>
    <col min="2831" max="3072" width="11.42578125" style="633"/>
    <col min="3073" max="3073" width="0" style="633" hidden="1" customWidth="1"/>
    <col min="3074" max="3074" width="45.7109375" style="633" customWidth="1"/>
    <col min="3075" max="3075" width="11.85546875" style="633" bestFit="1" customWidth="1"/>
    <col min="3076" max="3076" width="15.42578125" style="633" bestFit="1" customWidth="1"/>
    <col min="3077" max="3077" width="16.5703125" style="633" bestFit="1" customWidth="1"/>
    <col min="3078" max="3078" width="11.85546875" style="633" bestFit="1" customWidth="1"/>
    <col min="3079" max="3079" width="15.42578125" style="633" bestFit="1" customWidth="1"/>
    <col min="3080" max="3080" width="16.5703125" style="633" bestFit="1" customWidth="1"/>
    <col min="3081" max="3081" width="11.85546875" style="633" bestFit="1" customWidth="1"/>
    <col min="3082" max="3082" width="15.42578125" style="633" bestFit="1" customWidth="1"/>
    <col min="3083" max="3083" width="16.5703125" style="633" bestFit="1" customWidth="1"/>
    <col min="3084" max="3084" width="11.85546875" style="633" bestFit="1" customWidth="1"/>
    <col min="3085" max="3085" width="15.42578125" style="633" bestFit="1" customWidth="1"/>
    <col min="3086" max="3086" width="16.5703125" style="633" bestFit="1" customWidth="1"/>
    <col min="3087" max="3328" width="11.42578125" style="633"/>
    <col min="3329" max="3329" width="0" style="633" hidden="1" customWidth="1"/>
    <col min="3330" max="3330" width="45.7109375" style="633" customWidth="1"/>
    <col min="3331" max="3331" width="11.85546875" style="633" bestFit="1" customWidth="1"/>
    <col min="3332" max="3332" width="15.42578125" style="633" bestFit="1" customWidth="1"/>
    <col min="3333" max="3333" width="16.5703125" style="633" bestFit="1" customWidth="1"/>
    <col min="3334" max="3334" width="11.85546875" style="633" bestFit="1" customWidth="1"/>
    <col min="3335" max="3335" width="15.42578125" style="633" bestFit="1" customWidth="1"/>
    <col min="3336" max="3336" width="16.5703125" style="633" bestFit="1" customWidth="1"/>
    <col min="3337" max="3337" width="11.85546875" style="633" bestFit="1" customWidth="1"/>
    <col min="3338" max="3338" width="15.42578125" style="633" bestFit="1" customWidth="1"/>
    <col min="3339" max="3339" width="16.5703125" style="633" bestFit="1" customWidth="1"/>
    <col min="3340" max="3340" width="11.85546875" style="633" bestFit="1" customWidth="1"/>
    <col min="3341" max="3341" width="15.42578125" style="633" bestFit="1" customWidth="1"/>
    <col min="3342" max="3342" width="16.5703125" style="633" bestFit="1" customWidth="1"/>
    <col min="3343" max="3584" width="11.42578125" style="633"/>
    <col min="3585" max="3585" width="0" style="633" hidden="1" customWidth="1"/>
    <col min="3586" max="3586" width="45.7109375" style="633" customWidth="1"/>
    <col min="3587" max="3587" width="11.85546875" style="633" bestFit="1" customWidth="1"/>
    <col min="3588" max="3588" width="15.42578125" style="633" bestFit="1" customWidth="1"/>
    <col min="3589" max="3589" width="16.5703125" style="633" bestFit="1" customWidth="1"/>
    <col min="3590" max="3590" width="11.85546875" style="633" bestFit="1" customWidth="1"/>
    <col min="3591" max="3591" width="15.42578125" style="633" bestFit="1" customWidth="1"/>
    <col min="3592" max="3592" width="16.5703125" style="633" bestFit="1" customWidth="1"/>
    <col min="3593" max="3593" width="11.85546875" style="633" bestFit="1" customWidth="1"/>
    <col min="3594" max="3594" width="15.42578125" style="633" bestFit="1" customWidth="1"/>
    <col min="3595" max="3595" width="16.5703125" style="633" bestFit="1" customWidth="1"/>
    <col min="3596" max="3596" width="11.85546875" style="633" bestFit="1" customWidth="1"/>
    <col min="3597" max="3597" width="15.42578125" style="633" bestFit="1" customWidth="1"/>
    <col min="3598" max="3598" width="16.5703125" style="633" bestFit="1" customWidth="1"/>
    <col min="3599" max="3840" width="11.42578125" style="633"/>
    <col min="3841" max="3841" width="0" style="633" hidden="1" customWidth="1"/>
    <col min="3842" max="3842" width="45.7109375" style="633" customWidth="1"/>
    <col min="3843" max="3843" width="11.85546875" style="633" bestFit="1" customWidth="1"/>
    <col min="3844" max="3844" width="15.42578125" style="633" bestFit="1" customWidth="1"/>
    <col min="3845" max="3845" width="16.5703125" style="633" bestFit="1" customWidth="1"/>
    <col min="3846" max="3846" width="11.85546875" style="633" bestFit="1" customWidth="1"/>
    <col min="3847" max="3847" width="15.42578125" style="633" bestFit="1" customWidth="1"/>
    <col min="3848" max="3848" width="16.5703125" style="633" bestFit="1" customWidth="1"/>
    <col min="3849" max="3849" width="11.85546875" style="633" bestFit="1" customWidth="1"/>
    <col min="3850" max="3850" width="15.42578125" style="633" bestFit="1" customWidth="1"/>
    <col min="3851" max="3851" width="16.5703125" style="633" bestFit="1" customWidth="1"/>
    <col min="3852" max="3852" width="11.85546875" style="633" bestFit="1" customWidth="1"/>
    <col min="3853" max="3853" width="15.42578125" style="633" bestFit="1" customWidth="1"/>
    <col min="3854" max="3854" width="16.5703125" style="633" bestFit="1" customWidth="1"/>
    <col min="3855" max="4096" width="11.42578125" style="633"/>
    <col min="4097" max="4097" width="0" style="633" hidden="1" customWidth="1"/>
    <col min="4098" max="4098" width="45.7109375" style="633" customWidth="1"/>
    <col min="4099" max="4099" width="11.85546875" style="633" bestFit="1" customWidth="1"/>
    <col min="4100" max="4100" width="15.42578125" style="633" bestFit="1" customWidth="1"/>
    <col min="4101" max="4101" width="16.5703125" style="633" bestFit="1" customWidth="1"/>
    <col min="4102" max="4102" width="11.85546875" style="633" bestFit="1" customWidth="1"/>
    <col min="4103" max="4103" width="15.42578125" style="633" bestFit="1" customWidth="1"/>
    <col min="4104" max="4104" width="16.5703125" style="633" bestFit="1" customWidth="1"/>
    <col min="4105" max="4105" width="11.85546875" style="633" bestFit="1" customWidth="1"/>
    <col min="4106" max="4106" width="15.42578125" style="633" bestFit="1" customWidth="1"/>
    <col min="4107" max="4107" width="16.5703125" style="633" bestFit="1" customWidth="1"/>
    <col min="4108" max="4108" width="11.85546875" style="633" bestFit="1" customWidth="1"/>
    <col min="4109" max="4109" width="15.42578125" style="633" bestFit="1" customWidth="1"/>
    <col min="4110" max="4110" width="16.5703125" style="633" bestFit="1" customWidth="1"/>
    <col min="4111" max="4352" width="11.42578125" style="633"/>
    <col min="4353" max="4353" width="0" style="633" hidden="1" customWidth="1"/>
    <col min="4354" max="4354" width="45.7109375" style="633" customWidth="1"/>
    <col min="4355" max="4355" width="11.85546875" style="633" bestFit="1" customWidth="1"/>
    <col min="4356" max="4356" width="15.42578125" style="633" bestFit="1" customWidth="1"/>
    <col min="4357" max="4357" width="16.5703125" style="633" bestFit="1" customWidth="1"/>
    <col min="4358" max="4358" width="11.85546875" style="633" bestFit="1" customWidth="1"/>
    <col min="4359" max="4359" width="15.42578125" style="633" bestFit="1" customWidth="1"/>
    <col min="4360" max="4360" width="16.5703125" style="633" bestFit="1" customWidth="1"/>
    <col min="4361" max="4361" width="11.85546875" style="633" bestFit="1" customWidth="1"/>
    <col min="4362" max="4362" width="15.42578125" style="633" bestFit="1" customWidth="1"/>
    <col min="4363" max="4363" width="16.5703125" style="633" bestFit="1" customWidth="1"/>
    <col min="4364" max="4364" width="11.85546875" style="633" bestFit="1" customWidth="1"/>
    <col min="4365" max="4365" width="15.42578125" style="633" bestFit="1" customWidth="1"/>
    <col min="4366" max="4366" width="16.5703125" style="633" bestFit="1" customWidth="1"/>
    <col min="4367" max="4608" width="11.42578125" style="633"/>
    <col min="4609" max="4609" width="0" style="633" hidden="1" customWidth="1"/>
    <col min="4610" max="4610" width="45.7109375" style="633" customWidth="1"/>
    <col min="4611" max="4611" width="11.85546875" style="633" bestFit="1" customWidth="1"/>
    <col min="4612" max="4612" width="15.42578125" style="633" bestFit="1" customWidth="1"/>
    <col min="4613" max="4613" width="16.5703125" style="633" bestFit="1" customWidth="1"/>
    <col min="4614" max="4614" width="11.85546875" style="633" bestFit="1" customWidth="1"/>
    <col min="4615" max="4615" width="15.42578125" style="633" bestFit="1" customWidth="1"/>
    <col min="4616" max="4616" width="16.5703125" style="633" bestFit="1" customWidth="1"/>
    <col min="4617" max="4617" width="11.85546875" style="633" bestFit="1" customWidth="1"/>
    <col min="4618" max="4618" width="15.42578125" style="633" bestFit="1" customWidth="1"/>
    <col min="4619" max="4619" width="16.5703125" style="633" bestFit="1" customWidth="1"/>
    <col min="4620" max="4620" width="11.85546875" style="633" bestFit="1" customWidth="1"/>
    <col min="4621" max="4621" width="15.42578125" style="633" bestFit="1" customWidth="1"/>
    <col min="4622" max="4622" width="16.5703125" style="633" bestFit="1" customWidth="1"/>
    <col min="4623" max="4864" width="11.42578125" style="633"/>
    <col min="4865" max="4865" width="0" style="633" hidden="1" customWidth="1"/>
    <col min="4866" max="4866" width="45.7109375" style="633" customWidth="1"/>
    <col min="4867" max="4867" width="11.85546875" style="633" bestFit="1" customWidth="1"/>
    <col min="4868" max="4868" width="15.42578125" style="633" bestFit="1" customWidth="1"/>
    <col min="4869" max="4869" width="16.5703125" style="633" bestFit="1" customWidth="1"/>
    <col min="4870" max="4870" width="11.85546875" style="633" bestFit="1" customWidth="1"/>
    <col min="4871" max="4871" width="15.42578125" style="633" bestFit="1" customWidth="1"/>
    <col min="4872" max="4872" width="16.5703125" style="633" bestFit="1" customWidth="1"/>
    <col min="4873" max="4873" width="11.85546875" style="633" bestFit="1" customWidth="1"/>
    <col min="4874" max="4874" width="15.42578125" style="633" bestFit="1" customWidth="1"/>
    <col min="4875" max="4875" width="16.5703125" style="633" bestFit="1" customWidth="1"/>
    <col min="4876" max="4876" width="11.85546875" style="633" bestFit="1" customWidth="1"/>
    <col min="4877" max="4877" width="15.42578125" style="633" bestFit="1" customWidth="1"/>
    <col min="4878" max="4878" width="16.5703125" style="633" bestFit="1" customWidth="1"/>
    <col min="4879" max="5120" width="11.42578125" style="633"/>
    <col min="5121" max="5121" width="0" style="633" hidden="1" customWidth="1"/>
    <col min="5122" max="5122" width="45.7109375" style="633" customWidth="1"/>
    <col min="5123" max="5123" width="11.85546875" style="633" bestFit="1" customWidth="1"/>
    <col min="5124" max="5124" width="15.42578125" style="633" bestFit="1" customWidth="1"/>
    <col min="5125" max="5125" width="16.5703125" style="633" bestFit="1" customWidth="1"/>
    <col min="5126" max="5126" width="11.85546875" style="633" bestFit="1" customWidth="1"/>
    <col min="5127" max="5127" width="15.42578125" style="633" bestFit="1" customWidth="1"/>
    <col min="5128" max="5128" width="16.5703125" style="633" bestFit="1" customWidth="1"/>
    <col min="5129" max="5129" width="11.85546875" style="633" bestFit="1" customWidth="1"/>
    <col min="5130" max="5130" width="15.42578125" style="633" bestFit="1" customWidth="1"/>
    <col min="5131" max="5131" width="16.5703125" style="633" bestFit="1" customWidth="1"/>
    <col min="5132" max="5132" width="11.85546875" style="633" bestFit="1" customWidth="1"/>
    <col min="5133" max="5133" width="15.42578125" style="633" bestFit="1" customWidth="1"/>
    <col min="5134" max="5134" width="16.5703125" style="633" bestFit="1" customWidth="1"/>
    <col min="5135" max="5376" width="11.42578125" style="633"/>
    <col min="5377" max="5377" width="0" style="633" hidden="1" customWidth="1"/>
    <col min="5378" max="5378" width="45.7109375" style="633" customWidth="1"/>
    <col min="5379" max="5379" width="11.85546875" style="633" bestFit="1" customWidth="1"/>
    <col min="5380" max="5380" width="15.42578125" style="633" bestFit="1" customWidth="1"/>
    <col min="5381" max="5381" width="16.5703125" style="633" bestFit="1" customWidth="1"/>
    <col min="5382" max="5382" width="11.85546875" style="633" bestFit="1" customWidth="1"/>
    <col min="5383" max="5383" width="15.42578125" style="633" bestFit="1" customWidth="1"/>
    <col min="5384" max="5384" width="16.5703125" style="633" bestFit="1" customWidth="1"/>
    <col min="5385" max="5385" width="11.85546875" style="633" bestFit="1" customWidth="1"/>
    <col min="5386" max="5386" width="15.42578125" style="633" bestFit="1" customWidth="1"/>
    <col min="5387" max="5387" width="16.5703125" style="633" bestFit="1" customWidth="1"/>
    <col min="5388" max="5388" width="11.85546875" style="633" bestFit="1" customWidth="1"/>
    <col min="5389" max="5389" width="15.42578125" style="633" bestFit="1" customWidth="1"/>
    <col min="5390" max="5390" width="16.5703125" style="633" bestFit="1" customWidth="1"/>
    <col min="5391" max="5632" width="11.42578125" style="633"/>
    <col min="5633" max="5633" width="0" style="633" hidden="1" customWidth="1"/>
    <col min="5634" max="5634" width="45.7109375" style="633" customWidth="1"/>
    <col min="5635" max="5635" width="11.85546875" style="633" bestFit="1" customWidth="1"/>
    <col min="5636" max="5636" width="15.42578125" style="633" bestFit="1" customWidth="1"/>
    <col min="5637" max="5637" width="16.5703125" style="633" bestFit="1" customWidth="1"/>
    <col min="5638" max="5638" width="11.85546875" style="633" bestFit="1" customWidth="1"/>
    <col min="5639" max="5639" width="15.42578125" style="633" bestFit="1" customWidth="1"/>
    <col min="5640" max="5640" width="16.5703125" style="633" bestFit="1" customWidth="1"/>
    <col min="5641" max="5641" width="11.85546875" style="633" bestFit="1" customWidth="1"/>
    <col min="5642" max="5642" width="15.42578125" style="633" bestFit="1" customWidth="1"/>
    <col min="5643" max="5643" width="16.5703125" style="633" bestFit="1" customWidth="1"/>
    <col min="5644" max="5644" width="11.85546875" style="633" bestFit="1" customWidth="1"/>
    <col min="5645" max="5645" width="15.42578125" style="633" bestFit="1" customWidth="1"/>
    <col min="5646" max="5646" width="16.5703125" style="633" bestFit="1" customWidth="1"/>
    <col min="5647" max="5888" width="11.42578125" style="633"/>
    <col min="5889" max="5889" width="0" style="633" hidden="1" customWidth="1"/>
    <col min="5890" max="5890" width="45.7109375" style="633" customWidth="1"/>
    <col min="5891" max="5891" width="11.85546875" style="633" bestFit="1" customWidth="1"/>
    <col min="5892" max="5892" width="15.42578125" style="633" bestFit="1" customWidth="1"/>
    <col min="5893" max="5893" width="16.5703125" style="633" bestFit="1" customWidth="1"/>
    <col min="5894" max="5894" width="11.85546875" style="633" bestFit="1" customWidth="1"/>
    <col min="5895" max="5895" width="15.42578125" style="633" bestFit="1" customWidth="1"/>
    <col min="5896" max="5896" width="16.5703125" style="633" bestFit="1" customWidth="1"/>
    <col min="5897" max="5897" width="11.85546875" style="633" bestFit="1" customWidth="1"/>
    <col min="5898" max="5898" width="15.42578125" style="633" bestFit="1" customWidth="1"/>
    <col min="5899" max="5899" width="16.5703125" style="633" bestFit="1" customWidth="1"/>
    <col min="5900" max="5900" width="11.85546875" style="633" bestFit="1" customWidth="1"/>
    <col min="5901" max="5901" width="15.42578125" style="633" bestFit="1" customWidth="1"/>
    <col min="5902" max="5902" width="16.5703125" style="633" bestFit="1" customWidth="1"/>
    <col min="5903" max="6144" width="11.42578125" style="633"/>
    <col min="6145" max="6145" width="0" style="633" hidden="1" customWidth="1"/>
    <col min="6146" max="6146" width="45.7109375" style="633" customWidth="1"/>
    <col min="6147" max="6147" width="11.85546875" style="633" bestFit="1" customWidth="1"/>
    <col min="6148" max="6148" width="15.42578125" style="633" bestFit="1" customWidth="1"/>
    <col min="6149" max="6149" width="16.5703125" style="633" bestFit="1" customWidth="1"/>
    <col min="6150" max="6150" width="11.85546875" style="633" bestFit="1" customWidth="1"/>
    <col min="6151" max="6151" width="15.42578125" style="633" bestFit="1" customWidth="1"/>
    <col min="6152" max="6152" width="16.5703125" style="633" bestFit="1" customWidth="1"/>
    <col min="6153" max="6153" width="11.85546875" style="633" bestFit="1" customWidth="1"/>
    <col min="6154" max="6154" width="15.42578125" style="633" bestFit="1" customWidth="1"/>
    <col min="6155" max="6155" width="16.5703125" style="633" bestFit="1" customWidth="1"/>
    <col min="6156" max="6156" width="11.85546875" style="633" bestFit="1" customWidth="1"/>
    <col min="6157" max="6157" width="15.42578125" style="633" bestFit="1" customWidth="1"/>
    <col min="6158" max="6158" width="16.5703125" style="633" bestFit="1" customWidth="1"/>
    <col min="6159" max="6400" width="11.42578125" style="633"/>
    <col min="6401" max="6401" width="0" style="633" hidden="1" customWidth="1"/>
    <col min="6402" max="6402" width="45.7109375" style="633" customWidth="1"/>
    <col min="6403" max="6403" width="11.85546875" style="633" bestFit="1" customWidth="1"/>
    <col min="6404" max="6404" width="15.42578125" style="633" bestFit="1" customWidth="1"/>
    <col min="6405" max="6405" width="16.5703125" style="633" bestFit="1" customWidth="1"/>
    <col min="6406" max="6406" width="11.85546875" style="633" bestFit="1" customWidth="1"/>
    <col min="6407" max="6407" width="15.42578125" style="633" bestFit="1" customWidth="1"/>
    <col min="6408" max="6408" width="16.5703125" style="633" bestFit="1" customWidth="1"/>
    <col min="6409" max="6409" width="11.85546875" style="633" bestFit="1" customWidth="1"/>
    <col min="6410" max="6410" width="15.42578125" style="633" bestFit="1" customWidth="1"/>
    <col min="6411" max="6411" width="16.5703125" style="633" bestFit="1" customWidth="1"/>
    <col min="6412" max="6412" width="11.85546875" style="633" bestFit="1" customWidth="1"/>
    <col min="6413" max="6413" width="15.42578125" style="633" bestFit="1" customWidth="1"/>
    <col min="6414" max="6414" width="16.5703125" style="633" bestFit="1" customWidth="1"/>
    <col min="6415" max="6656" width="11.42578125" style="633"/>
    <col min="6657" max="6657" width="0" style="633" hidden="1" customWidth="1"/>
    <col min="6658" max="6658" width="45.7109375" style="633" customWidth="1"/>
    <col min="6659" max="6659" width="11.85546875" style="633" bestFit="1" customWidth="1"/>
    <col min="6660" max="6660" width="15.42578125" style="633" bestFit="1" customWidth="1"/>
    <col min="6661" max="6661" width="16.5703125" style="633" bestFit="1" customWidth="1"/>
    <col min="6662" max="6662" width="11.85546875" style="633" bestFit="1" customWidth="1"/>
    <col min="6663" max="6663" width="15.42578125" style="633" bestFit="1" customWidth="1"/>
    <col min="6664" max="6664" width="16.5703125" style="633" bestFit="1" customWidth="1"/>
    <col min="6665" max="6665" width="11.85546875" style="633" bestFit="1" customWidth="1"/>
    <col min="6666" max="6666" width="15.42578125" style="633" bestFit="1" customWidth="1"/>
    <col min="6667" max="6667" width="16.5703125" style="633" bestFit="1" customWidth="1"/>
    <col min="6668" max="6668" width="11.85546875" style="633" bestFit="1" customWidth="1"/>
    <col min="6669" max="6669" width="15.42578125" style="633" bestFit="1" customWidth="1"/>
    <col min="6670" max="6670" width="16.5703125" style="633" bestFit="1" customWidth="1"/>
    <col min="6671" max="6912" width="11.42578125" style="633"/>
    <col min="6913" max="6913" width="0" style="633" hidden="1" customWidth="1"/>
    <col min="6914" max="6914" width="45.7109375" style="633" customWidth="1"/>
    <col min="6915" max="6915" width="11.85546875" style="633" bestFit="1" customWidth="1"/>
    <col min="6916" max="6916" width="15.42578125" style="633" bestFit="1" customWidth="1"/>
    <col min="6917" max="6917" width="16.5703125" style="633" bestFit="1" customWidth="1"/>
    <col min="6918" max="6918" width="11.85546875" style="633" bestFit="1" customWidth="1"/>
    <col min="6919" max="6919" width="15.42578125" style="633" bestFit="1" customWidth="1"/>
    <col min="6920" max="6920" width="16.5703125" style="633" bestFit="1" customWidth="1"/>
    <col min="6921" max="6921" width="11.85546875" style="633" bestFit="1" customWidth="1"/>
    <col min="6922" max="6922" width="15.42578125" style="633" bestFit="1" customWidth="1"/>
    <col min="6923" max="6923" width="16.5703125" style="633" bestFit="1" customWidth="1"/>
    <col min="6924" max="6924" width="11.85546875" style="633" bestFit="1" customWidth="1"/>
    <col min="6925" max="6925" width="15.42578125" style="633" bestFit="1" customWidth="1"/>
    <col min="6926" max="6926" width="16.5703125" style="633" bestFit="1" customWidth="1"/>
    <col min="6927" max="7168" width="11.42578125" style="633"/>
    <col min="7169" max="7169" width="0" style="633" hidden="1" customWidth="1"/>
    <col min="7170" max="7170" width="45.7109375" style="633" customWidth="1"/>
    <col min="7171" max="7171" width="11.85546875" style="633" bestFit="1" customWidth="1"/>
    <col min="7172" max="7172" width="15.42578125" style="633" bestFit="1" customWidth="1"/>
    <col min="7173" max="7173" width="16.5703125" style="633" bestFit="1" customWidth="1"/>
    <col min="7174" max="7174" width="11.85546875" style="633" bestFit="1" customWidth="1"/>
    <col min="7175" max="7175" width="15.42578125" style="633" bestFit="1" customWidth="1"/>
    <col min="7176" max="7176" width="16.5703125" style="633" bestFit="1" customWidth="1"/>
    <col min="7177" max="7177" width="11.85546875" style="633" bestFit="1" customWidth="1"/>
    <col min="7178" max="7178" width="15.42578125" style="633" bestFit="1" customWidth="1"/>
    <col min="7179" max="7179" width="16.5703125" style="633" bestFit="1" customWidth="1"/>
    <col min="7180" max="7180" width="11.85546875" style="633" bestFit="1" customWidth="1"/>
    <col min="7181" max="7181" width="15.42578125" style="633" bestFit="1" customWidth="1"/>
    <col min="7182" max="7182" width="16.5703125" style="633" bestFit="1" customWidth="1"/>
    <col min="7183" max="7424" width="11.42578125" style="633"/>
    <col min="7425" max="7425" width="0" style="633" hidden="1" customWidth="1"/>
    <col min="7426" max="7426" width="45.7109375" style="633" customWidth="1"/>
    <col min="7427" max="7427" width="11.85546875" style="633" bestFit="1" customWidth="1"/>
    <col min="7428" max="7428" width="15.42578125" style="633" bestFit="1" customWidth="1"/>
    <col min="7429" max="7429" width="16.5703125" style="633" bestFit="1" customWidth="1"/>
    <col min="7430" max="7430" width="11.85546875" style="633" bestFit="1" customWidth="1"/>
    <col min="7431" max="7431" width="15.42578125" style="633" bestFit="1" customWidth="1"/>
    <col min="7432" max="7432" width="16.5703125" style="633" bestFit="1" customWidth="1"/>
    <col min="7433" max="7433" width="11.85546875" style="633" bestFit="1" customWidth="1"/>
    <col min="7434" max="7434" width="15.42578125" style="633" bestFit="1" customWidth="1"/>
    <col min="7435" max="7435" width="16.5703125" style="633" bestFit="1" customWidth="1"/>
    <col min="7436" max="7436" width="11.85546875" style="633" bestFit="1" customWidth="1"/>
    <col min="7437" max="7437" width="15.42578125" style="633" bestFit="1" customWidth="1"/>
    <col min="7438" max="7438" width="16.5703125" style="633" bestFit="1" customWidth="1"/>
    <col min="7439" max="7680" width="11.42578125" style="633"/>
    <col min="7681" max="7681" width="0" style="633" hidden="1" customWidth="1"/>
    <col min="7682" max="7682" width="45.7109375" style="633" customWidth="1"/>
    <col min="7683" max="7683" width="11.85546875" style="633" bestFit="1" customWidth="1"/>
    <col min="7684" max="7684" width="15.42578125" style="633" bestFit="1" customWidth="1"/>
    <col min="7685" max="7685" width="16.5703125" style="633" bestFit="1" customWidth="1"/>
    <col min="7686" max="7686" width="11.85546875" style="633" bestFit="1" customWidth="1"/>
    <col min="7687" max="7687" width="15.42578125" style="633" bestFit="1" customWidth="1"/>
    <col min="7688" max="7688" width="16.5703125" style="633" bestFit="1" customWidth="1"/>
    <col min="7689" max="7689" width="11.85546875" style="633" bestFit="1" customWidth="1"/>
    <col min="7690" max="7690" width="15.42578125" style="633" bestFit="1" customWidth="1"/>
    <col min="7691" max="7691" width="16.5703125" style="633" bestFit="1" customWidth="1"/>
    <col min="7692" max="7692" width="11.85546875" style="633" bestFit="1" customWidth="1"/>
    <col min="7693" max="7693" width="15.42578125" style="633" bestFit="1" customWidth="1"/>
    <col min="7694" max="7694" width="16.5703125" style="633" bestFit="1" customWidth="1"/>
    <col min="7695" max="7936" width="11.42578125" style="633"/>
    <col min="7937" max="7937" width="0" style="633" hidden="1" customWidth="1"/>
    <col min="7938" max="7938" width="45.7109375" style="633" customWidth="1"/>
    <col min="7939" max="7939" width="11.85546875" style="633" bestFit="1" customWidth="1"/>
    <col min="7940" max="7940" width="15.42578125" style="633" bestFit="1" customWidth="1"/>
    <col min="7941" max="7941" width="16.5703125" style="633" bestFit="1" customWidth="1"/>
    <col min="7942" max="7942" width="11.85546875" style="633" bestFit="1" customWidth="1"/>
    <col min="7943" max="7943" width="15.42578125" style="633" bestFit="1" customWidth="1"/>
    <col min="7944" max="7944" width="16.5703125" style="633" bestFit="1" customWidth="1"/>
    <col min="7945" max="7945" width="11.85546875" style="633" bestFit="1" customWidth="1"/>
    <col min="7946" max="7946" width="15.42578125" style="633" bestFit="1" customWidth="1"/>
    <col min="7947" max="7947" width="16.5703125" style="633" bestFit="1" customWidth="1"/>
    <col min="7948" max="7948" width="11.85546875" style="633" bestFit="1" customWidth="1"/>
    <col min="7949" max="7949" width="15.42578125" style="633" bestFit="1" customWidth="1"/>
    <col min="7950" max="7950" width="16.5703125" style="633" bestFit="1" customWidth="1"/>
    <col min="7951" max="8192" width="11.42578125" style="633"/>
    <col min="8193" max="8193" width="0" style="633" hidden="1" customWidth="1"/>
    <col min="8194" max="8194" width="45.7109375" style="633" customWidth="1"/>
    <col min="8195" max="8195" width="11.85546875" style="633" bestFit="1" customWidth="1"/>
    <col min="8196" max="8196" width="15.42578125" style="633" bestFit="1" customWidth="1"/>
    <col min="8197" max="8197" width="16.5703125" style="633" bestFit="1" customWidth="1"/>
    <col min="8198" max="8198" width="11.85546875" style="633" bestFit="1" customWidth="1"/>
    <col min="8199" max="8199" width="15.42578125" style="633" bestFit="1" customWidth="1"/>
    <col min="8200" max="8200" width="16.5703125" style="633" bestFit="1" customWidth="1"/>
    <col min="8201" max="8201" width="11.85546875" style="633" bestFit="1" customWidth="1"/>
    <col min="8202" max="8202" width="15.42578125" style="633" bestFit="1" customWidth="1"/>
    <col min="8203" max="8203" width="16.5703125" style="633" bestFit="1" customWidth="1"/>
    <col min="8204" max="8204" width="11.85546875" style="633" bestFit="1" customWidth="1"/>
    <col min="8205" max="8205" width="15.42578125" style="633" bestFit="1" customWidth="1"/>
    <col min="8206" max="8206" width="16.5703125" style="633" bestFit="1" customWidth="1"/>
    <col min="8207" max="8448" width="11.42578125" style="633"/>
    <col min="8449" max="8449" width="0" style="633" hidden="1" customWidth="1"/>
    <col min="8450" max="8450" width="45.7109375" style="633" customWidth="1"/>
    <col min="8451" max="8451" width="11.85546875" style="633" bestFit="1" customWidth="1"/>
    <col min="8452" max="8452" width="15.42578125" style="633" bestFit="1" customWidth="1"/>
    <col min="8453" max="8453" width="16.5703125" style="633" bestFit="1" customWidth="1"/>
    <col min="8454" max="8454" width="11.85546875" style="633" bestFit="1" customWidth="1"/>
    <col min="8455" max="8455" width="15.42578125" style="633" bestFit="1" customWidth="1"/>
    <col min="8456" max="8456" width="16.5703125" style="633" bestFit="1" customWidth="1"/>
    <col min="8457" max="8457" width="11.85546875" style="633" bestFit="1" customWidth="1"/>
    <col min="8458" max="8458" width="15.42578125" style="633" bestFit="1" customWidth="1"/>
    <col min="8459" max="8459" width="16.5703125" style="633" bestFit="1" customWidth="1"/>
    <col min="8460" max="8460" width="11.85546875" style="633" bestFit="1" customWidth="1"/>
    <col min="8461" max="8461" width="15.42578125" style="633" bestFit="1" customWidth="1"/>
    <col min="8462" max="8462" width="16.5703125" style="633" bestFit="1" customWidth="1"/>
    <col min="8463" max="8704" width="11.42578125" style="633"/>
    <col min="8705" max="8705" width="0" style="633" hidden="1" customWidth="1"/>
    <col min="8706" max="8706" width="45.7109375" style="633" customWidth="1"/>
    <col min="8707" max="8707" width="11.85546875" style="633" bestFit="1" customWidth="1"/>
    <col min="8708" max="8708" width="15.42578125" style="633" bestFit="1" customWidth="1"/>
    <col min="8709" max="8709" width="16.5703125" style="633" bestFit="1" customWidth="1"/>
    <col min="8710" max="8710" width="11.85546875" style="633" bestFit="1" customWidth="1"/>
    <col min="8711" max="8711" width="15.42578125" style="633" bestFit="1" customWidth="1"/>
    <col min="8712" max="8712" width="16.5703125" style="633" bestFit="1" customWidth="1"/>
    <col min="8713" max="8713" width="11.85546875" style="633" bestFit="1" customWidth="1"/>
    <col min="8714" max="8714" width="15.42578125" style="633" bestFit="1" customWidth="1"/>
    <col min="8715" max="8715" width="16.5703125" style="633" bestFit="1" customWidth="1"/>
    <col min="8716" max="8716" width="11.85546875" style="633" bestFit="1" customWidth="1"/>
    <col min="8717" max="8717" width="15.42578125" style="633" bestFit="1" customWidth="1"/>
    <col min="8718" max="8718" width="16.5703125" style="633" bestFit="1" customWidth="1"/>
    <col min="8719" max="8960" width="11.42578125" style="633"/>
    <col min="8961" max="8961" width="0" style="633" hidden="1" customWidth="1"/>
    <col min="8962" max="8962" width="45.7109375" style="633" customWidth="1"/>
    <col min="8963" max="8963" width="11.85546875" style="633" bestFit="1" customWidth="1"/>
    <col min="8964" max="8964" width="15.42578125" style="633" bestFit="1" customWidth="1"/>
    <col min="8965" max="8965" width="16.5703125" style="633" bestFit="1" customWidth="1"/>
    <col min="8966" max="8966" width="11.85546875" style="633" bestFit="1" customWidth="1"/>
    <col min="8967" max="8967" width="15.42578125" style="633" bestFit="1" customWidth="1"/>
    <col min="8968" max="8968" width="16.5703125" style="633" bestFit="1" customWidth="1"/>
    <col min="8969" max="8969" width="11.85546875" style="633" bestFit="1" customWidth="1"/>
    <col min="8970" max="8970" width="15.42578125" style="633" bestFit="1" customWidth="1"/>
    <col min="8971" max="8971" width="16.5703125" style="633" bestFit="1" customWidth="1"/>
    <col min="8972" max="8972" width="11.85546875" style="633" bestFit="1" customWidth="1"/>
    <col min="8973" max="8973" width="15.42578125" style="633" bestFit="1" customWidth="1"/>
    <col min="8974" max="8974" width="16.5703125" style="633" bestFit="1" customWidth="1"/>
    <col min="8975" max="9216" width="11.42578125" style="633"/>
    <col min="9217" max="9217" width="0" style="633" hidden="1" customWidth="1"/>
    <col min="9218" max="9218" width="45.7109375" style="633" customWidth="1"/>
    <col min="9219" max="9219" width="11.85546875" style="633" bestFit="1" customWidth="1"/>
    <col min="9220" max="9220" width="15.42578125" style="633" bestFit="1" customWidth="1"/>
    <col min="9221" max="9221" width="16.5703125" style="633" bestFit="1" customWidth="1"/>
    <col min="9222" max="9222" width="11.85546875" style="633" bestFit="1" customWidth="1"/>
    <col min="9223" max="9223" width="15.42578125" style="633" bestFit="1" customWidth="1"/>
    <col min="9224" max="9224" width="16.5703125" style="633" bestFit="1" customWidth="1"/>
    <col min="9225" max="9225" width="11.85546875" style="633" bestFit="1" customWidth="1"/>
    <col min="9226" max="9226" width="15.42578125" style="633" bestFit="1" customWidth="1"/>
    <col min="9227" max="9227" width="16.5703125" style="633" bestFit="1" customWidth="1"/>
    <col min="9228" max="9228" width="11.85546875" style="633" bestFit="1" customWidth="1"/>
    <col min="9229" max="9229" width="15.42578125" style="633" bestFit="1" customWidth="1"/>
    <col min="9230" max="9230" width="16.5703125" style="633" bestFit="1" customWidth="1"/>
    <col min="9231" max="9472" width="11.42578125" style="633"/>
    <col min="9473" max="9473" width="0" style="633" hidden="1" customWidth="1"/>
    <col min="9474" max="9474" width="45.7109375" style="633" customWidth="1"/>
    <col min="9475" max="9475" width="11.85546875" style="633" bestFit="1" customWidth="1"/>
    <col min="9476" max="9476" width="15.42578125" style="633" bestFit="1" customWidth="1"/>
    <col min="9477" max="9477" width="16.5703125" style="633" bestFit="1" customWidth="1"/>
    <col min="9478" max="9478" width="11.85546875" style="633" bestFit="1" customWidth="1"/>
    <col min="9479" max="9479" width="15.42578125" style="633" bestFit="1" customWidth="1"/>
    <col min="9480" max="9480" width="16.5703125" style="633" bestFit="1" customWidth="1"/>
    <col min="9481" max="9481" width="11.85546875" style="633" bestFit="1" customWidth="1"/>
    <col min="9482" max="9482" width="15.42578125" style="633" bestFit="1" customWidth="1"/>
    <col min="9483" max="9483" width="16.5703125" style="633" bestFit="1" customWidth="1"/>
    <col min="9484" max="9484" width="11.85546875" style="633" bestFit="1" customWidth="1"/>
    <col min="9485" max="9485" width="15.42578125" style="633" bestFit="1" customWidth="1"/>
    <col min="9486" max="9486" width="16.5703125" style="633" bestFit="1" customWidth="1"/>
    <col min="9487" max="9728" width="11.42578125" style="633"/>
    <col min="9729" max="9729" width="0" style="633" hidden="1" customWidth="1"/>
    <col min="9730" max="9730" width="45.7109375" style="633" customWidth="1"/>
    <col min="9731" max="9731" width="11.85546875" style="633" bestFit="1" customWidth="1"/>
    <col min="9732" max="9732" width="15.42578125" style="633" bestFit="1" customWidth="1"/>
    <col min="9733" max="9733" width="16.5703125" style="633" bestFit="1" customWidth="1"/>
    <col min="9734" max="9734" width="11.85546875" style="633" bestFit="1" customWidth="1"/>
    <col min="9735" max="9735" width="15.42578125" style="633" bestFit="1" customWidth="1"/>
    <col min="9736" max="9736" width="16.5703125" style="633" bestFit="1" customWidth="1"/>
    <col min="9737" max="9737" width="11.85546875" style="633" bestFit="1" customWidth="1"/>
    <col min="9738" max="9738" width="15.42578125" style="633" bestFit="1" customWidth="1"/>
    <col min="9739" max="9739" width="16.5703125" style="633" bestFit="1" customWidth="1"/>
    <col min="9740" max="9740" width="11.85546875" style="633" bestFit="1" customWidth="1"/>
    <col min="9741" max="9741" width="15.42578125" style="633" bestFit="1" customWidth="1"/>
    <col min="9742" max="9742" width="16.5703125" style="633" bestFit="1" customWidth="1"/>
    <col min="9743" max="9984" width="11.42578125" style="633"/>
    <col min="9985" max="9985" width="0" style="633" hidden="1" customWidth="1"/>
    <col min="9986" max="9986" width="45.7109375" style="633" customWidth="1"/>
    <col min="9987" max="9987" width="11.85546875" style="633" bestFit="1" customWidth="1"/>
    <col min="9988" max="9988" width="15.42578125" style="633" bestFit="1" customWidth="1"/>
    <col min="9989" max="9989" width="16.5703125" style="633" bestFit="1" customWidth="1"/>
    <col min="9990" max="9990" width="11.85546875" style="633" bestFit="1" customWidth="1"/>
    <col min="9991" max="9991" width="15.42578125" style="633" bestFit="1" customWidth="1"/>
    <col min="9992" max="9992" width="16.5703125" style="633" bestFit="1" customWidth="1"/>
    <col min="9993" max="9993" width="11.85546875" style="633" bestFit="1" customWidth="1"/>
    <col min="9994" max="9994" width="15.42578125" style="633" bestFit="1" customWidth="1"/>
    <col min="9995" max="9995" width="16.5703125" style="633" bestFit="1" customWidth="1"/>
    <col min="9996" max="9996" width="11.85546875" style="633" bestFit="1" customWidth="1"/>
    <col min="9997" max="9997" width="15.42578125" style="633" bestFit="1" customWidth="1"/>
    <col min="9998" max="9998" width="16.5703125" style="633" bestFit="1" customWidth="1"/>
    <col min="9999" max="10240" width="11.42578125" style="633"/>
    <col min="10241" max="10241" width="0" style="633" hidden="1" customWidth="1"/>
    <col min="10242" max="10242" width="45.7109375" style="633" customWidth="1"/>
    <col min="10243" max="10243" width="11.85546875" style="633" bestFit="1" customWidth="1"/>
    <col min="10244" max="10244" width="15.42578125" style="633" bestFit="1" customWidth="1"/>
    <col min="10245" max="10245" width="16.5703125" style="633" bestFit="1" customWidth="1"/>
    <col min="10246" max="10246" width="11.85546875" style="633" bestFit="1" customWidth="1"/>
    <col min="10247" max="10247" width="15.42578125" style="633" bestFit="1" customWidth="1"/>
    <col min="10248" max="10248" width="16.5703125" style="633" bestFit="1" customWidth="1"/>
    <col min="10249" max="10249" width="11.85546875" style="633" bestFit="1" customWidth="1"/>
    <col min="10250" max="10250" width="15.42578125" style="633" bestFit="1" customWidth="1"/>
    <col min="10251" max="10251" width="16.5703125" style="633" bestFit="1" customWidth="1"/>
    <col min="10252" max="10252" width="11.85546875" style="633" bestFit="1" customWidth="1"/>
    <col min="10253" max="10253" width="15.42578125" style="633" bestFit="1" customWidth="1"/>
    <col min="10254" max="10254" width="16.5703125" style="633" bestFit="1" customWidth="1"/>
    <col min="10255" max="10496" width="11.42578125" style="633"/>
    <col min="10497" max="10497" width="0" style="633" hidden="1" customWidth="1"/>
    <col min="10498" max="10498" width="45.7109375" style="633" customWidth="1"/>
    <col min="10499" max="10499" width="11.85546875" style="633" bestFit="1" customWidth="1"/>
    <col min="10500" max="10500" width="15.42578125" style="633" bestFit="1" customWidth="1"/>
    <col min="10501" max="10501" width="16.5703125" style="633" bestFit="1" customWidth="1"/>
    <col min="10502" max="10502" width="11.85546875" style="633" bestFit="1" customWidth="1"/>
    <col min="10503" max="10503" width="15.42578125" style="633" bestFit="1" customWidth="1"/>
    <col min="10504" max="10504" width="16.5703125" style="633" bestFit="1" customWidth="1"/>
    <col min="10505" max="10505" width="11.85546875" style="633" bestFit="1" customWidth="1"/>
    <col min="10506" max="10506" width="15.42578125" style="633" bestFit="1" customWidth="1"/>
    <col min="10507" max="10507" width="16.5703125" style="633" bestFit="1" customWidth="1"/>
    <col min="10508" max="10508" width="11.85546875" style="633" bestFit="1" customWidth="1"/>
    <col min="10509" max="10509" width="15.42578125" style="633" bestFit="1" customWidth="1"/>
    <col min="10510" max="10510" width="16.5703125" style="633" bestFit="1" customWidth="1"/>
    <col min="10511" max="10752" width="11.42578125" style="633"/>
    <col min="10753" max="10753" width="0" style="633" hidden="1" customWidth="1"/>
    <col min="10754" max="10754" width="45.7109375" style="633" customWidth="1"/>
    <col min="10755" max="10755" width="11.85546875" style="633" bestFit="1" customWidth="1"/>
    <col min="10756" max="10756" width="15.42578125" style="633" bestFit="1" customWidth="1"/>
    <col min="10757" max="10757" width="16.5703125" style="633" bestFit="1" customWidth="1"/>
    <col min="10758" max="10758" width="11.85546875" style="633" bestFit="1" customWidth="1"/>
    <col min="10759" max="10759" width="15.42578125" style="633" bestFit="1" customWidth="1"/>
    <col min="10760" max="10760" width="16.5703125" style="633" bestFit="1" customWidth="1"/>
    <col min="10761" max="10761" width="11.85546875" style="633" bestFit="1" customWidth="1"/>
    <col min="10762" max="10762" width="15.42578125" style="633" bestFit="1" customWidth="1"/>
    <col min="10763" max="10763" width="16.5703125" style="633" bestFit="1" customWidth="1"/>
    <col min="10764" max="10764" width="11.85546875" style="633" bestFit="1" customWidth="1"/>
    <col min="10765" max="10765" width="15.42578125" style="633" bestFit="1" customWidth="1"/>
    <col min="10766" max="10766" width="16.5703125" style="633" bestFit="1" customWidth="1"/>
    <col min="10767" max="11008" width="11.42578125" style="633"/>
    <col min="11009" max="11009" width="0" style="633" hidden="1" customWidth="1"/>
    <col min="11010" max="11010" width="45.7109375" style="633" customWidth="1"/>
    <col min="11011" max="11011" width="11.85546875" style="633" bestFit="1" customWidth="1"/>
    <col min="11012" max="11012" width="15.42578125" style="633" bestFit="1" customWidth="1"/>
    <col min="11013" max="11013" width="16.5703125" style="633" bestFit="1" customWidth="1"/>
    <col min="11014" max="11014" width="11.85546875" style="633" bestFit="1" customWidth="1"/>
    <col min="11015" max="11015" width="15.42578125" style="633" bestFit="1" customWidth="1"/>
    <col min="11016" max="11016" width="16.5703125" style="633" bestFit="1" customWidth="1"/>
    <col min="11017" max="11017" width="11.85546875" style="633" bestFit="1" customWidth="1"/>
    <col min="11018" max="11018" width="15.42578125" style="633" bestFit="1" customWidth="1"/>
    <col min="11019" max="11019" width="16.5703125" style="633" bestFit="1" customWidth="1"/>
    <col min="11020" max="11020" width="11.85546875" style="633" bestFit="1" customWidth="1"/>
    <col min="11021" max="11021" width="15.42578125" style="633" bestFit="1" customWidth="1"/>
    <col min="11022" max="11022" width="16.5703125" style="633" bestFit="1" customWidth="1"/>
    <col min="11023" max="11264" width="11.42578125" style="633"/>
    <col min="11265" max="11265" width="0" style="633" hidden="1" customWidth="1"/>
    <col min="11266" max="11266" width="45.7109375" style="633" customWidth="1"/>
    <col min="11267" max="11267" width="11.85546875" style="633" bestFit="1" customWidth="1"/>
    <col min="11268" max="11268" width="15.42578125" style="633" bestFit="1" customWidth="1"/>
    <col min="11269" max="11269" width="16.5703125" style="633" bestFit="1" customWidth="1"/>
    <col min="11270" max="11270" width="11.85546875" style="633" bestFit="1" customWidth="1"/>
    <col min="11271" max="11271" width="15.42578125" style="633" bestFit="1" customWidth="1"/>
    <col min="11272" max="11272" width="16.5703125" style="633" bestFit="1" customWidth="1"/>
    <col min="11273" max="11273" width="11.85546875" style="633" bestFit="1" customWidth="1"/>
    <col min="11274" max="11274" width="15.42578125" style="633" bestFit="1" customWidth="1"/>
    <col min="11275" max="11275" width="16.5703125" style="633" bestFit="1" customWidth="1"/>
    <col min="11276" max="11276" width="11.85546875" style="633" bestFit="1" customWidth="1"/>
    <col min="11277" max="11277" width="15.42578125" style="633" bestFit="1" customWidth="1"/>
    <col min="11278" max="11278" width="16.5703125" style="633" bestFit="1" customWidth="1"/>
    <col min="11279" max="11520" width="11.42578125" style="633"/>
    <col min="11521" max="11521" width="0" style="633" hidden="1" customWidth="1"/>
    <col min="11522" max="11522" width="45.7109375" style="633" customWidth="1"/>
    <col min="11523" max="11523" width="11.85546875" style="633" bestFit="1" customWidth="1"/>
    <col min="11524" max="11524" width="15.42578125" style="633" bestFit="1" customWidth="1"/>
    <col min="11525" max="11525" width="16.5703125" style="633" bestFit="1" customWidth="1"/>
    <col min="11526" max="11526" width="11.85546875" style="633" bestFit="1" customWidth="1"/>
    <col min="11527" max="11527" width="15.42578125" style="633" bestFit="1" customWidth="1"/>
    <col min="11528" max="11528" width="16.5703125" style="633" bestFit="1" customWidth="1"/>
    <col min="11529" max="11529" width="11.85546875" style="633" bestFit="1" customWidth="1"/>
    <col min="11530" max="11530" width="15.42578125" style="633" bestFit="1" customWidth="1"/>
    <col min="11531" max="11531" width="16.5703125" style="633" bestFit="1" customWidth="1"/>
    <col min="11532" max="11532" width="11.85546875" style="633" bestFit="1" customWidth="1"/>
    <col min="11533" max="11533" width="15.42578125" style="633" bestFit="1" customWidth="1"/>
    <col min="11534" max="11534" width="16.5703125" style="633" bestFit="1" customWidth="1"/>
    <col min="11535" max="11776" width="11.42578125" style="633"/>
    <col min="11777" max="11777" width="0" style="633" hidden="1" customWidth="1"/>
    <col min="11778" max="11778" width="45.7109375" style="633" customWidth="1"/>
    <col min="11779" max="11779" width="11.85546875" style="633" bestFit="1" customWidth="1"/>
    <col min="11780" max="11780" width="15.42578125" style="633" bestFit="1" customWidth="1"/>
    <col min="11781" max="11781" width="16.5703125" style="633" bestFit="1" customWidth="1"/>
    <col min="11782" max="11782" width="11.85546875" style="633" bestFit="1" customWidth="1"/>
    <col min="11783" max="11783" width="15.42578125" style="633" bestFit="1" customWidth="1"/>
    <col min="11784" max="11784" width="16.5703125" style="633" bestFit="1" customWidth="1"/>
    <col min="11785" max="11785" width="11.85546875" style="633" bestFit="1" customWidth="1"/>
    <col min="11786" max="11786" width="15.42578125" style="633" bestFit="1" customWidth="1"/>
    <col min="11787" max="11787" width="16.5703125" style="633" bestFit="1" customWidth="1"/>
    <col min="11788" max="11788" width="11.85546875" style="633" bestFit="1" customWidth="1"/>
    <col min="11789" max="11789" width="15.42578125" style="633" bestFit="1" customWidth="1"/>
    <col min="11790" max="11790" width="16.5703125" style="633" bestFit="1" customWidth="1"/>
    <col min="11791" max="12032" width="11.42578125" style="633"/>
    <col min="12033" max="12033" width="0" style="633" hidden="1" customWidth="1"/>
    <col min="12034" max="12034" width="45.7109375" style="633" customWidth="1"/>
    <col min="12035" max="12035" width="11.85546875" style="633" bestFit="1" customWidth="1"/>
    <col min="12036" max="12036" width="15.42578125" style="633" bestFit="1" customWidth="1"/>
    <col min="12037" max="12037" width="16.5703125" style="633" bestFit="1" customWidth="1"/>
    <col min="12038" max="12038" width="11.85546875" style="633" bestFit="1" customWidth="1"/>
    <col min="12039" max="12039" width="15.42578125" style="633" bestFit="1" customWidth="1"/>
    <col min="12040" max="12040" width="16.5703125" style="633" bestFit="1" customWidth="1"/>
    <col min="12041" max="12041" width="11.85546875" style="633" bestFit="1" customWidth="1"/>
    <col min="12042" max="12042" width="15.42578125" style="633" bestFit="1" customWidth="1"/>
    <col min="12043" max="12043" width="16.5703125" style="633" bestFit="1" customWidth="1"/>
    <col min="12044" max="12044" width="11.85546875" style="633" bestFit="1" customWidth="1"/>
    <col min="12045" max="12045" width="15.42578125" style="633" bestFit="1" customWidth="1"/>
    <col min="12046" max="12046" width="16.5703125" style="633" bestFit="1" customWidth="1"/>
    <col min="12047" max="12288" width="11.42578125" style="633"/>
    <col min="12289" max="12289" width="0" style="633" hidden="1" customWidth="1"/>
    <col min="12290" max="12290" width="45.7109375" style="633" customWidth="1"/>
    <col min="12291" max="12291" width="11.85546875" style="633" bestFit="1" customWidth="1"/>
    <col min="12292" max="12292" width="15.42578125" style="633" bestFit="1" customWidth="1"/>
    <col min="12293" max="12293" width="16.5703125" style="633" bestFit="1" customWidth="1"/>
    <col min="12294" max="12294" width="11.85546875" style="633" bestFit="1" customWidth="1"/>
    <col min="12295" max="12295" width="15.42578125" style="633" bestFit="1" customWidth="1"/>
    <col min="12296" max="12296" width="16.5703125" style="633" bestFit="1" customWidth="1"/>
    <col min="12297" max="12297" width="11.85546875" style="633" bestFit="1" customWidth="1"/>
    <col min="12298" max="12298" width="15.42578125" style="633" bestFit="1" customWidth="1"/>
    <col min="12299" max="12299" width="16.5703125" style="633" bestFit="1" customWidth="1"/>
    <col min="12300" max="12300" width="11.85546875" style="633" bestFit="1" customWidth="1"/>
    <col min="12301" max="12301" width="15.42578125" style="633" bestFit="1" customWidth="1"/>
    <col min="12302" max="12302" width="16.5703125" style="633" bestFit="1" customWidth="1"/>
    <col min="12303" max="12544" width="11.42578125" style="633"/>
    <col min="12545" max="12545" width="0" style="633" hidden="1" customWidth="1"/>
    <col min="12546" max="12546" width="45.7109375" style="633" customWidth="1"/>
    <col min="12547" max="12547" width="11.85546875" style="633" bestFit="1" customWidth="1"/>
    <col min="12548" max="12548" width="15.42578125" style="633" bestFit="1" customWidth="1"/>
    <col min="12549" max="12549" width="16.5703125" style="633" bestFit="1" customWidth="1"/>
    <col min="12550" max="12550" width="11.85546875" style="633" bestFit="1" customWidth="1"/>
    <col min="12551" max="12551" width="15.42578125" style="633" bestFit="1" customWidth="1"/>
    <col min="12552" max="12552" width="16.5703125" style="633" bestFit="1" customWidth="1"/>
    <col min="12553" max="12553" width="11.85546875" style="633" bestFit="1" customWidth="1"/>
    <col min="12554" max="12554" width="15.42578125" style="633" bestFit="1" customWidth="1"/>
    <col min="12555" max="12555" width="16.5703125" style="633" bestFit="1" customWidth="1"/>
    <col min="12556" max="12556" width="11.85546875" style="633" bestFit="1" customWidth="1"/>
    <col min="12557" max="12557" width="15.42578125" style="633" bestFit="1" customWidth="1"/>
    <col min="12558" max="12558" width="16.5703125" style="633" bestFit="1" customWidth="1"/>
    <col min="12559" max="12800" width="11.42578125" style="633"/>
    <col min="12801" max="12801" width="0" style="633" hidden="1" customWidth="1"/>
    <col min="12802" max="12802" width="45.7109375" style="633" customWidth="1"/>
    <col min="12803" max="12803" width="11.85546875" style="633" bestFit="1" customWidth="1"/>
    <col min="12804" max="12804" width="15.42578125" style="633" bestFit="1" customWidth="1"/>
    <col min="12805" max="12805" width="16.5703125" style="633" bestFit="1" customWidth="1"/>
    <col min="12806" max="12806" width="11.85546875" style="633" bestFit="1" customWidth="1"/>
    <col min="12807" max="12807" width="15.42578125" style="633" bestFit="1" customWidth="1"/>
    <col min="12808" max="12808" width="16.5703125" style="633" bestFit="1" customWidth="1"/>
    <col min="12809" max="12809" width="11.85546875" style="633" bestFit="1" customWidth="1"/>
    <col min="12810" max="12810" width="15.42578125" style="633" bestFit="1" customWidth="1"/>
    <col min="12811" max="12811" width="16.5703125" style="633" bestFit="1" customWidth="1"/>
    <col min="12812" max="12812" width="11.85546875" style="633" bestFit="1" customWidth="1"/>
    <col min="12813" max="12813" width="15.42578125" style="633" bestFit="1" customWidth="1"/>
    <col min="12814" max="12814" width="16.5703125" style="633" bestFit="1" customWidth="1"/>
    <col min="12815" max="13056" width="11.42578125" style="633"/>
    <col min="13057" max="13057" width="0" style="633" hidden="1" customWidth="1"/>
    <col min="13058" max="13058" width="45.7109375" style="633" customWidth="1"/>
    <col min="13059" max="13059" width="11.85546875" style="633" bestFit="1" customWidth="1"/>
    <col min="13060" max="13060" width="15.42578125" style="633" bestFit="1" customWidth="1"/>
    <col min="13061" max="13061" width="16.5703125" style="633" bestFit="1" customWidth="1"/>
    <col min="13062" max="13062" width="11.85546875" style="633" bestFit="1" customWidth="1"/>
    <col min="13063" max="13063" width="15.42578125" style="633" bestFit="1" customWidth="1"/>
    <col min="13064" max="13064" width="16.5703125" style="633" bestFit="1" customWidth="1"/>
    <col min="13065" max="13065" width="11.85546875" style="633" bestFit="1" customWidth="1"/>
    <col min="13066" max="13066" width="15.42578125" style="633" bestFit="1" customWidth="1"/>
    <col min="13067" max="13067" width="16.5703125" style="633" bestFit="1" customWidth="1"/>
    <col min="13068" max="13068" width="11.85546875" style="633" bestFit="1" customWidth="1"/>
    <col min="13069" max="13069" width="15.42578125" style="633" bestFit="1" customWidth="1"/>
    <col min="13070" max="13070" width="16.5703125" style="633" bestFit="1" customWidth="1"/>
    <col min="13071" max="13312" width="11.42578125" style="633"/>
    <col min="13313" max="13313" width="0" style="633" hidden="1" customWidth="1"/>
    <col min="13314" max="13314" width="45.7109375" style="633" customWidth="1"/>
    <col min="13315" max="13315" width="11.85546875" style="633" bestFit="1" customWidth="1"/>
    <col min="13316" max="13316" width="15.42578125" style="633" bestFit="1" customWidth="1"/>
    <col min="13317" max="13317" width="16.5703125" style="633" bestFit="1" customWidth="1"/>
    <col min="13318" max="13318" width="11.85546875" style="633" bestFit="1" customWidth="1"/>
    <col min="13319" max="13319" width="15.42578125" style="633" bestFit="1" customWidth="1"/>
    <col min="13320" max="13320" width="16.5703125" style="633" bestFit="1" customWidth="1"/>
    <col min="13321" max="13321" width="11.85546875" style="633" bestFit="1" customWidth="1"/>
    <col min="13322" max="13322" width="15.42578125" style="633" bestFit="1" customWidth="1"/>
    <col min="13323" max="13323" width="16.5703125" style="633" bestFit="1" customWidth="1"/>
    <col min="13324" max="13324" width="11.85546875" style="633" bestFit="1" customWidth="1"/>
    <col min="13325" max="13325" width="15.42578125" style="633" bestFit="1" customWidth="1"/>
    <col min="13326" max="13326" width="16.5703125" style="633" bestFit="1" customWidth="1"/>
    <col min="13327" max="13568" width="11.42578125" style="633"/>
    <col min="13569" max="13569" width="0" style="633" hidden="1" customWidth="1"/>
    <col min="13570" max="13570" width="45.7109375" style="633" customWidth="1"/>
    <col min="13571" max="13571" width="11.85546875" style="633" bestFit="1" customWidth="1"/>
    <col min="13572" max="13572" width="15.42578125" style="633" bestFit="1" customWidth="1"/>
    <col min="13573" max="13573" width="16.5703125" style="633" bestFit="1" customWidth="1"/>
    <col min="13574" max="13574" width="11.85546875" style="633" bestFit="1" customWidth="1"/>
    <col min="13575" max="13575" width="15.42578125" style="633" bestFit="1" customWidth="1"/>
    <col min="13576" max="13576" width="16.5703125" style="633" bestFit="1" customWidth="1"/>
    <col min="13577" max="13577" width="11.85546875" style="633" bestFit="1" customWidth="1"/>
    <col min="13578" max="13578" width="15.42578125" style="633" bestFit="1" customWidth="1"/>
    <col min="13579" max="13579" width="16.5703125" style="633" bestFit="1" customWidth="1"/>
    <col min="13580" max="13580" width="11.85546875" style="633" bestFit="1" customWidth="1"/>
    <col min="13581" max="13581" width="15.42578125" style="633" bestFit="1" customWidth="1"/>
    <col min="13582" max="13582" width="16.5703125" style="633" bestFit="1" customWidth="1"/>
    <col min="13583" max="13824" width="11.42578125" style="633"/>
    <col min="13825" max="13825" width="0" style="633" hidden="1" customWidth="1"/>
    <col min="13826" max="13826" width="45.7109375" style="633" customWidth="1"/>
    <col min="13827" max="13827" width="11.85546875" style="633" bestFit="1" customWidth="1"/>
    <col min="13828" max="13828" width="15.42578125" style="633" bestFit="1" customWidth="1"/>
    <col min="13829" max="13829" width="16.5703125" style="633" bestFit="1" customWidth="1"/>
    <col min="13830" max="13830" width="11.85546875" style="633" bestFit="1" customWidth="1"/>
    <col min="13831" max="13831" width="15.42578125" style="633" bestFit="1" customWidth="1"/>
    <col min="13832" max="13832" width="16.5703125" style="633" bestFit="1" customWidth="1"/>
    <col min="13833" max="13833" width="11.85546875" style="633" bestFit="1" customWidth="1"/>
    <col min="13834" max="13834" width="15.42578125" style="633" bestFit="1" customWidth="1"/>
    <col min="13835" max="13835" width="16.5703125" style="633" bestFit="1" customWidth="1"/>
    <col min="13836" max="13836" width="11.85546875" style="633" bestFit="1" customWidth="1"/>
    <col min="13837" max="13837" width="15.42578125" style="633" bestFit="1" customWidth="1"/>
    <col min="13838" max="13838" width="16.5703125" style="633" bestFit="1" customWidth="1"/>
    <col min="13839" max="14080" width="11.42578125" style="633"/>
    <col min="14081" max="14081" width="0" style="633" hidden="1" customWidth="1"/>
    <col min="14082" max="14082" width="45.7109375" style="633" customWidth="1"/>
    <col min="14083" max="14083" width="11.85546875" style="633" bestFit="1" customWidth="1"/>
    <col min="14084" max="14084" width="15.42578125" style="633" bestFit="1" customWidth="1"/>
    <col min="14085" max="14085" width="16.5703125" style="633" bestFit="1" customWidth="1"/>
    <col min="14086" max="14086" width="11.85546875" style="633" bestFit="1" customWidth="1"/>
    <col min="14087" max="14087" width="15.42578125" style="633" bestFit="1" customWidth="1"/>
    <col min="14088" max="14088" width="16.5703125" style="633" bestFit="1" customWidth="1"/>
    <col min="14089" max="14089" width="11.85546875" style="633" bestFit="1" customWidth="1"/>
    <col min="14090" max="14090" width="15.42578125" style="633" bestFit="1" customWidth="1"/>
    <col min="14091" max="14091" width="16.5703125" style="633" bestFit="1" customWidth="1"/>
    <col min="14092" max="14092" width="11.85546875" style="633" bestFit="1" customWidth="1"/>
    <col min="14093" max="14093" width="15.42578125" style="633" bestFit="1" customWidth="1"/>
    <col min="14094" max="14094" width="16.5703125" style="633" bestFit="1" customWidth="1"/>
    <col min="14095" max="14336" width="11.42578125" style="633"/>
    <col min="14337" max="14337" width="0" style="633" hidden="1" customWidth="1"/>
    <col min="14338" max="14338" width="45.7109375" style="633" customWidth="1"/>
    <col min="14339" max="14339" width="11.85546875" style="633" bestFit="1" customWidth="1"/>
    <col min="14340" max="14340" width="15.42578125" style="633" bestFit="1" customWidth="1"/>
    <col min="14341" max="14341" width="16.5703125" style="633" bestFit="1" customWidth="1"/>
    <col min="14342" max="14342" width="11.85546875" style="633" bestFit="1" customWidth="1"/>
    <col min="14343" max="14343" width="15.42578125" style="633" bestFit="1" customWidth="1"/>
    <col min="14344" max="14344" width="16.5703125" style="633" bestFit="1" customWidth="1"/>
    <col min="14345" max="14345" width="11.85546875" style="633" bestFit="1" customWidth="1"/>
    <col min="14346" max="14346" width="15.42578125" style="633" bestFit="1" customWidth="1"/>
    <col min="14347" max="14347" width="16.5703125" style="633" bestFit="1" customWidth="1"/>
    <col min="14348" max="14348" width="11.85546875" style="633" bestFit="1" customWidth="1"/>
    <col min="14349" max="14349" width="15.42578125" style="633" bestFit="1" customWidth="1"/>
    <col min="14350" max="14350" width="16.5703125" style="633" bestFit="1" customWidth="1"/>
    <col min="14351" max="14592" width="11.42578125" style="633"/>
    <col min="14593" max="14593" width="0" style="633" hidden="1" customWidth="1"/>
    <col min="14594" max="14594" width="45.7109375" style="633" customWidth="1"/>
    <col min="14595" max="14595" width="11.85546875" style="633" bestFit="1" customWidth="1"/>
    <col min="14596" max="14596" width="15.42578125" style="633" bestFit="1" customWidth="1"/>
    <col min="14597" max="14597" width="16.5703125" style="633" bestFit="1" customWidth="1"/>
    <col min="14598" max="14598" width="11.85546875" style="633" bestFit="1" customWidth="1"/>
    <col min="14599" max="14599" width="15.42578125" style="633" bestFit="1" customWidth="1"/>
    <col min="14600" max="14600" width="16.5703125" style="633" bestFit="1" customWidth="1"/>
    <col min="14601" max="14601" width="11.85546875" style="633" bestFit="1" customWidth="1"/>
    <col min="14602" max="14602" width="15.42578125" style="633" bestFit="1" customWidth="1"/>
    <col min="14603" max="14603" width="16.5703125" style="633" bestFit="1" customWidth="1"/>
    <col min="14604" max="14604" width="11.85546875" style="633" bestFit="1" customWidth="1"/>
    <col min="14605" max="14605" width="15.42578125" style="633" bestFit="1" customWidth="1"/>
    <col min="14606" max="14606" width="16.5703125" style="633" bestFit="1" customWidth="1"/>
    <col min="14607" max="14848" width="11.42578125" style="633"/>
    <col min="14849" max="14849" width="0" style="633" hidden="1" customWidth="1"/>
    <col min="14850" max="14850" width="45.7109375" style="633" customWidth="1"/>
    <col min="14851" max="14851" width="11.85546875" style="633" bestFit="1" customWidth="1"/>
    <col min="14852" max="14852" width="15.42578125" style="633" bestFit="1" customWidth="1"/>
    <col min="14853" max="14853" width="16.5703125" style="633" bestFit="1" customWidth="1"/>
    <col min="14854" max="14854" width="11.85546875" style="633" bestFit="1" customWidth="1"/>
    <col min="14855" max="14855" width="15.42578125" style="633" bestFit="1" customWidth="1"/>
    <col min="14856" max="14856" width="16.5703125" style="633" bestFit="1" customWidth="1"/>
    <col min="14857" max="14857" width="11.85546875" style="633" bestFit="1" customWidth="1"/>
    <col min="14858" max="14858" width="15.42578125" style="633" bestFit="1" customWidth="1"/>
    <col min="14859" max="14859" width="16.5703125" style="633" bestFit="1" customWidth="1"/>
    <col min="14860" max="14860" width="11.85546875" style="633" bestFit="1" customWidth="1"/>
    <col min="14861" max="14861" width="15.42578125" style="633" bestFit="1" customWidth="1"/>
    <col min="14862" max="14862" width="16.5703125" style="633" bestFit="1" customWidth="1"/>
    <col min="14863" max="15104" width="11.42578125" style="633"/>
    <col min="15105" max="15105" width="0" style="633" hidden="1" customWidth="1"/>
    <col min="15106" max="15106" width="45.7109375" style="633" customWidth="1"/>
    <col min="15107" max="15107" width="11.85546875" style="633" bestFit="1" customWidth="1"/>
    <col min="15108" max="15108" width="15.42578125" style="633" bestFit="1" customWidth="1"/>
    <col min="15109" max="15109" width="16.5703125" style="633" bestFit="1" customWidth="1"/>
    <col min="15110" max="15110" width="11.85546875" style="633" bestFit="1" customWidth="1"/>
    <col min="15111" max="15111" width="15.42578125" style="633" bestFit="1" customWidth="1"/>
    <col min="15112" max="15112" width="16.5703125" style="633" bestFit="1" customWidth="1"/>
    <col min="15113" max="15113" width="11.85546875" style="633" bestFit="1" customWidth="1"/>
    <col min="15114" max="15114" width="15.42578125" style="633" bestFit="1" customWidth="1"/>
    <col min="15115" max="15115" width="16.5703125" style="633" bestFit="1" customWidth="1"/>
    <col min="15116" max="15116" width="11.85546875" style="633" bestFit="1" customWidth="1"/>
    <col min="15117" max="15117" width="15.42578125" style="633" bestFit="1" customWidth="1"/>
    <col min="15118" max="15118" width="16.5703125" style="633" bestFit="1" customWidth="1"/>
    <col min="15119" max="15360" width="11.42578125" style="633"/>
    <col min="15361" max="15361" width="0" style="633" hidden="1" customWidth="1"/>
    <col min="15362" max="15362" width="45.7109375" style="633" customWidth="1"/>
    <col min="15363" max="15363" width="11.85546875" style="633" bestFit="1" customWidth="1"/>
    <col min="15364" max="15364" width="15.42578125" style="633" bestFit="1" customWidth="1"/>
    <col min="15365" max="15365" width="16.5703125" style="633" bestFit="1" customWidth="1"/>
    <col min="15366" max="15366" width="11.85546875" style="633" bestFit="1" customWidth="1"/>
    <col min="15367" max="15367" width="15.42578125" style="633" bestFit="1" customWidth="1"/>
    <col min="15368" max="15368" width="16.5703125" style="633" bestFit="1" customWidth="1"/>
    <col min="15369" max="15369" width="11.85546875" style="633" bestFit="1" customWidth="1"/>
    <col min="15370" max="15370" width="15.42578125" style="633" bestFit="1" customWidth="1"/>
    <col min="15371" max="15371" width="16.5703125" style="633" bestFit="1" customWidth="1"/>
    <col min="15372" max="15372" width="11.85546875" style="633" bestFit="1" customWidth="1"/>
    <col min="15373" max="15373" width="15.42578125" style="633" bestFit="1" customWidth="1"/>
    <col min="15374" max="15374" width="16.5703125" style="633" bestFit="1" customWidth="1"/>
    <col min="15375" max="15616" width="11.42578125" style="633"/>
    <col min="15617" max="15617" width="0" style="633" hidden="1" customWidth="1"/>
    <col min="15618" max="15618" width="45.7109375" style="633" customWidth="1"/>
    <col min="15619" max="15619" width="11.85546875" style="633" bestFit="1" customWidth="1"/>
    <col min="15620" max="15620" width="15.42578125" style="633" bestFit="1" customWidth="1"/>
    <col min="15621" max="15621" width="16.5703125" style="633" bestFit="1" customWidth="1"/>
    <col min="15622" max="15622" width="11.85546875" style="633" bestFit="1" customWidth="1"/>
    <col min="15623" max="15623" width="15.42578125" style="633" bestFit="1" customWidth="1"/>
    <col min="15624" max="15624" width="16.5703125" style="633" bestFit="1" customWidth="1"/>
    <col min="15625" max="15625" width="11.85546875" style="633" bestFit="1" customWidth="1"/>
    <col min="15626" max="15626" width="15.42578125" style="633" bestFit="1" customWidth="1"/>
    <col min="15627" max="15627" width="16.5703125" style="633" bestFit="1" customWidth="1"/>
    <col min="15628" max="15628" width="11.85546875" style="633" bestFit="1" customWidth="1"/>
    <col min="15629" max="15629" width="15.42578125" style="633" bestFit="1" customWidth="1"/>
    <col min="15630" max="15630" width="16.5703125" style="633" bestFit="1" customWidth="1"/>
    <col min="15631" max="15872" width="11.42578125" style="633"/>
    <col min="15873" max="15873" width="0" style="633" hidden="1" customWidth="1"/>
    <col min="15874" max="15874" width="45.7109375" style="633" customWidth="1"/>
    <col min="15875" max="15875" width="11.85546875" style="633" bestFit="1" customWidth="1"/>
    <col min="15876" max="15876" width="15.42578125" style="633" bestFit="1" customWidth="1"/>
    <col min="15877" max="15877" width="16.5703125" style="633" bestFit="1" customWidth="1"/>
    <col min="15878" max="15878" width="11.85546875" style="633" bestFit="1" customWidth="1"/>
    <col min="15879" max="15879" width="15.42578125" style="633" bestFit="1" customWidth="1"/>
    <col min="15880" max="15880" width="16.5703125" style="633" bestFit="1" customWidth="1"/>
    <col min="15881" max="15881" width="11.85546875" style="633" bestFit="1" customWidth="1"/>
    <col min="15882" max="15882" width="15.42578125" style="633" bestFit="1" customWidth="1"/>
    <col min="15883" max="15883" width="16.5703125" style="633" bestFit="1" customWidth="1"/>
    <col min="15884" max="15884" width="11.85546875" style="633" bestFit="1" customWidth="1"/>
    <col min="15885" max="15885" width="15.42578125" style="633" bestFit="1" customWidth="1"/>
    <col min="15886" max="15886" width="16.5703125" style="633" bestFit="1" customWidth="1"/>
    <col min="15887" max="16128" width="11.42578125" style="633"/>
    <col min="16129" max="16129" width="0" style="633" hidden="1" customWidth="1"/>
    <col min="16130" max="16130" width="45.7109375" style="633" customWidth="1"/>
    <col min="16131" max="16131" width="11.85546875" style="633" bestFit="1" customWidth="1"/>
    <col min="16132" max="16132" width="15.42578125" style="633" bestFit="1" customWidth="1"/>
    <col min="16133" max="16133" width="16.5703125" style="633" bestFit="1" customWidth="1"/>
    <col min="16134" max="16134" width="11.85546875" style="633" bestFit="1" customWidth="1"/>
    <col min="16135" max="16135" width="15.42578125" style="633" bestFit="1" customWidth="1"/>
    <col min="16136" max="16136" width="16.5703125" style="633" bestFit="1" customWidth="1"/>
    <col min="16137" max="16137" width="11.85546875" style="633" bestFit="1" customWidth="1"/>
    <col min="16138" max="16138" width="15.42578125" style="633" bestFit="1" customWidth="1"/>
    <col min="16139" max="16139" width="16.5703125" style="633" bestFit="1" customWidth="1"/>
    <col min="16140" max="16140" width="11.85546875" style="633" bestFit="1" customWidth="1"/>
    <col min="16141" max="16141" width="15.42578125" style="633" bestFit="1" customWidth="1"/>
    <col min="16142" max="16142" width="16.5703125" style="633" bestFit="1" customWidth="1"/>
    <col min="16143" max="16384" width="11.42578125" style="633"/>
  </cols>
  <sheetData>
    <row r="1" spans="1:16" s="28" customFormat="1" ht="30" customHeight="1">
      <c r="A1" s="47"/>
      <c r="B1" s="750" t="s">
        <v>1019</v>
      </c>
      <c r="C1" s="750"/>
      <c r="D1" s="750"/>
      <c r="E1" s="750"/>
      <c r="F1" s="750"/>
      <c r="G1" s="750"/>
      <c r="H1" s="750"/>
      <c r="I1" s="750"/>
      <c r="J1" s="750"/>
      <c r="K1" s="750"/>
      <c r="L1" s="750"/>
      <c r="M1" s="750"/>
      <c r="N1" s="750"/>
    </row>
    <row r="2" spans="1:16" s="28" customFormat="1" ht="18">
      <c r="A2" s="47"/>
      <c r="B2" s="751" t="s">
        <v>1020</v>
      </c>
      <c r="C2" s="751"/>
      <c r="D2" s="751"/>
      <c r="E2" s="751"/>
      <c r="F2" s="751"/>
      <c r="G2" s="751"/>
      <c r="H2" s="751"/>
      <c r="I2" s="751"/>
      <c r="J2" s="751"/>
      <c r="K2" s="751"/>
      <c r="L2" s="751"/>
      <c r="M2" s="751"/>
      <c r="N2" s="751"/>
    </row>
    <row r="3" spans="1:16" s="343" customFormat="1" ht="30" customHeight="1">
      <c r="A3" s="47"/>
      <c r="B3" s="752" t="s">
        <v>512</v>
      </c>
      <c r="C3" s="752"/>
      <c r="D3" s="752"/>
      <c r="E3" s="752"/>
      <c r="F3" s="752"/>
      <c r="G3" s="752"/>
      <c r="H3" s="752"/>
      <c r="I3" s="752"/>
      <c r="J3" s="752"/>
      <c r="K3" s="752"/>
      <c r="L3" s="752"/>
      <c r="M3" s="752"/>
      <c r="N3" s="752"/>
    </row>
    <row r="4" spans="1:16" s="31" customFormat="1" ht="15" customHeight="1">
      <c r="A4" s="47"/>
      <c r="B4" s="47"/>
      <c r="C4" s="344"/>
      <c r="D4" s="47"/>
      <c r="E4" s="47"/>
      <c r="F4" s="47"/>
      <c r="G4" s="47"/>
      <c r="H4" s="47"/>
      <c r="I4" s="47"/>
      <c r="J4" s="47"/>
      <c r="K4" s="47"/>
      <c r="L4" s="47"/>
      <c r="M4" s="47"/>
      <c r="N4" s="47"/>
    </row>
    <row r="5" spans="1:16" s="31" customFormat="1" ht="15" customHeight="1">
      <c r="A5" s="47"/>
      <c r="B5" s="451"/>
      <c r="C5" s="815" t="str">
        <f>"DIC-19"</f>
        <v>DIC-19</v>
      </c>
      <c r="D5" s="815"/>
      <c r="E5" s="815"/>
      <c r="F5" s="815" t="str">
        <f>"DIC-20"</f>
        <v>DIC-20</v>
      </c>
      <c r="G5" s="815"/>
      <c r="H5" s="815"/>
      <c r="I5" s="815" t="str">
        <f>"DIC-21"</f>
        <v>DIC-21</v>
      </c>
      <c r="J5" s="815"/>
      <c r="K5" s="815"/>
      <c r="L5" s="815" t="s">
        <v>1506</v>
      </c>
      <c r="M5" s="815"/>
      <c r="N5" s="815"/>
    </row>
    <row r="6" spans="1:16" s="31" customFormat="1" ht="15" customHeight="1" thickBot="1">
      <c r="A6" s="47"/>
      <c r="B6" s="452"/>
      <c r="C6" s="453" t="s">
        <v>1021</v>
      </c>
      <c r="D6" s="454" t="s">
        <v>1022</v>
      </c>
      <c r="E6" s="453" t="s">
        <v>1023</v>
      </c>
      <c r="F6" s="453" t="s">
        <v>1021</v>
      </c>
      <c r="G6" s="454" t="s">
        <v>1022</v>
      </c>
      <c r="H6" s="453" t="s">
        <v>1023</v>
      </c>
      <c r="I6" s="453" t="s">
        <v>1021</v>
      </c>
      <c r="J6" s="454" t="s">
        <v>1022</v>
      </c>
      <c r="K6" s="453" t="s">
        <v>1023</v>
      </c>
      <c r="L6" s="453" t="s">
        <v>1021</v>
      </c>
      <c r="M6" s="454" t="s">
        <v>1022</v>
      </c>
      <c r="N6" s="453" t="s">
        <v>1023</v>
      </c>
    </row>
    <row r="7" spans="1:16" s="45" customFormat="1" ht="15" customHeight="1" thickTop="1" thickBot="1">
      <c r="A7" s="47"/>
      <c r="B7" s="455" t="s">
        <v>1024</v>
      </c>
      <c r="C7" s="399"/>
      <c r="D7" s="399"/>
      <c r="E7" s="399"/>
      <c r="F7" s="399"/>
      <c r="G7" s="399"/>
      <c r="H7" s="399"/>
      <c r="I7" s="399"/>
      <c r="J7" s="399"/>
      <c r="K7" s="399"/>
      <c r="L7" s="399"/>
      <c r="M7" s="399"/>
      <c r="N7" s="399"/>
      <c r="P7" s="646"/>
    </row>
    <row r="8" spans="1:16" s="45" customFormat="1" ht="15" customHeight="1" thickTop="1">
      <c r="A8" s="47" t="s">
        <v>1025</v>
      </c>
      <c r="B8" s="47" t="s">
        <v>34</v>
      </c>
      <c r="C8" s="126">
        <v>21153859</v>
      </c>
      <c r="D8" s="248">
        <v>0.12184589234486297</v>
      </c>
      <c r="E8" s="126">
        <v>2</v>
      </c>
      <c r="F8" s="126">
        <v>22844367</v>
      </c>
      <c r="G8" s="248">
        <v>0.11923491855993945</v>
      </c>
      <c r="H8" s="126">
        <v>3</v>
      </c>
      <c r="I8" s="126">
        <v>23533738.546309996</v>
      </c>
      <c r="J8" s="248">
        <v>0.1150730887827143</v>
      </c>
      <c r="K8" s="126">
        <v>3</v>
      </c>
      <c r="L8" s="673">
        <v>23379481.254369996</v>
      </c>
      <c r="M8" s="674">
        <v>0.11163304891912815</v>
      </c>
      <c r="N8" s="673">
        <v>3</v>
      </c>
    </row>
    <row r="9" spans="1:16" s="45" customFormat="1" ht="15" customHeight="1">
      <c r="A9" s="47" t="s">
        <v>1025</v>
      </c>
      <c r="B9" s="47" t="s">
        <v>117</v>
      </c>
      <c r="C9" s="126">
        <v>19183763</v>
      </c>
      <c r="D9" s="248">
        <v>0.11049817063011366</v>
      </c>
      <c r="E9" s="126">
        <v>3</v>
      </c>
      <c r="F9" s="126">
        <v>26238688</v>
      </c>
      <c r="G9" s="248">
        <v>0.1369513905462848</v>
      </c>
      <c r="H9" s="126">
        <v>2</v>
      </c>
      <c r="I9" s="126">
        <v>29705597.856970005</v>
      </c>
      <c r="J9" s="248">
        <v>0.14525167315903134</v>
      </c>
      <c r="K9" s="126">
        <v>1</v>
      </c>
      <c r="L9" s="673">
        <v>30794650.204479996</v>
      </c>
      <c r="M9" s="674">
        <v>0.1470392202171549</v>
      </c>
      <c r="N9" s="673">
        <v>1</v>
      </c>
    </row>
    <row r="10" spans="1:16" s="45" customFormat="1" ht="15" customHeight="1">
      <c r="A10" s="47" t="s">
        <v>1025</v>
      </c>
      <c r="B10" s="47" t="s">
        <v>36</v>
      </c>
      <c r="C10" s="126">
        <v>27828839</v>
      </c>
      <c r="D10" s="248">
        <v>0.16029367128127894</v>
      </c>
      <c r="E10" s="126">
        <v>1</v>
      </c>
      <c r="F10" s="126">
        <v>28656871</v>
      </c>
      <c r="G10" s="248">
        <v>0.14957296386753419</v>
      </c>
      <c r="H10" s="126">
        <v>1</v>
      </c>
      <c r="I10" s="126">
        <v>29450236.437630009</v>
      </c>
      <c r="J10" s="248">
        <v>0.14400303061031064</v>
      </c>
      <c r="K10" s="126">
        <v>2</v>
      </c>
      <c r="L10" s="673">
        <v>29288010.44252</v>
      </c>
      <c r="M10" s="674">
        <v>0.13984527145411527</v>
      </c>
      <c r="N10" s="673">
        <v>2</v>
      </c>
    </row>
    <row r="11" spans="1:16" s="45" customFormat="1" ht="15" customHeight="1">
      <c r="A11" s="47" t="s">
        <v>1025</v>
      </c>
      <c r="B11" s="47" t="s">
        <v>38</v>
      </c>
      <c r="C11" s="126">
        <v>17249380</v>
      </c>
      <c r="D11" s="248">
        <v>9.9356155228964724E-2</v>
      </c>
      <c r="E11" s="126">
        <v>4</v>
      </c>
      <c r="F11" s="126">
        <v>18160773</v>
      </c>
      <c r="G11" s="248">
        <v>9.4789156978634909E-2</v>
      </c>
      <c r="H11" s="126">
        <v>4</v>
      </c>
      <c r="I11" s="126">
        <v>18788879.70411</v>
      </c>
      <c r="J11" s="248">
        <v>9.1872118748331941E-2</v>
      </c>
      <c r="K11" s="126">
        <v>4</v>
      </c>
      <c r="L11" s="673">
        <v>17513400.614130002</v>
      </c>
      <c r="M11" s="674">
        <v>8.3623510984959473E-2</v>
      </c>
      <c r="N11" s="673">
        <v>5</v>
      </c>
    </row>
    <row r="12" spans="1:16" s="45" customFormat="1" ht="15" customHeight="1">
      <c r="A12" s="47" t="s">
        <v>1025</v>
      </c>
      <c r="B12" s="47" t="s">
        <v>46</v>
      </c>
      <c r="C12" s="126">
        <v>15902397</v>
      </c>
      <c r="D12" s="248">
        <v>9.1597554511792481E-2</v>
      </c>
      <c r="E12" s="126">
        <v>5</v>
      </c>
      <c r="F12" s="126">
        <v>17080761</v>
      </c>
      <c r="G12" s="248">
        <v>8.9152093677044755E-2</v>
      </c>
      <c r="H12" s="126">
        <v>5</v>
      </c>
      <c r="I12" s="126">
        <v>16632418.634089999</v>
      </c>
      <c r="J12" s="248">
        <v>8.1327655713758634E-2</v>
      </c>
      <c r="K12" s="126">
        <v>6</v>
      </c>
      <c r="L12" s="673">
        <v>16145193.011579998</v>
      </c>
      <c r="M12" s="674">
        <v>7.7090552252248562E-2</v>
      </c>
      <c r="N12" s="673">
        <v>6</v>
      </c>
    </row>
    <row r="13" spans="1:16" s="45" customFormat="1" ht="15" customHeight="1">
      <c r="A13" s="47" t="s">
        <v>1025</v>
      </c>
      <c r="B13" s="47" t="s">
        <v>44</v>
      </c>
      <c r="C13" s="126">
        <v>8937264</v>
      </c>
      <c r="D13" s="248">
        <v>5.1478498897133587E-2</v>
      </c>
      <c r="E13" s="126">
        <v>8</v>
      </c>
      <c r="F13" s="126">
        <v>9627691</v>
      </c>
      <c r="G13" s="248">
        <v>5.0251204259906257E-2</v>
      </c>
      <c r="H13" s="126">
        <v>8</v>
      </c>
      <c r="I13" s="126">
        <v>10186040.968289997</v>
      </c>
      <c r="J13" s="248">
        <v>4.9806756983462243E-2</v>
      </c>
      <c r="K13" s="126">
        <v>9</v>
      </c>
      <c r="L13" s="673">
        <v>10887367.28998</v>
      </c>
      <c r="M13" s="674">
        <v>5.1985328162731465E-2</v>
      </c>
      <c r="N13" s="673">
        <v>9</v>
      </c>
    </row>
    <row r="14" spans="1:16" s="45" customFormat="1" ht="15" customHeight="1">
      <c r="A14" s="47" t="s">
        <v>1025</v>
      </c>
      <c r="B14" s="47" t="s">
        <v>40</v>
      </c>
      <c r="C14" s="126">
        <v>7626117</v>
      </c>
      <c r="D14" s="248">
        <v>4.3926312971610967E-2</v>
      </c>
      <c r="E14" s="126">
        <v>10</v>
      </c>
      <c r="F14" s="126">
        <v>8068322</v>
      </c>
      <c r="G14" s="248">
        <v>4.2112163431158665E-2</v>
      </c>
      <c r="H14" s="126">
        <v>10</v>
      </c>
      <c r="I14" s="126">
        <v>8041442.4690700006</v>
      </c>
      <c r="J14" s="248">
        <v>3.9320298445716925E-2</v>
      </c>
      <c r="K14" s="126">
        <v>10</v>
      </c>
      <c r="L14" s="673">
        <v>8115229.0894899992</v>
      </c>
      <c r="M14" s="674">
        <v>3.8748839466557307E-2</v>
      </c>
      <c r="N14" s="673">
        <v>10</v>
      </c>
    </row>
    <row r="15" spans="1:16" s="45" customFormat="1" ht="15" customHeight="1">
      <c r="A15" s="47" t="s">
        <v>1025</v>
      </c>
      <c r="B15" s="47" t="s">
        <v>42</v>
      </c>
      <c r="C15" s="126">
        <v>8024847</v>
      </c>
      <c r="D15" s="248">
        <v>4.6222991447848666E-2</v>
      </c>
      <c r="E15" s="126">
        <v>9</v>
      </c>
      <c r="F15" s="126">
        <v>9181639</v>
      </c>
      <c r="G15" s="248">
        <v>4.79230603505785E-2</v>
      </c>
      <c r="H15" s="126">
        <v>9</v>
      </c>
      <c r="I15" s="126">
        <v>10477933.529379999</v>
      </c>
      <c r="J15" s="248">
        <v>5.1234026115870884E-2</v>
      </c>
      <c r="K15" s="126">
        <v>8</v>
      </c>
      <c r="L15" s="673">
        <v>11271349.15487</v>
      </c>
      <c r="M15" s="674">
        <v>5.381877629791245E-2</v>
      </c>
      <c r="N15" s="673">
        <v>8</v>
      </c>
    </row>
    <row r="16" spans="1:16" s="45" customFormat="1" ht="15" customHeight="1">
      <c r="A16" s="47" t="s">
        <v>1025</v>
      </c>
      <c r="B16" s="47" t="s">
        <v>48</v>
      </c>
      <c r="C16" s="126">
        <v>66850</v>
      </c>
      <c r="D16" s="248">
        <v>3.8505493977501173E-4</v>
      </c>
      <c r="E16" s="126">
        <v>45</v>
      </c>
      <c r="F16" s="126">
        <v>61880</v>
      </c>
      <c r="G16" s="248">
        <v>3.2297926051043802E-4</v>
      </c>
      <c r="H16" s="126">
        <v>46</v>
      </c>
      <c r="I16" s="126">
        <v>64629.939869999995</v>
      </c>
      <c r="J16" s="248">
        <v>3.1602147674272162E-4</v>
      </c>
      <c r="K16" s="126">
        <v>46</v>
      </c>
      <c r="L16" s="673">
        <v>57308.743909999997</v>
      </c>
      <c r="M16" s="674">
        <v>2.7363951076557838E-4</v>
      </c>
      <c r="N16" s="673">
        <v>52</v>
      </c>
    </row>
    <row r="17" spans="1:14" s="45" customFormat="1" ht="15" customHeight="1">
      <c r="A17" s="47" t="s">
        <v>1025</v>
      </c>
      <c r="B17" s="47" t="s">
        <v>1026</v>
      </c>
      <c r="C17" s="126">
        <v>55899</v>
      </c>
      <c r="D17" s="248">
        <v>3.2197735345524878E-4</v>
      </c>
      <c r="E17" s="126">
        <v>48</v>
      </c>
      <c r="F17" s="126" t="s">
        <v>1027</v>
      </c>
      <c r="G17" s="248" t="s">
        <v>1027</v>
      </c>
      <c r="H17" s="126" t="s">
        <v>1027</v>
      </c>
      <c r="I17" s="126" t="s">
        <v>1027</v>
      </c>
      <c r="J17" s="248" t="s">
        <v>1027</v>
      </c>
      <c r="K17" s="126" t="s">
        <v>1027</v>
      </c>
      <c r="L17" s="674" t="s">
        <v>1027</v>
      </c>
      <c r="M17" s="674" t="s">
        <v>1027</v>
      </c>
      <c r="N17" s="674" t="s">
        <v>1027</v>
      </c>
    </row>
    <row r="18" spans="1:14" s="45" customFormat="1" ht="15" customHeight="1">
      <c r="A18" s="47" t="s">
        <v>1025</v>
      </c>
      <c r="B18" s="47" t="s">
        <v>50</v>
      </c>
      <c r="C18" s="126">
        <v>9676983</v>
      </c>
      <c r="D18" s="248">
        <v>5.5739268605367424E-2</v>
      </c>
      <c r="E18" s="126">
        <v>7</v>
      </c>
      <c r="F18" s="126">
        <v>10483735</v>
      </c>
      <c r="G18" s="248">
        <v>5.4719278889583008E-2</v>
      </c>
      <c r="H18" s="126">
        <v>7</v>
      </c>
      <c r="I18" s="126">
        <v>12114577.549849998</v>
      </c>
      <c r="J18" s="248">
        <v>5.923673602541786E-2</v>
      </c>
      <c r="K18" s="126">
        <v>7</v>
      </c>
      <c r="L18" s="673">
        <v>12694951.04483</v>
      </c>
      <c r="M18" s="674">
        <v>6.0616233337022894E-2</v>
      </c>
      <c r="N18" s="673">
        <v>7</v>
      </c>
    </row>
    <row r="19" spans="1:14" s="45" customFormat="1" ht="15" customHeight="1">
      <c r="A19" s="47"/>
      <c r="B19" s="47" t="s">
        <v>52</v>
      </c>
      <c r="C19" s="126">
        <v>2787022</v>
      </c>
      <c r="D19" s="248">
        <v>1.6053202518498622E-2</v>
      </c>
      <c r="E19" s="345">
        <v>14</v>
      </c>
      <c r="F19" s="126">
        <v>2972417</v>
      </c>
      <c r="G19" s="248">
        <v>1.5514367236403597E-2</v>
      </c>
      <c r="H19" s="126">
        <v>14</v>
      </c>
      <c r="I19" s="126">
        <v>3092769.27147</v>
      </c>
      <c r="J19" s="248">
        <v>1.5122735907853489E-2</v>
      </c>
      <c r="K19" s="126">
        <v>14</v>
      </c>
      <c r="L19" s="673">
        <v>3105548.8584400001</v>
      </c>
      <c r="M19" s="674">
        <v>1.4828467914367208E-2</v>
      </c>
      <c r="N19" s="673">
        <v>14</v>
      </c>
    </row>
    <row r="20" spans="1:14" s="45" customFormat="1" ht="15" customHeight="1">
      <c r="A20" s="47" t="s">
        <v>1025</v>
      </c>
      <c r="B20" s="47" t="s">
        <v>54</v>
      </c>
      <c r="C20" s="126">
        <v>13461472</v>
      </c>
      <c r="D20" s="248">
        <v>7.753786522427833E-2</v>
      </c>
      <c r="E20" s="345">
        <v>6</v>
      </c>
      <c r="F20" s="126">
        <v>15751115</v>
      </c>
      <c r="G20" s="248">
        <v>8.2212079426549248E-2</v>
      </c>
      <c r="H20" s="126">
        <v>6</v>
      </c>
      <c r="I20" s="126">
        <v>17935451.161219999</v>
      </c>
      <c r="J20" s="248">
        <v>8.7699103131096662E-2</v>
      </c>
      <c r="K20" s="126">
        <v>5</v>
      </c>
      <c r="L20" s="673">
        <v>20612602.301969998</v>
      </c>
      <c r="M20" s="674">
        <v>9.8421672238610855E-2</v>
      </c>
      <c r="N20" s="673">
        <v>4</v>
      </c>
    </row>
    <row r="21" spans="1:14" s="45" customFormat="1" ht="15" customHeight="1">
      <c r="A21" s="47" t="s">
        <v>1025</v>
      </c>
      <c r="B21" s="47" t="s">
        <v>56</v>
      </c>
      <c r="C21" s="126">
        <v>6358365</v>
      </c>
      <c r="D21" s="248">
        <v>3.6624081557854037E-2</v>
      </c>
      <c r="E21" s="345">
        <v>11</v>
      </c>
      <c r="F21" s="126">
        <v>6399976</v>
      </c>
      <c r="G21" s="248">
        <v>3.3404323137759387E-2</v>
      </c>
      <c r="H21" s="126">
        <v>11</v>
      </c>
      <c r="I21" s="126">
        <v>7141485.3032399993</v>
      </c>
      <c r="J21" s="248">
        <v>3.4919771489899547E-2</v>
      </c>
      <c r="K21" s="126">
        <v>11</v>
      </c>
      <c r="L21" s="673">
        <v>7043975.3691800004</v>
      </c>
      <c r="M21" s="674">
        <v>3.3633785044987909E-2</v>
      </c>
      <c r="N21" s="673">
        <v>11</v>
      </c>
    </row>
    <row r="22" spans="1:14" s="45" customFormat="1" ht="15" customHeight="1">
      <c r="A22" s="47" t="s">
        <v>1025</v>
      </c>
      <c r="B22" s="49" t="s">
        <v>441</v>
      </c>
      <c r="C22" s="126">
        <v>158313056</v>
      </c>
      <c r="D22" s="248">
        <v>0.91188069175285058</v>
      </c>
      <c r="E22" s="345"/>
      <c r="F22" s="126">
        <v>175528236</v>
      </c>
      <c r="G22" s="248">
        <v>0.91615998484133232</v>
      </c>
      <c r="H22" s="345"/>
      <c r="I22" s="126">
        <v>187165201.37150002</v>
      </c>
      <c r="J22" s="248">
        <v>0.91518301659020695</v>
      </c>
      <c r="K22" s="345"/>
      <c r="L22" s="673">
        <v>190909067.37975001</v>
      </c>
      <c r="M22" s="674">
        <v>0.9115583458005625</v>
      </c>
      <c r="N22" s="696"/>
    </row>
    <row r="23" spans="1:14" s="45" customFormat="1" ht="15" customHeight="1">
      <c r="A23" s="47"/>
      <c r="B23" s="47"/>
      <c r="C23" s="126"/>
      <c r="D23" s="248"/>
      <c r="E23" s="345"/>
      <c r="F23" s="126"/>
      <c r="G23" s="248"/>
      <c r="H23" s="345"/>
      <c r="I23" s="126"/>
      <c r="J23" s="248"/>
      <c r="K23" s="345"/>
      <c r="L23" s="673"/>
      <c r="M23" s="674"/>
      <c r="N23" s="672"/>
    </row>
    <row r="24" spans="1:14" s="45" customFormat="1" ht="15" customHeight="1">
      <c r="A24" s="346"/>
      <c r="B24" s="436" t="s">
        <v>442</v>
      </c>
      <c r="C24" s="464"/>
      <c r="D24" s="456"/>
      <c r="E24" s="464"/>
      <c r="F24" s="464"/>
      <c r="G24" s="456"/>
      <c r="H24" s="464"/>
      <c r="I24" s="464"/>
      <c r="J24" s="456"/>
      <c r="K24" s="464"/>
      <c r="L24" s="671"/>
      <c r="M24" s="677"/>
      <c r="N24" s="671"/>
    </row>
    <row r="25" spans="1:14" s="45" customFormat="1" ht="15" customHeight="1">
      <c r="A25" s="47" t="s">
        <v>1025</v>
      </c>
      <c r="B25" s="47" t="s">
        <v>60</v>
      </c>
      <c r="C25" s="126">
        <v>2803984</v>
      </c>
      <c r="D25" s="248">
        <v>1.6150903369485364E-2</v>
      </c>
      <c r="E25" s="345">
        <v>13</v>
      </c>
      <c r="F25" s="126">
        <v>3071552</v>
      </c>
      <c r="G25" s="248">
        <v>1.6031796922743324E-2</v>
      </c>
      <c r="H25" s="126">
        <v>13</v>
      </c>
      <c r="I25" s="126">
        <v>3705616.4035200002</v>
      </c>
      <c r="J25" s="248">
        <v>1.8119378889071579E-2</v>
      </c>
      <c r="K25" s="126">
        <v>13</v>
      </c>
      <c r="L25" s="673">
        <v>3810090.0227899998</v>
      </c>
      <c r="M25" s="674">
        <v>1.8192532215439847E-2</v>
      </c>
      <c r="N25" s="673">
        <v>13</v>
      </c>
    </row>
    <row r="26" spans="1:14" s="45" customFormat="1" ht="15" customHeight="1">
      <c r="A26" s="47" t="s">
        <v>1025</v>
      </c>
      <c r="B26" s="47" t="s">
        <v>58</v>
      </c>
      <c r="C26" s="126">
        <v>657042</v>
      </c>
      <c r="D26" s="248">
        <v>3.7845514994712527E-3</v>
      </c>
      <c r="E26" s="345">
        <v>19</v>
      </c>
      <c r="F26" s="126">
        <v>434477</v>
      </c>
      <c r="G26" s="248">
        <v>2.2677288327212922E-3</v>
      </c>
      <c r="H26" s="126">
        <v>19</v>
      </c>
      <c r="I26" s="126">
        <v>441334.44633000001</v>
      </c>
      <c r="J26" s="248">
        <v>2.1579961817569E-3</v>
      </c>
      <c r="K26" s="126">
        <v>19</v>
      </c>
      <c r="L26" s="673">
        <v>426753.95893000002</v>
      </c>
      <c r="M26" s="674">
        <v>2.0376776137733875E-3</v>
      </c>
      <c r="N26" s="673">
        <v>20</v>
      </c>
    </row>
    <row r="27" spans="1:14" s="45" customFormat="1" ht="15" customHeight="1">
      <c r="A27" s="47" t="s">
        <v>1025</v>
      </c>
      <c r="B27" s="49" t="s">
        <v>441</v>
      </c>
      <c r="C27" s="126">
        <v>3461025</v>
      </c>
      <c r="D27" s="248">
        <v>1.9935449108972474E-2</v>
      </c>
      <c r="E27" s="345"/>
      <c r="F27" s="126">
        <v>3506029</v>
      </c>
      <c r="G27" s="248">
        <v>1.8299525755464615E-2</v>
      </c>
      <c r="H27" s="345"/>
      <c r="I27" s="126">
        <v>4146950.8498500003</v>
      </c>
      <c r="J27" s="248">
        <v>2.0277375070828475E-2</v>
      </c>
      <c r="K27" s="345"/>
      <c r="L27" s="673">
        <v>4236843.9817199996</v>
      </c>
      <c r="M27" s="674">
        <v>2.0230209829213239E-2</v>
      </c>
      <c r="N27" s="696"/>
    </row>
    <row r="28" spans="1:14" s="45" customFormat="1" ht="15" customHeight="1">
      <c r="A28" s="47"/>
      <c r="B28" s="49"/>
      <c r="C28" s="126"/>
      <c r="D28" s="248"/>
      <c r="E28" s="345"/>
      <c r="F28" s="126"/>
      <c r="G28" s="248"/>
      <c r="H28" s="345"/>
      <c r="I28" s="126"/>
      <c r="J28" s="248"/>
      <c r="K28" s="345"/>
      <c r="L28" s="673"/>
      <c r="M28" s="674"/>
      <c r="N28" s="696"/>
    </row>
    <row r="29" spans="1:14" s="45" customFormat="1" ht="15" customHeight="1">
      <c r="A29" s="47"/>
      <c r="B29" s="436" t="s">
        <v>1017</v>
      </c>
      <c r="C29" s="464"/>
      <c r="D29" s="456"/>
      <c r="E29" s="464"/>
      <c r="F29" s="464"/>
      <c r="G29" s="456"/>
      <c r="H29" s="464"/>
      <c r="I29" s="464"/>
      <c r="J29" s="456"/>
      <c r="K29" s="464"/>
      <c r="L29" s="671"/>
      <c r="M29" s="677"/>
      <c r="N29" s="671"/>
    </row>
    <row r="30" spans="1:14" s="45" customFormat="1" ht="15" customHeight="1">
      <c r="A30" s="47"/>
      <c r="B30" s="186" t="s">
        <v>120</v>
      </c>
      <c r="C30" s="569">
        <v>3142023.13858</v>
      </c>
      <c r="D30" s="647">
        <v>1.8098003446486391E-2</v>
      </c>
      <c r="E30" s="648">
        <v>12</v>
      </c>
      <c r="F30" s="569">
        <v>4017968.2406000001</v>
      </c>
      <c r="G30" s="647">
        <v>2.0971564497469515E-2</v>
      </c>
      <c r="H30" s="569">
        <v>12</v>
      </c>
      <c r="I30" s="569">
        <v>3999937.96324</v>
      </c>
      <c r="J30" s="647">
        <v>1.9558525113360578E-2</v>
      </c>
      <c r="K30" s="569">
        <v>12</v>
      </c>
      <c r="L30" s="679">
        <v>4025877.4076799997</v>
      </c>
      <c r="M30" s="680">
        <v>1.9222880298507491E-2</v>
      </c>
      <c r="N30" s="699">
        <v>12</v>
      </c>
    </row>
    <row r="31" spans="1:14" s="45" customFormat="1" ht="15" customHeight="1">
      <c r="A31" s="47"/>
      <c r="B31" s="649" t="s">
        <v>441</v>
      </c>
      <c r="C31" s="569">
        <v>3142023.13858</v>
      </c>
      <c r="D31" s="647">
        <v>1.8098003446486391E-2</v>
      </c>
      <c r="E31" s="648"/>
      <c r="F31" s="569">
        <v>4017968.2406000001</v>
      </c>
      <c r="G31" s="647">
        <v>2.0971564497469515E-2</v>
      </c>
      <c r="H31" s="648"/>
      <c r="I31" s="569">
        <v>3999937.96324</v>
      </c>
      <c r="J31" s="647">
        <v>1.9558525113360571E-2</v>
      </c>
      <c r="K31" s="648"/>
      <c r="L31" s="698">
        <v>4025877.4076799997</v>
      </c>
      <c r="M31" s="680">
        <v>1.9222880298507501E-2</v>
      </c>
      <c r="N31" s="699"/>
    </row>
    <row r="32" spans="1:14" s="45" customFormat="1" ht="15" customHeight="1">
      <c r="A32" s="47"/>
      <c r="B32" s="47"/>
      <c r="C32" s="126"/>
      <c r="D32" s="248"/>
      <c r="E32" s="345"/>
      <c r="F32" s="126"/>
      <c r="G32" s="248"/>
      <c r="H32" s="345"/>
      <c r="I32" s="126"/>
      <c r="J32" s="248"/>
      <c r="K32" s="345"/>
      <c r="L32" s="673"/>
      <c r="M32" s="674"/>
      <c r="N32" s="672"/>
    </row>
    <row r="33" spans="1:14" s="45" customFormat="1" ht="15" customHeight="1">
      <c r="A33" s="346"/>
      <c r="B33" s="436" t="s">
        <v>1028</v>
      </c>
      <c r="C33" s="464"/>
      <c r="D33" s="456"/>
      <c r="E33" s="464"/>
      <c r="F33" s="464"/>
      <c r="G33" s="456"/>
      <c r="H33" s="464"/>
      <c r="I33" s="464"/>
      <c r="J33" s="456"/>
      <c r="K33" s="464"/>
      <c r="L33" s="671"/>
      <c r="M33" s="677"/>
      <c r="N33" s="671"/>
    </row>
    <row r="34" spans="1:14" s="45" customFormat="1" ht="15" customHeight="1">
      <c r="A34" s="47" t="s">
        <v>1025</v>
      </c>
      <c r="B34" s="47" t="s">
        <v>63</v>
      </c>
      <c r="C34" s="126">
        <v>1631814</v>
      </c>
      <c r="D34" s="248">
        <v>9.3992227598208074E-3</v>
      </c>
      <c r="E34" s="345">
        <v>15</v>
      </c>
      <c r="F34" s="126">
        <v>1527721</v>
      </c>
      <c r="G34" s="248">
        <v>7.9738558313876343E-3</v>
      </c>
      <c r="H34" s="126">
        <v>15</v>
      </c>
      <c r="I34" s="126">
        <v>1511571.7435600003</v>
      </c>
      <c r="J34" s="248">
        <v>7.3911431074088953E-3</v>
      </c>
      <c r="K34" s="126">
        <v>15</v>
      </c>
      <c r="L34" s="673">
        <v>1516253.4704700003</v>
      </c>
      <c r="M34" s="674">
        <v>7.2398525870259519E-3</v>
      </c>
      <c r="N34" s="673">
        <v>15</v>
      </c>
    </row>
    <row r="35" spans="1:14" s="45" customFormat="1" ht="15" customHeight="1">
      <c r="A35" s="47" t="s">
        <v>1025</v>
      </c>
      <c r="B35" s="47" t="s">
        <v>65</v>
      </c>
      <c r="C35" s="126">
        <v>707684</v>
      </c>
      <c r="D35" s="248">
        <v>4.0762486163012628E-3</v>
      </c>
      <c r="E35" s="345">
        <v>17</v>
      </c>
      <c r="F35" s="126">
        <v>719872</v>
      </c>
      <c r="G35" s="248">
        <v>3.757332356531513E-3</v>
      </c>
      <c r="H35" s="126">
        <v>17</v>
      </c>
      <c r="I35" s="126">
        <v>735049.65483999997</v>
      </c>
      <c r="J35" s="248">
        <v>3.5941775262209388E-3</v>
      </c>
      <c r="K35" s="126">
        <v>17</v>
      </c>
      <c r="L35" s="673">
        <v>790483.08150000009</v>
      </c>
      <c r="M35" s="674">
        <v>3.774422346960263E-3</v>
      </c>
      <c r="N35" s="673">
        <v>17</v>
      </c>
    </row>
    <row r="36" spans="1:14" s="45" customFormat="1" ht="15" customHeight="1">
      <c r="A36" s="47" t="s">
        <v>1025</v>
      </c>
      <c r="B36" s="47" t="s">
        <v>67</v>
      </c>
      <c r="C36" s="126">
        <v>185060</v>
      </c>
      <c r="D36" s="248">
        <v>1.065942664992725E-3</v>
      </c>
      <c r="E36" s="345">
        <v>30</v>
      </c>
      <c r="F36" s="126">
        <v>165502</v>
      </c>
      <c r="G36" s="248">
        <v>8.6382859684871539E-4</v>
      </c>
      <c r="H36" s="126">
        <v>32</v>
      </c>
      <c r="I36" s="126">
        <v>160193.27019000004</v>
      </c>
      <c r="J36" s="248">
        <v>7.8329817282080691E-4</v>
      </c>
      <c r="K36" s="126">
        <v>34</v>
      </c>
      <c r="L36" s="673">
        <v>162102.61547999998</v>
      </c>
      <c r="M36" s="674">
        <v>7.7401243453231131E-4</v>
      </c>
      <c r="N36" s="673">
        <v>36</v>
      </c>
    </row>
    <row r="37" spans="1:14" s="45" customFormat="1" ht="15" customHeight="1">
      <c r="A37" s="47" t="s">
        <v>1025</v>
      </c>
      <c r="B37" s="49" t="s">
        <v>441</v>
      </c>
      <c r="C37" s="126">
        <v>2524557</v>
      </c>
      <c r="D37" s="248">
        <v>1.4541408281130656E-2</v>
      </c>
      <c r="E37" s="345"/>
      <c r="F37" s="126">
        <v>2413096</v>
      </c>
      <c r="G37" s="248">
        <v>1.2595022004212926E-2</v>
      </c>
      <c r="H37" s="345"/>
      <c r="I37" s="126">
        <v>2406814.6685900004</v>
      </c>
      <c r="J37" s="248">
        <v>1.1768618806450637E-2</v>
      </c>
      <c r="K37" s="345"/>
      <c r="L37" s="673">
        <v>2468839.1674500005</v>
      </c>
      <c r="M37" s="674">
        <v>1.1788287368518531E-2</v>
      </c>
      <c r="N37" s="696"/>
    </row>
    <row r="38" spans="1:14" s="45" customFormat="1" ht="15" customHeight="1">
      <c r="A38" s="47"/>
      <c r="B38" s="47"/>
      <c r="C38" s="126"/>
      <c r="D38" s="248"/>
      <c r="E38" s="345"/>
      <c r="F38" s="126"/>
      <c r="G38" s="248"/>
      <c r="H38" s="345"/>
      <c r="I38" s="126"/>
      <c r="J38" s="248"/>
      <c r="K38" s="345"/>
      <c r="L38" s="673"/>
      <c r="M38" s="674"/>
      <c r="N38" s="672"/>
    </row>
    <row r="39" spans="1:14" s="19" customFormat="1" ht="15" customHeight="1">
      <c r="A39" s="47"/>
      <c r="B39" s="436" t="s">
        <v>962</v>
      </c>
      <c r="C39" s="464"/>
      <c r="D39" s="456"/>
      <c r="E39" s="464"/>
      <c r="F39" s="464"/>
      <c r="G39" s="456"/>
      <c r="H39" s="464"/>
      <c r="I39" s="464"/>
      <c r="J39" s="456"/>
      <c r="K39" s="464"/>
      <c r="L39" s="671"/>
      <c r="M39" s="677"/>
      <c r="N39" s="671"/>
    </row>
    <row r="40" spans="1:14" s="45" customFormat="1" ht="15" customHeight="1">
      <c r="A40" s="47" t="s">
        <v>1025</v>
      </c>
      <c r="B40" s="47" t="s">
        <v>68</v>
      </c>
      <c r="C40" s="126">
        <v>1053248</v>
      </c>
      <c r="D40" s="248">
        <v>6.0666917757389912E-3</v>
      </c>
      <c r="E40" s="126">
        <v>16</v>
      </c>
      <c r="F40" s="126">
        <v>1012965.9227999998</v>
      </c>
      <c r="G40" s="248">
        <v>5.400448517137264E-3</v>
      </c>
      <c r="H40" s="126">
        <v>15</v>
      </c>
      <c r="I40" s="126">
        <v>1042177.2927100002</v>
      </c>
      <c r="J40" s="248">
        <v>5.0959417219390638E-3</v>
      </c>
      <c r="K40" s="126">
        <v>16</v>
      </c>
      <c r="L40" s="673">
        <v>1084729.11094</v>
      </c>
      <c r="M40" s="674">
        <v>5.179397121265617E-3</v>
      </c>
      <c r="N40" s="673">
        <v>16</v>
      </c>
    </row>
    <row r="41" spans="1:14" s="45" customFormat="1" ht="15" customHeight="1">
      <c r="A41" s="47" t="s">
        <v>1025</v>
      </c>
      <c r="B41" s="47" t="s">
        <v>69</v>
      </c>
      <c r="C41" s="126">
        <v>684479</v>
      </c>
      <c r="D41" s="248">
        <v>3.9425881843270045E-3</v>
      </c>
      <c r="E41" s="126">
        <v>18</v>
      </c>
      <c r="F41" s="126">
        <v>703389.98992999992</v>
      </c>
      <c r="G41" s="248">
        <v>3.7499992276015231E-3</v>
      </c>
      <c r="H41" s="126">
        <v>17</v>
      </c>
      <c r="I41" s="126">
        <v>734160.63234000001</v>
      </c>
      <c r="J41" s="248">
        <v>3.589830466578417E-3</v>
      </c>
      <c r="K41" s="126">
        <v>18</v>
      </c>
      <c r="L41" s="673">
        <v>755437.07537999994</v>
      </c>
      <c r="M41" s="674">
        <v>3.6070836248967538E-3</v>
      </c>
      <c r="N41" s="673">
        <v>18</v>
      </c>
    </row>
    <row r="42" spans="1:14" s="45" customFormat="1" ht="15" customHeight="1">
      <c r="A42" s="47" t="s">
        <v>1025</v>
      </c>
      <c r="B42" s="47" t="s">
        <v>70</v>
      </c>
      <c r="C42" s="126">
        <v>380273</v>
      </c>
      <c r="D42" s="248">
        <v>2.1903664489613017E-3</v>
      </c>
      <c r="E42" s="126">
        <v>20</v>
      </c>
      <c r="F42" s="126">
        <v>385494.48707999993</v>
      </c>
      <c r="G42" s="248">
        <v>2.0551956233248484E-3</v>
      </c>
      <c r="H42" s="126">
        <v>19</v>
      </c>
      <c r="I42" s="126">
        <v>380901.18541999999</v>
      </c>
      <c r="J42" s="248">
        <v>1.8624952359789597E-3</v>
      </c>
      <c r="K42" s="126">
        <v>20</v>
      </c>
      <c r="L42" s="673">
        <v>382299.88770000002</v>
      </c>
      <c r="M42" s="674">
        <v>1.8254169800031056E-3</v>
      </c>
      <c r="N42" s="673">
        <v>21</v>
      </c>
    </row>
    <row r="43" spans="1:14" s="45" customFormat="1" ht="15" customHeight="1">
      <c r="A43" s="47" t="s">
        <v>1025</v>
      </c>
      <c r="B43" s="47" t="s">
        <v>71</v>
      </c>
      <c r="C43" s="126">
        <v>103516</v>
      </c>
      <c r="D43" s="248">
        <v>5.9625051826103391E-4</v>
      </c>
      <c r="E43" s="126">
        <v>39</v>
      </c>
      <c r="F43" s="126">
        <v>101009.78748000003</v>
      </c>
      <c r="G43" s="248">
        <v>5.3851580268847758E-4</v>
      </c>
      <c r="H43" s="126">
        <v>38</v>
      </c>
      <c r="I43" s="126">
        <v>92148.310669999992</v>
      </c>
      <c r="J43" s="248">
        <v>4.5057825020192909E-4</v>
      </c>
      <c r="K43" s="126">
        <v>43</v>
      </c>
      <c r="L43" s="673">
        <v>90029.701670000009</v>
      </c>
      <c r="M43" s="674">
        <v>4.2987652212441905E-4</v>
      </c>
      <c r="N43" s="673">
        <v>45</v>
      </c>
    </row>
    <row r="44" spans="1:14" s="45" customFormat="1" ht="15" customHeight="1">
      <c r="A44" s="47" t="s">
        <v>1025</v>
      </c>
      <c r="B44" s="47" t="s">
        <v>72</v>
      </c>
      <c r="C44" s="126">
        <v>189707</v>
      </c>
      <c r="D44" s="248">
        <v>1.0927093112924181E-3</v>
      </c>
      <c r="E44" s="126">
        <v>29</v>
      </c>
      <c r="F44" s="126">
        <v>187356.23733999999</v>
      </c>
      <c r="G44" s="248">
        <v>9.9885661634344222E-4</v>
      </c>
      <c r="H44" s="126">
        <v>29</v>
      </c>
      <c r="I44" s="126">
        <v>190738.77317999999</v>
      </c>
      <c r="J44" s="248">
        <v>9.3265673608367884E-4</v>
      </c>
      <c r="K44" s="126">
        <v>30</v>
      </c>
      <c r="L44" s="673">
        <v>199007.25333000004</v>
      </c>
      <c r="M44" s="674">
        <v>9.5022580717426045E-4</v>
      </c>
      <c r="N44" s="673">
        <v>31</v>
      </c>
    </row>
    <row r="45" spans="1:14" s="45" customFormat="1" ht="15" customHeight="1">
      <c r="A45" s="47" t="s">
        <v>1025</v>
      </c>
      <c r="B45" s="47" t="s">
        <v>90</v>
      </c>
      <c r="C45" s="126">
        <v>106570</v>
      </c>
      <c r="D45" s="248">
        <v>6.1384150982532536E-4</v>
      </c>
      <c r="E45" s="126">
        <v>38</v>
      </c>
      <c r="F45" s="126">
        <v>101583.14547999998</v>
      </c>
      <c r="G45" s="248">
        <v>5.4157255937810995E-4</v>
      </c>
      <c r="H45" s="126">
        <v>37</v>
      </c>
      <c r="I45" s="126">
        <v>104371.91561999999</v>
      </c>
      <c r="J45" s="248">
        <v>5.1034809828145262E-4</v>
      </c>
      <c r="K45" s="126">
        <v>39</v>
      </c>
      <c r="L45" s="673">
        <v>107508.56591</v>
      </c>
      <c r="M45" s="674">
        <v>5.1333512779343942E-4</v>
      </c>
      <c r="N45" s="673">
        <v>41</v>
      </c>
    </row>
    <row r="46" spans="1:14" s="45" customFormat="1" ht="15" customHeight="1">
      <c r="A46" s="47" t="s">
        <v>1025</v>
      </c>
      <c r="B46" s="47" t="s">
        <v>73</v>
      </c>
      <c r="C46" s="126">
        <v>276382</v>
      </c>
      <c r="D46" s="248">
        <v>1.5919559366476782E-3</v>
      </c>
      <c r="E46" s="126">
        <v>21</v>
      </c>
      <c r="F46" s="126">
        <v>272859.53914000001</v>
      </c>
      <c r="G46" s="248">
        <v>1.4547023353581373E-3</v>
      </c>
      <c r="H46" s="126">
        <v>20</v>
      </c>
      <c r="I46" s="126">
        <v>279649.74834999995</v>
      </c>
      <c r="J46" s="248">
        <v>1.367405363861705E-3</v>
      </c>
      <c r="K46" s="126">
        <v>22</v>
      </c>
      <c r="L46" s="673">
        <v>283312.96974000003</v>
      </c>
      <c r="M46" s="674">
        <v>1.3527712726516244E-3</v>
      </c>
      <c r="N46" s="673">
        <v>23</v>
      </c>
    </row>
    <row r="47" spans="1:14" s="45" customFormat="1" ht="15" customHeight="1">
      <c r="A47" s="47" t="s">
        <v>1025</v>
      </c>
      <c r="B47" s="47" t="s">
        <v>74</v>
      </c>
      <c r="C47" s="126">
        <v>173989</v>
      </c>
      <c r="D47" s="248">
        <v>1.0021738805761334E-3</v>
      </c>
      <c r="E47" s="126">
        <v>32</v>
      </c>
      <c r="F47" s="126">
        <v>168857.75279999999</v>
      </c>
      <c r="G47" s="248">
        <v>9.0023522034703022E-4</v>
      </c>
      <c r="H47" s="126">
        <v>30</v>
      </c>
      <c r="I47" s="126">
        <v>163455.36465</v>
      </c>
      <c r="J47" s="248">
        <v>7.9924885930755026E-4</v>
      </c>
      <c r="K47" s="126">
        <v>32</v>
      </c>
      <c r="L47" s="673">
        <v>174837.99743999998</v>
      </c>
      <c r="M47" s="674">
        <v>8.3482171861677863E-4</v>
      </c>
      <c r="N47" s="673">
        <v>33</v>
      </c>
    </row>
    <row r="48" spans="1:14" s="45" customFormat="1" ht="15" customHeight="1">
      <c r="A48" s="47" t="s">
        <v>1025</v>
      </c>
      <c r="B48" s="47" t="s">
        <v>75</v>
      </c>
      <c r="C48" s="126">
        <v>168854</v>
      </c>
      <c r="D48" s="248">
        <v>9.7259636201600349E-4</v>
      </c>
      <c r="E48" s="126">
        <v>33</v>
      </c>
      <c r="F48" s="126">
        <v>161156.84122999999</v>
      </c>
      <c r="G48" s="248">
        <v>8.5917917341323533E-4</v>
      </c>
      <c r="H48" s="126">
        <v>32</v>
      </c>
      <c r="I48" s="126">
        <v>160356.00071999998</v>
      </c>
      <c r="J48" s="248">
        <v>7.8409387745096988E-4</v>
      </c>
      <c r="K48" s="126">
        <v>33</v>
      </c>
      <c r="L48" s="673">
        <v>169206.49664</v>
      </c>
      <c r="M48" s="674">
        <v>8.0793225954561127E-4</v>
      </c>
      <c r="N48" s="673">
        <v>35</v>
      </c>
    </row>
    <row r="49" spans="1:14" s="45" customFormat="1" ht="15" customHeight="1">
      <c r="A49" s="47" t="s">
        <v>1025</v>
      </c>
      <c r="B49" s="47" t="s">
        <v>76</v>
      </c>
      <c r="C49" s="126">
        <v>146759</v>
      </c>
      <c r="D49" s="248">
        <v>8.4532951243741132E-4</v>
      </c>
      <c r="E49" s="126">
        <v>35</v>
      </c>
      <c r="F49" s="126">
        <v>142094.20292000001</v>
      </c>
      <c r="G49" s="248">
        <v>7.5755009145023894E-4</v>
      </c>
      <c r="H49" s="126">
        <v>34</v>
      </c>
      <c r="I49" s="126">
        <v>144736.14222000001</v>
      </c>
      <c r="J49" s="248">
        <v>7.0771734422795751E-4</v>
      </c>
      <c r="K49" s="126">
        <v>36</v>
      </c>
      <c r="L49" s="673">
        <v>153174.92655999999</v>
      </c>
      <c r="M49" s="674">
        <v>7.3138423747790362E-4</v>
      </c>
      <c r="N49" s="673">
        <v>37</v>
      </c>
    </row>
    <row r="50" spans="1:14" s="45" customFormat="1" ht="15" customHeight="1">
      <c r="A50" s="47" t="s">
        <v>1025</v>
      </c>
      <c r="B50" s="47" t="s">
        <v>77</v>
      </c>
      <c r="C50" s="126">
        <v>102527</v>
      </c>
      <c r="D50" s="248">
        <v>5.9055389394633694E-4</v>
      </c>
      <c r="E50" s="126">
        <v>40</v>
      </c>
      <c r="F50" s="126">
        <v>100566.55936000001</v>
      </c>
      <c r="G50" s="248">
        <v>5.3615281042039499E-4</v>
      </c>
      <c r="H50" s="126">
        <v>39</v>
      </c>
      <c r="I50" s="126">
        <v>108328.87628</v>
      </c>
      <c r="J50" s="248">
        <v>5.2969647696943136E-4</v>
      </c>
      <c r="K50" s="126">
        <v>38</v>
      </c>
      <c r="L50" s="673">
        <v>112885.34819</v>
      </c>
      <c r="M50" s="674">
        <v>5.3900834922894708E-4</v>
      </c>
      <c r="N50" s="673">
        <v>39</v>
      </c>
    </row>
    <row r="51" spans="1:14" s="45" customFormat="1" ht="15" customHeight="1">
      <c r="A51" s="47" t="s">
        <v>1025</v>
      </c>
      <c r="B51" s="47" t="s">
        <v>83</v>
      </c>
      <c r="C51" s="126">
        <v>47845</v>
      </c>
      <c r="D51" s="248">
        <v>2.7558644118975972E-4</v>
      </c>
      <c r="E51" s="126">
        <v>49</v>
      </c>
      <c r="F51" s="126">
        <v>47063.085529999997</v>
      </c>
      <c r="G51" s="248">
        <v>2.509085100906938E-4</v>
      </c>
      <c r="H51" s="126">
        <v>48</v>
      </c>
      <c r="I51" s="126">
        <v>50448.003290000001</v>
      </c>
      <c r="J51" s="248">
        <v>2.4667596056093127E-4</v>
      </c>
      <c r="K51" s="126">
        <v>52</v>
      </c>
      <c r="L51" s="673">
        <v>51494.378069999992</v>
      </c>
      <c r="M51" s="674">
        <v>2.4587690221201583E-4</v>
      </c>
      <c r="N51" s="673">
        <v>55</v>
      </c>
    </row>
    <row r="52" spans="1:14" s="45" customFormat="1" ht="15" customHeight="1">
      <c r="A52" s="47" t="s">
        <v>1025</v>
      </c>
      <c r="B52" s="47" t="s">
        <v>81</v>
      </c>
      <c r="C52" s="126">
        <v>129860</v>
      </c>
      <c r="D52" s="248">
        <v>7.4799154045150369E-4</v>
      </c>
      <c r="E52" s="126">
        <v>36</v>
      </c>
      <c r="F52" s="126">
        <v>126625.02434999998</v>
      </c>
      <c r="G52" s="248">
        <v>6.7507890402986764E-4</v>
      </c>
      <c r="H52" s="126">
        <v>35</v>
      </c>
      <c r="I52" s="126">
        <v>129756.89051000001</v>
      </c>
      <c r="J52" s="248">
        <v>6.3447319058311611E-4</v>
      </c>
      <c r="K52" s="126">
        <v>37</v>
      </c>
      <c r="L52" s="673">
        <v>142708.39921</v>
      </c>
      <c r="M52" s="674">
        <v>6.8140834849373094E-4</v>
      </c>
      <c r="N52" s="673">
        <v>38</v>
      </c>
    </row>
    <row r="53" spans="1:14" s="45" customFormat="1" ht="15" customHeight="1">
      <c r="A53" s="47" t="s">
        <v>1025</v>
      </c>
      <c r="B53" s="47" t="s">
        <v>91</v>
      </c>
      <c r="C53" s="126">
        <v>183219</v>
      </c>
      <c r="D53" s="248">
        <v>1.0553385341905441E-3</v>
      </c>
      <c r="E53" s="126">
        <v>31</v>
      </c>
      <c r="F53" s="126">
        <v>203108.50115</v>
      </c>
      <c r="G53" s="248">
        <v>1.0828370226133039E-3</v>
      </c>
      <c r="H53" s="126">
        <v>28</v>
      </c>
      <c r="I53" s="126">
        <v>230072.17077999999</v>
      </c>
      <c r="J53" s="248">
        <v>1.1249855301358374E-3</v>
      </c>
      <c r="K53" s="126">
        <v>28</v>
      </c>
      <c r="L53" s="673">
        <v>246684.56355999998</v>
      </c>
      <c r="M53" s="674">
        <v>1.1778768592797556E-3</v>
      </c>
      <c r="N53" s="673">
        <v>27</v>
      </c>
    </row>
    <row r="54" spans="1:14" s="45" customFormat="1" ht="15" customHeight="1">
      <c r="A54" s="47" t="s">
        <v>1025</v>
      </c>
      <c r="B54" s="47" t="s">
        <v>82</v>
      </c>
      <c r="C54" s="126">
        <v>89897</v>
      </c>
      <c r="D54" s="248">
        <v>5.178052942551119E-4</v>
      </c>
      <c r="E54" s="126">
        <v>43</v>
      </c>
      <c r="F54" s="126">
        <v>84595.531369999997</v>
      </c>
      <c r="G54" s="248">
        <v>4.5100610164726802E-4</v>
      </c>
      <c r="H54" s="126">
        <v>42</v>
      </c>
      <c r="I54" s="126">
        <v>82663.339459999988</v>
      </c>
      <c r="J54" s="248">
        <v>4.0419951900280319E-4</v>
      </c>
      <c r="K54" s="126">
        <v>44</v>
      </c>
      <c r="L54" s="673">
        <v>81841.061249999999</v>
      </c>
      <c r="M54" s="674">
        <v>3.9077715603321687E-4</v>
      </c>
      <c r="N54" s="673">
        <v>46</v>
      </c>
    </row>
    <row r="55" spans="1:14" s="45" customFormat="1" ht="15" customHeight="1">
      <c r="A55" s="47" t="s">
        <v>1025</v>
      </c>
      <c r="B55" s="47" t="s">
        <v>80</v>
      </c>
      <c r="C55" s="126">
        <v>211693</v>
      </c>
      <c r="D55" s="248">
        <v>1.2193483225997242E-3</v>
      </c>
      <c r="E55" s="126">
        <v>28</v>
      </c>
      <c r="F55" s="126">
        <v>220681.60548</v>
      </c>
      <c r="G55" s="248">
        <v>1.1765249178172423E-3</v>
      </c>
      <c r="H55" s="126">
        <v>26</v>
      </c>
      <c r="I55" s="126">
        <v>240079.48277999999</v>
      </c>
      <c r="J55" s="248">
        <v>1.1739183548116212E-3</v>
      </c>
      <c r="K55" s="126">
        <v>27</v>
      </c>
      <c r="L55" s="673">
        <v>245751.92695999995</v>
      </c>
      <c r="M55" s="674">
        <v>1.1734236780453725E-3</v>
      </c>
      <c r="N55" s="673">
        <v>28</v>
      </c>
    </row>
    <row r="56" spans="1:14" s="45" customFormat="1" ht="15" customHeight="1">
      <c r="A56" s="47" t="s">
        <v>1025</v>
      </c>
      <c r="B56" s="47" t="s">
        <v>78</v>
      </c>
      <c r="C56" s="126">
        <v>76201</v>
      </c>
      <c r="D56" s="248">
        <v>4.3891655147039146E-4</v>
      </c>
      <c r="E56" s="126">
        <v>44</v>
      </c>
      <c r="F56" s="126">
        <v>73052.792159999997</v>
      </c>
      <c r="G56" s="248">
        <v>3.8946803067441631E-4</v>
      </c>
      <c r="H56" s="126">
        <v>43</v>
      </c>
      <c r="I56" s="126">
        <v>71601.298110000018</v>
      </c>
      <c r="J56" s="248">
        <v>3.5010937672125752E-4</v>
      </c>
      <c r="K56" s="126">
        <v>45</v>
      </c>
      <c r="L56" s="673">
        <v>71968.219030000007</v>
      </c>
      <c r="M56" s="674">
        <v>3.436360126295288E-4</v>
      </c>
      <c r="N56" s="673">
        <v>47</v>
      </c>
    </row>
    <row r="57" spans="1:14" s="45" customFormat="1" ht="15" customHeight="1">
      <c r="A57" s="47" t="s">
        <v>1025</v>
      </c>
      <c r="B57" s="47" t="s">
        <v>79</v>
      </c>
      <c r="C57" s="126">
        <v>58142</v>
      </c>
      <c r="D57" s="248">
        <v>3.34896997881806E-4</v>
      </c>
      <c r="E57" s="126">
        <v>47</v>
      </c>
      <c r="F57" s="126">
        <v>58633.435010000001</v>
      </c>
      <c r="G57" s="248">
        <v>3.1259378033088824E-4</v>
      </c>
      <c r="H57" s="126">
        <v>46</v>
      </c>
      <c r="I57" s="126">
        <v>63266.945390000008</v>
      </c>
      <c r="J57" s="248">
        <v>3.093568329378817E-4</v>
      </c>
      <c r="K57" s="126">
        <v>47</v>
      </c>
      <c r="L57" s="673">
        <v>65815.105980000008</v>
      </c>
      <c r="M57" s="674">
        <v>3.1425594372884756E-4</v>
      </c>
      <c r="N57" s="673">
        <v>48</v>
      </c>
    </row>
    <row r="58" spans="1:14" s="45" customFormat="1" ht="15" customHeight="1">
      <c r="A58" s="47" t="s">
        <v>1025</v>
      </c>
      <c r="B58" s="47" t="s">
        <v>88</v>
      </c>
      <c r="C58" s="126">
        <v>224428</v>
      </c>
      <c r="D58" s="248">
        <v>1.2927017206256744E-3</v>
      </c>
      <c r="E58" s="126">
        <v>27</v>
      </c>
      <c r="F58" s="126">
        <v>222969.96033999999</v>
      </c>
      <c r="G58" s="248">
        <v>1.188724876702543E-3</v>
      </c>
      <c r="H58" s="126">
        <v>25</v>
      </c>
      <c r="I58" s="126">
        <v>257273.82758000001</v>
      </c>
      <c r="J58" s="248">
        <v>1.2579936648962251E-3</v>
      </c>
      <c r="K58" s="126">
        <v>24</v>
      </c>
      <c r="L58" s="673">
        <v>272107.04092</v>
      </c>
      <c r="M58" s="674">
        <v>1.2992648673324941E-3</v>
      </c>
      <c r="N58" s="673">
        <v>25</v>
      </c>
    </row>
    <row r="59" spans="1:14" s="45" customFormat="1" ht="15" customHeight="1">
      <c r="A59" s="47" t="s">
        <v>1025</v>
      </c>
      <c r="B59" s="47" t="s">
        <v>89</v>
      </c>
      <c r="C59" s="126">
        <v>263442</v>
      </c>
      <c r="D59" s="248">
        <v>1.517421741872979E-3</v>
      </c>
      <c r="E59" s="126">
        <v>22</v>
      </c>
      <c r="F59" s="126">
        <v>255718.49351000006</v>
      </c>
      <c r="G59" s="248">
        <v>1.3633178846365977E-3</v>
      </c>
      <c r="H59" s="126">
        <v>21</v>
      </c>
      <c r="I59" s="126">
        <v>313621.99817000004</v>
      </c>
      <c r="J59" s="248">
        <v>1.5335197154762038E-3</v>
      </c>
      <c r="K59" s="126">
        <v>21</v>
      </c>
      <c r="L59" s="673">
        <v>326319.94001999998</v>
      </c>
      <c r="M59" s="674">
        <v>1.558122245365501E-3</v>
      </c>
      <c r="N59" s="673">
        <v>22</v>
      </c>
    </row>
    <row r="60" spans="1:14" s="45" customFormat="1" ht="15" customHeight="1">
      <c r="A60" s="47" t="s">
        <v>1025</v>
      </c>
      <c r="B60" s="47" t="s">
        <v>87</v>
      </c>
      <c r="C60" s="126">
        <v>65111</v>
      </c>
      <c r="D60" s="248">
        <v>3.750383273551352E-4</v>
      </c>
      <c r="E60" s="126">
        <v>46</v>
      </c>
      <c r="F60" s="126">
        <v>61892.999369999998</v>
      </c>
      <c r="G60" s="248">
        <v>3.299715707562736E-4</v>
      </c>
      <c r="H60" s="126">
        <v>44</v>
      </c>
      <c r="I60" s="126">
        <v>63006.453810000006</v>
      </c>
      <c r="J60" s="248">
        <v>3.0808310540608714E-4</v>
      </c>
      <c r="K60" s="126">
        <v>48</v>
      </c>
      <c r="L60" s="673">
        <v>65283.541060000003</v>
      </c>
      <c r="M60" s="674">
        <v>3.1171781159184981E-4</v>
      </c>
      <c r="N60" s="673">
        <v>49</v>
      </c>
    </row>
    <row r="61" spans="1:14" s="45" customFormat="1" ht="15" customHeight="1">
      <c r="A61" s="47" t="s">
        <v>1025</v>
      </c>
      <c r="B61" s="47" t="s">
        <v>85</v>
      </c>
      <c r="C61" s="126">
        <v>152872</v>
      </c>
      <c r="D61" s="248">
        <v>8.8054029548669552E-4</v>
      </c>
      <c r="E61" s="126">
        <v>34</v>
      </c>
      <c r="F61" s="126">
        <v>147478.73498000001</v>
      </c>
      <c r="G61" s="248">
        <v>7.8625677103776775E-4</v>
      </c>
      <c r="H61" s="126">
        <v>33</v>
      </c>
      <c r="I61" s="126">
        <v>164173.2739</v>
      </c>
      <c r="J61" s="248">
        <v>8.0275922527429271E-4</v>
      </c>
      <c r="K61" s="126">
        <v>31</v>
      </c>
      <c r="L61" s="673">
        <v>171131.79221000001</v>
      </c>
      <c r="M61" s="674">
        <v>8.1712521862845739E-4</v>
      </c>
      <c r="N61" s="673">
        <v>34</v>
      </c>
    </row>
    <row r="62" spans="1:14" s="45" customFormat="1" ht="15" customHeight="1">
      <c r="A62" s="47" t="s">
        <v>1025</v>
      </c>
      <c r="B62" s="47" t="s">
        <v>84</v>
      </c>
      <c r="C62" s="126">
        <v>92577</v>
      </c>
      <c r="D62" s="248">
        <v>5.3324205175095374E-4</v>
      </c>
      <c r="E62" s="126">
        <v>42</v>
      </c>
      <c r="F62" s="126">
        <v>91154.371169999999</v>
      </c>
      <c r="G62" s="248">
        <v>4.8597339509198973E-4</v>
      </c>
      <c r="H62" s="126">
        <v>41</v>
      </c>
      <c r="I62" s="126">
        <v>93606.007379999981</v>
      </c>
      <c r="J62" s="248">
        <v>4.5770596017448678E-4</v>
      </c>
      <c r="K62" s="126">
        <v>42</v>
      </c>
      <c r="L62" s="673">
        <v>93829.801019999999</v>
      </c>
      <c r="M62" s="674">
        <v>4.4802135057551236E-4</v>
      </c>
      <c r="N62" s="673">
        <v>44</v>
      </c>
    </row>
    <row r="63" spans="1:14" s="45" customFormat="1" ht="15" customHeight="1">
      <c r="A63" s="47" t="s">
        <v>1025</v>
      </c>
      <c r="B63" s="47" t="s">
        <v>92</v>
      </c>
      <c r="C63" s="126">
        <v>99466</v>
      </c>
      <c r="D63" s="248">
        <v>5.7292258249306378E-4</v>
      </c>
      <c r="E63" s="126">
        <v>41</v>
      </c>
      <c r="F63" s="126">
        <v>96553.669840000002</v>
      </c>
      <c r="G63" s="248">
        <v>5.1475880024696627E-4</v>
      </c>
      <c r="H63" s="126">
        <v>40</v>
      </c>
      <c r="I63" s="126">
        <v>99496.080949999989</v>
      </c>
      <c r="J63" s="248">
        <v>4.8650669481014903E-4</v>
      </c>
      <c r="K63" s="126">
        <v>40</v>
      </c>
      <c r="L63" s="673">
        <v>103488.87570999999</v>
      </c>
      <c r="M63" s="674">
        <v>4.9414179035989539E-4</v>
      </c>
      <c r="N63" s="673">
        <v>42</v>
      </c>
    </row>
    <row r="64" spans="1:14" s="45" customFormat="1" ht="15" customHeight="1">
      <c r="A64" s="47" t="s">
        <v>1025</v>
      </c>
      <c r="B64" s="47" t="s">
        <v>93</v>
      </c>
      <c r="C64" s="126">
        <v>248686</v>
      </c>
      <c r="D64" s="248">
        <v>1.4324274158996047E-3</v>
      </c>
      <c r="E64" s="126">
        <v>23</v>
      </c>
      <c r="F64" s="126">
        <v>246728.53064000001</v>
      </c>
      <c r="G64" s="248">
        <v>1.3153894888656805E-3</v>
      </c>
      <c r="H64" s="126">
        <v>22</v>
      </c>
      <c r="I64" s="126">
        <v>242233.22014999998</v>
      </c>
      <c r="J64" s="248">
        <v>1.184449499750831E-3</v>
      </c>
      <c r="K64" s="126">
        <v>26</v>
      </c>
      <c r="L64" s="673">
        <v>245500.89817999999</v>
      </c>
      <c r="M64" s="674">
        <v>1.1722250582910268E-3</v>
      </c>
      <c r="N64" s="673">
        <v>29</v>
      </c>
    </row>
    <row r="65" spans="1:14" s="45" customFormat="1" ht="15" customHeight="1">
      <c r="A65" s="47"/>
      <c r="B65" s="47" t="s">
        <v>94</v>
      </c>
      <c r="C65" s="126">
        <v>110056</v>
      </c>
      <c r="D65" s="248">
        <v>6.3392081453820029E-4</v>
      </c>
      <c r="E65" s="126">
        <v>37</v>
      </c>
      <c r="F65" s="126">
        <v>103284.01615</v>
      </c>
      <c r="G65" s="248">
        <v>5.5064045029220286E-4</v>
      </c>
      <c r="H65" s="126">
        <v>36</v>
      </c>
      <c r="I65" s="126">
        <v>97790.152360000007</v>
      </c>
      <c r="J65" s="248">
        <v>4.781652036480991E-4</v>
      </c>
      <c r="K65" s="126">
        <v>41</v>
      </c>
      <c r="L65" s="673">
        <v>101332.16687</v>
      </c>
      <c r="M65" s="674">
        <v>4.8384387224868688E-4</v>
      </c>
      <c r="N65" s="673">
        <v>43</v>
      </c>
    </row>
    <row r="66" spans="1:14" s="45" customFormat="1" ht="15" customHeight="1">
      <c r="A66" s="47"/>
      <c r="B66" s="47" t="s">
        <v>95</v>
      </c>
      <c r="C66" s="126">
        <v>232614</v>
      </c>
      <c r="D66" s="248">
        <v>1.3398529507976751E-3</v>
      </c>
      <c r="E66" s="126">
        <v>24</v>
      </c>
      <c r="F66" s="126">
        <v>237804.25669000004</v>
      </c>
      <c r="G66" s="248">
        <v>1.267811301944461E-3</v>
      </c>
      <c r="H66" s="126">
        <v>23</v>
      </c>
      <c r="I66" s="126">
        <v>261032.52976999999</v>
      </c>
      <c r="J66" s="248">
        <v>1.276372617733086E-3</v>
      </c>
      <c r="K66" s="126">
        <v>23</v>
      </c>
      <c r="L66" s="673">
        <v>277066.00324000005</v>
      </c>
      <c r="M66" s="674">
        <v>1.3229430694805082E-3</v>
      </c>
      <c r="N66" s="673">
        <v>24</v>
      </c>
    </row>
    <row r="67" spans="1:14" s="45" customFormat="1" ht="15" customHeight="1">
      <c r="A67" s="47"/>
      <c r="B67" s="47" t="s">
        <v>96</v>
      </c>
      <c r="C67" s="126">
        <v>231583</v>
      </c>
      <c r="D67" s="248">
        <v>1.3339144071490882E-3</v>
      </c>
      <c r="E67" s="126">
        <v>25</v>
      </c>
      <c r="F67" s="126">
        <v>219884.18454999998</v>
      </c>
      <c r="G67" s="248">
        <v>1.172273609276626E-3</v>
      </c>
      <c r="H67" s="126">
        <v>27</v>
      </c>
      <c r="I67" s="126">
        <v>224118.76876999997</v>
      </c>
      <c r="J67" s="248">
        <v>1.0958751379766052E-3</v>
      </c>
      <c r="K67" s="126">
        <v>29</v>
      </c>
      <c r="L67" s="673">
        <v>234132.02304999999</v>
      </c>
      <c r="M67" s="674">
        <v>1.1179406120394434E-3</v>
      </c>
      <c r="N67" s="673">
        <v>30</v>
      </c>
    </row>
    <row r="68" spans="1:14" s="45" customFormat="1" ht="15" customHeight="1">
      <c r="A68" s="47"/>
      <c r="B68" s="47" t="s">
        <v>97</v>
      </c>
      <c r="C68" s="126">
        <v>40055</v>
      </c>
      <c r="D68" s="248">
        <v>2.3071616473729385E-4</v>
      </c>
      <c r="E68" s="126">
        <v>50</v>
      </c>
      <c r="F68" s="126">
        <v>49052.547079999997</v>
      </c>
      <c r="G68" s="248">
        <v>2.6151497219941019E-4</v>
      </c>
      <c r="H68" s="126">
        <v>47</v>
      </c>
      <c r="I68" s="126">
        <v>56552.214209999998</v>
      </c>
      <c r="J68" s="248">
        <v>2.7652376412020524E-4</v>
      </c>
      <c r="K68" s="126">
        <v>49</v>
      </c>
      <c r="L68" s="673">
        <v>62561.139439999992</v>
      </c>
      <c r="M68" s="674">
        <v>2.9871880661323552E-4</v>
      </c>
      <c r="N68" s="673">
        <v>50</v>
      </c>
    </row>
    <row r="69" spans="1:14" s="45" customFormat="1" ht="15" customHeight="1">
      <c r="A69" s="47"/>
      <c r="B69" s="47" t="s">
        <v>98</v>
      </c>
      <c r="C69" s="126">
        <v>226876</v>
      </c>
      <c r="D69" s="248">
        <v>1.3068021618009807E-3</v>
      </c>
      <c r="E69" s="126">
        <v>26</v>
      </c>
      <c r="F69" s="126">
        <v>223593.21939999997</v>
      </c>
      <c r="G69" s="248">
        <v>1.1920476720608168E-3</v>
      </c>
      <c r="H69" s="126">
        <v>24</v>
      </c>
      <c r="I69" s="126">
        <v>245911.02390999996</v>
      </c>
      <c r="J69" s="248">
        <v>1.202432882959031E-3</v>
      </c>
      <c r="K69" s="126">
        <v>25</v>
      </c>
      <c r="L69" s="673">
        <v>269066.61939999997</v>
      </c>
      <c r="M69" s="674">
        <v>1.2847473713887595E-3</v>
      </c>
      <c r="N69" s="673">
        <v>26</v>
      </c>
    </row>
    <row r="70" spans="1:14" s="45" customFormat="1" ht="15" customHeight="1">
      <c r="A70" s="47"/>
      <c r="B70" s="672" t="s">
        <v>1029</v>
      </c>
      <c r="C70" s="674" t="s">
        <v>1027</v>
      </c>
      <c r="D70" s="674" t="s">
        <v>1027</v>
      </c>
      <c r="E70" s="674" t="s">
        <v>1027</v>
      </c>
      <c r="F70" s="126">
        <v>16131.751659999996</v>
      </c>
      <c r="G70" s="674">
        <v>8.6003578570800857E-5</v>
      </c>
      <c r="H70" s="126">
        <v>49</v>
      </c>
      <c r="I70" s="126">
        <v>21404.121079999997</v>
      </c>
      <c r="J70" s="248">
        <v>1.0465988310816011E-4</v>
      </c>
      <c r="K70" s="126">
        <v>56</v>
      </c>
      <c r="L70" s="673">
        <v>25424.37729</v>
      </c>
      <c r="M70" s="674">
        <v>1.21397079895536E-4</v>
      </c>
      <c r="N70" s="673">
        <v>57</v>
      </c>
    </row>
    <row r="71" spans="1:14" s="45" customFormat="1" ht="15" customHeight="1">
      <c r="A71" s="47"/>
      <c r="B71" s="672" t="s">
        <v>1318</v>
      </c>
      <c r="C71" s="248" t="s">
        <v>1027</v>
      </c>
      <c r="D71" s="248" t="s">
        <v>1027</v>
      </c>
      <c r="E71" s="248" t="s">
        <v>1027</v>
      </c>
      <c r="F71" s="248" t="s">
        <v>1027</v>
      </c>
      <c r="G71" s="248" t="s">
        <v>1027</v>
      </c>
      <c r="H71" s="126" t="s">
        <v>1027</v>
      </c>
      <c r="I71" s="126">
        <v>52749.027859999995</v>
      </c>
      <c r="J71" s="248">
        <v>2.5792729676974346E-4</v>
      </c>
      <c r="K71" s="126">
        <v>51</v>
      </c>
      <c r="L71" s="673">
        <v>59666.583490000005</v>
      </c>
      <c r="M71" s="674">
        <v>2.8489779397185776E-4</v>
      </c>
      <c r="N71" s="673">
        <v>51</v>
      </c>
    </row>
    <row r="72" spans="1:14" s="45" customFormat="1" ht="15" customHeight="1">
      <c r="A72" s="47"/>
      <c r="B72" s="672" t="s">
        <v>1334</v>
      </c>
      <c r="C72" s="248" t="s">
        <v>1027</v>
      </c>
      <c r="D72" s="248" t="s">
        <v>1027</v>
      </c>
      <c r="E72" s="248" t="s">
        <v>1027</v>
      </c>
      <c r="F72" s="248" t="s">
        <v>1027</v>
      </c>
      <c r="G72" s="248" t="s">
        <v>1027</v>
      </c>
      <c r="H72" s="126" t="s">
        <v>1027</v>
      </c>
      <c r="I72" s="126">
        <v>54999.023270000005</v>
      </c>
      <c r="J72" s="248">
        <v>2.6892911533189567E-4</v>
      </c>
      <c r="K72" s="126">
        <v>50</v>
      </c>
      <c r="L72" s="673">
        <v>57216.93621</v>
      </c>
      <c r="M72" s="674">
        <v>2.732011446036544E-4</v>
      </c>
      <c r="N72" s="673">
        <v>53</v>
      </c>
    </row>
    <row r="73" spans="1:14" s="45" customFormat="1" ht="15" customHeight="1">
      <c r="A73" s="47"/>
      <c r="B73" s="672" t="s">
        <v>1335</v>
      </c>
      <c r="C73" s="248" t="s">
        <v>1027</v>
      </c>
      <c r="D73" s="248" t="s">
        <v>1027</v>
      </c>
      <c r="E73" s="248" t="s">
        <v>1027</v>
      </c>
      <c r="F73" s="248" t="s">
        <v>1027</v>
      </c>
      <c r="G73" s="248" t="s">
        <v>1027</v>
      </c>
      <c r="H73" s="126" t="s">
        <v>1027</v>
      </c>
      <c r="I73" s="126">
        <v>14055.812760000001</v>
      </c>
      <c r="J73" s="248">
        <v>6.8728807641924703E-5</v>
      </c>
      <c r="K73" s="126">
        <v>57</v>
      </c>
      <c r="L73" s="673">
        <v>14634.296309999998</v>
      </c>
      <c r="M73" s="674">
        <v>6.9876277326122766E-5</v>
      </c>
      <c r="N73" s="673">
        <v>58</v>
      </c>
    </row>
    <row r="74" spans="1:14" s="45" customFormat="1" ht="15" customHeight="1">
      <c r="A74" s="47"/>
      <c r="B74" s="672" t="s">
        <v>1352</v>
      </c>
      <c r="C74" s="248" t="s">
        <v>1027</v>
      </c>
      <c r="D74" s="248" t="s">
        <v>1027</v>
      </c>
      <c r="E74" s="248" t="s">
        <v>1027</v>
      </c>
      <c r="F74" s="248" t="s">
        <v>1027</v>
      </c>
      <c r="G74" s="248" t="s">
        <v>1027</v>
      </c>
      <c r="H74" s="126" t="s">
        <v>1027</v>
      </c>
      <c r="I74" s="126">
        <v>4749.4085299999997</v>
      </c>
      <c r="J74" s="248">
        <v>2.322321667518331E-5</v>
      </c>
      <c r="K74" s="126">
        <v>58</v>
      </c>
      <c r="L74" s="673">
        <v>5286.2119900000007</v>
      </c>
      <c r="M74" s="674">
        <v>2.5240763695997309E-5</v>
      </c>
      <c r="N74" s="673">
        <v>59</v>
      </c>
    </row>
    <row r="75" spans="1:14" s="45" customFormat="1" ht="15" customHeight="1">
      <c r="A75" s="47"/>
      <c r="B75" s="672" t="s">
        <v>1353</v>
      </c>
      <c r="C75" s="248" t="s">
        <v>1027</v>
      </c>
      <c r="D75" s="248" t="s">
        <v>1027</v>
      </c>
      <c r="E75" s="126" t="s">
        <v>1027</v>
      </c>
      <c r="F75" s="126" t="s">
        <v>1027</v>
      </c>
      <c r="G75" s="248" t="s">
        <v>1027</v>
      </c>
      <c r="H75" s="126" t="s">
        <v>1027</v>
      </c>
      <c r="I75" s="126">
        <v>39248.17323</v>
      </c>
      <c r="J75" s="248">
        <v>1.9191207184390585E-4</v>
      </c>
      <c r="K75" s="126">
        <v>53</v>
      </c>
      <c r="L75" s="673">
        <v>44749.381430000009</v>
      </c>
      <c r="M75" s="674">
        <v>2.1367068977812224E-4</v>
      </c>
      <c r="N75" s="673">
        <v>56</v>
      </c>
    </row>
    <row r="76" spans="1:14" s="45" customFormat="1" ht="15" customHeight="1">
      <c r="A76" s="47"/>
      <c r="B76" s="672" t="s">
        <v>1482</v>
      </c>
      <c r="C76" s="248" t="s">
        <v>1027</v>
      </c>
      <c r="D76" s="248" t="s">
        <v>1027</v>
      </c>
      <c r="E76" s="248" t="s">
        <v>1027</v>
      </c>
      <c r="F76" s="248" t="s">
        <v>1027</v>
      </c>
      <c r="G76" s="248" t="s">
        <v>1027</v>
      </c>
      <c r="H76" s="248" t="s">
        <v>1027</v>
      </c>
      <c r="I76" s="248" t="s">
        <v>1027</v>
      </c>
      <c r="J76" s="248" t="s">
        <v>1027</v>
      </c>
      <c r="K76" s="248" t="s">
        <v>1027</v>
      </c>
      <c r="L76" s="673">
        <v>109871.48629</v>
      </c>
      <c r="M76" s="674">
        <v>5.2461767095607868E-4</v>
      </c>
      <c r="N76" s="673">
        <v>40</v>
      </c>
    </row>
    <row r="77" spans="1:14" s="19" customFormat="1" ht="15" customHeight="1">
      <c r="A77" s="47" t="s">
        <v>1030</v>
      </c>
      <c r="B77" s="49" t="s">
        <v>441</v>
      </c>
      <c r="C77" s="126">
        <v>6170928</v>
      </c>
      <c r="D77" s="248">
        <v>3.5544447410559961E-2</v>
      </c>
      <c r="E77" s="126"/>
      <c r="F77" s="126">
        <v>6123341</v>
      </c>
      <c r="G77" s="248">
        <v>3.1960441952702749E-2</v>
      </c>
      <c r="H77" s="126"/>
      <c r="I77" s="126">
        <v>6574933.4901700001</v>
      </c>
      <c r="J77" s="248">
        <v>3.2149499059230667E-2</v>
      </c>
      <c r="K77" s="126"/>
      <c r="L77" s="675">
        <v>6957362.1016899999</v>
      </c>
      <c r="M77" s="674">
        <v>3.3220221415343684E-2</v>
      </c>
      <c r="N77" s="673"/>
    </row>
    <row r="78" spans="1:14" s="19" customFormat="1" ht="15" customHeight="1">
      <c r="A78" s="47"/>
      <c r="B78" s="49"/>
      <c r="C78" s="126"/>
      <c r="D78" s="248"/>
      <c r="E78" s="126"/>
      <c r="F78" s="126"/>
      <c r="G78" s="248"/>
      <c r="H78" s="126"/>
      <c r="I78" s="126"/>
      <c r="J78" s="248"/>
      <c r="K78" s="126"/>
      <c r="L78" s="673"/>
      <c r="M78" s="674"/>
      <c r="N78" s="673"/>
    </row>
    <row r="79" spans="1:14" s="19" customFormat="1" ht="15" customHeight="1">
      <c r="A79" s="47"/>
      <c r="B79" s="436" t="s">
        <v>447</v>
      </c>
      <c r="C79" s="464"/>
      <c r="D79" s="464"/>
      <c r="E79" s="464"/>
      <c r="F79" s="464"/>
      <c r="G79" s="464"/>
      <c r="H79" s="464"/>
      <c r="I79" s="464"/>
      <c r="J79" s="464"/>
      <c r="K79" s="464"/>
      <c r="L79" s="671"/>
      <c r="M79" s="671"/>
      <c r="N79" s="671"/>
    </row>
    <row r="80" spans="1:14" s="19" customFormat="1" ht="15" customHeight="1">
      <c r="A80" s="47"/>
      <c r="B80" s="47" t="s">
        <v>1271</v>
      </c>
      <c r="C80" s="126" t="s">
        <v>1027</v>
      </c>
      <c r="D80" s="248" t="s">
        <v>1027</v>
      </c>
      <c r="E80" s="126" t="s">
        <v>1027</v>
      </c>
      <c r="F80" s="126">
        <v>2579</v>
      </c>
      <c r="G80" s="248">
        <v>1.3460948817977045E-5</v>
      </c>
      <c r="H80" s="126">
        <v>51</v>
      </c>
      <c r="I80" s="126">
        <v>37780.500150000007</v>
      </c>
      <c r="J80" s="248">
        <v>1.8473558034398988E-4</v>
      </c>
      <c r="K80" s="126">
        <v>54</v>
      </c>
      <c r="L80" s="679">
        <v>55510.94356</v>
      </c>
      <c r="M80" s="680">
        <v>2.6505531968645156E-4</v>
      </c>
      <c r="N80" s="679">
        <v>54</v>
      </c>
    </row>
    <row r="81" spans="1:14" s="19" customFormat="1" ht="15" customHeight="1">
      <c r="A81" s="47"/>
      <c r="B81" s="47" t="s">
        <v>1310</v>
      </c>
      <c r="C81" s="126" t="s">
        <v>1027</v>
      </c>
      <c r="D81" s="248" t="s">
        <v>1027</v>
      </c>
      <c r="E81" s="126" t="s">
        <v>1027</v>
      </c>
      <c r="F81" s="126" t="s">
        <v>1027</v>
      </c>
      <c r="G81" s="248" t="s">
        <v>1027</v>
      </c>
      <c r="H81" s="126" t="s">
        <v>1027</v>
      </c>
      <c r="I81" s="126">
        <v>147219.65950000001</v>
      </c>
      <c r="J81" s="248">
        <v>7.1986101633906186E-4</v>
      </c>
      <c r="K81" s="126">
        <v>35</v>
      </c>
      <c r="L81" s="679">
        <v>595771.48933999997</v>
      </c>
      <c r="M81" s="680">
        <v>2.8447075916914403E-3</v>
      </c>
      <c r="N81" s="679">
        <v>19</v>
      </c>
    </row>
    <row r="82" spans="1:14" s="19" customFormat="1" ht="15" customHeight="1">
      <c r="A82" s="47"/>
      <c r="B82" s="47" t="s">
        <v>1278</v>
      </c>
      <c r="C82" s="126" t="s">
        <v>1027</v>
      </c>
      <c r="D82" s="248" t="s">
        <v>1027</v>
      </c>
      <c r="E82" s="126" t="s">
        <v>1027</v>
      </c>
      <c r="F82" s="126" t="s">
        <v>1027</v>
      </c>
      <c r="G82" s="248" t="s">
        <v>1027</v>
      </c>
      <c r="H82" s="126" t="s">
        <v>1027</v>
      </c>
      <c r="I82" s="126">
        <v>32079.45117</v>
      </c>
      <c r="J82" s="248">
        <v>1.5685912059072181E-4</v>
      </c>
      <c r="K82" s="126">
        <v>55</v>
      </c>
      <c r="L82" s="679">
        <v>181623.38660999999</v>
      </c>
      <c r="M82" s="680">
        <v>8.6722079851545475E-4</v>
      </c>
      <c r="N82" s="679">
        <v>32</v>
      </c>
    </row>
    <row r="83" spans="1:14" s="19" customFormat="1" ht="15" customHeight="1">
      <c r="A83" s="47"/>
      <c r="B83" s="47" t="s">
        <v>1309</v>
      </c>
      <c r="C83" s="126" t="s">
        <v>1027</v>
      </c>
      <c r="D83" s="248" t="s">
        <v>1027</v>
      </c>
      <c r="E83" s="126" t="s">
        <v>1027</v>
      </c>
      <c r="F83" s="126" t="s">
        <v>1027</v>
      </c>
      <c r="G83" s="248" t="s">
        <v>1027</v>
      </c>
      <c r="H83" s="126" t="s">
        <v>1027</v>
      </c>
      <c r="I83" s="126">
        <v>308.73887000000002</v>
      </c>
      <c r="J83" s="248">
        <v>1.509642648926066E-6</v>
      </c>
      <c r="K83" s="126">
        <v>59</v>
      </c>
      <c r="L83" s="679">
        <v>643.28530000000001</v>
      </c>
      <c r="M83" s="680">
        <v>3.0715779611420266E-6</v>
      </c>
      <c r="N83" s="679">
        <v>60</v>
      </c>
    </row>
    <row r="84" spans="1:14" s="19" customFormat="1" ht="15" customHeight="1">
      <c r="A84" s="47"/>
      <c r="B84" s="49" t="s">
        <v>441</v>
      </c>
      <c r="C84" s="126" t="s">
        <v>1027</v>
      </c>
      <c r="D84" s="248" t="s">
        <v>1027</v>
      </c>
      <c r="E84" s="126" t="s">
        <v>1027</v>
      </c>
      <c r="F84" s="126">
        <v>2579</v>
      </c>
      <c r="G84" s="248">
        <v>1.3460948817977045E-5</v>
      </c>
      <c r="H84" s="126"/>
      <c r="I84" s="126">
        <v>217388.34969</v>
      </c>
      <c r="J84" s="248">
        <v>1.0629653599226992E-3</v>
      </c>
      <c r="K84" s="126"/>
      <c r="L84" s="679">
        <v>833549.10481000005</v>
      </c>
      <c r="M84" s="680">
        <v>3.9800552878544908E-3</v>
      </c>
      <c r="N84" s="679"/>
    </row>
    <row r="85" spans="1:14" s="19" customFormat="1" ht="15" customHeight="1">
      <c r="A85" s="47"/>
      <c r="B85" s="49"/>
      <c r="C85" s="126"/>
      <c r="D85" s="248"/>
      <c r="E85" s="126"/>
      <c r="F85" s="126"/>
      <c r="G85" s="248"/>
      <c r="H85" s="126"/>
      <c r="I85" s="126"/>
      <c r="J85" s="248"/>
      <c r="K85" s="126"/>
      <c r="L85" s="673"/>
      <c r="M85" s="674"/>
      <c r="N85" s="673"/>
    </row>
    <row r="86" spans="1:14" s="45" customFormat="1" ht="15" customHeight="1">
      <c r="A86" s="47"/>
      <c r="B86" s="436" t="s">
        <v>160</v>
      </c>
      <c r="C86" s="444">
        <v>173611589.13857999</v>
      </c>
      <c r="D86" s="456">
        <v>1.0000000000000002</v>
      </c>
      <c r="E86" s="464"/>
      <c r="F86" s="444">
        <v>191591249.24059999</v>
      </c>
      <c r="G86" s="456">
        <v>1</v>
      </c>
      <c r="H86" s="464"/>
      <c r="I86" s="444">
        <v>204511226.69304001</v>
      </c>
      <c r="J86" s="456">
        <v>1</v>
      </c>
      <c r="K86" s="464"/>
      <c r="L86" s="720">
        <v>209431539.14310002</v>
      </c>
      <c r="M86" s="677">
        <v>0.99999999999999989</v>
      </c>
      <c r="N86" s="671"/>
    </row>
    <row r="87" spans="1:14" s="31" customFormat="1" ht="15" customHeight="1" thickBot="1">
      <c r="A87" s="47"/>
      <c r="B87" s="118"/>
      <c r="C87" s="185"/>
      <c r="D87" s="183"/>
      <c r="E87" s="185"/>
      <c r="F87" s="185"/>
      <c r="G87" s="183"/>
      <c r="H87" s="185"/>
      <c r="I87" s="185"/>
      <c r="J87" s="183"/>
      <c r="K87" s="185"/>
      <c r="L87" s="185"/>
      <c r="M87" s="183"/>
      <c r="N87" s="185"/>
    </row>
    <row r="88" spans="1:14" s="31" customFormat="1" ht="15" customHeight="1" thickTop="1">
      <c r="A88" s="47"/>
      <c r="B88" s="631" t="s">
        <v>1031</v>
      </c>
      <c r="C88" s="71"/>
      <c r="D88" s="307"/>
      <c r="E88" s="71"/>
      <c r="F88" s="71"/>
      <c r="G88" s="307"/>
      <c r="H88" s="47"/>
      <c r="I88" s="71"/>
      <c r="J88" s="307"/>
      <c r="K88" s="47"/>
      <c r="L88" s="71"/>
      <c r="M88" s="307"/>
      <c r="N88" s="71"/>
    </row>
    <row r="89" spans="1:14" s="31" customFormat="1" ht="15" customHeight="1">
      <c r="A89" s="47"/>
      <c r="B89" s="631" t="s">
        <v>1032</v>
      </c>
      <c r="C89" s="71"/>
      <c r="D89" s="307"/>
      <c r="E89" s="47"/>
      <c r="F89" s="71"/>
      <c r="G89" s="307"/>
      <c r="H89" s="71"/>
      <c r="I89" s="71"/>
      <c r="J89" s="307"/>
      <c r="K89" s="71"/>
      <c r="L89" s="71"/>
      <c r="M89" s="307"/>
      <c r="N89" s="71"/>
    </row>
    <row r="90" spans="1:14" s="31" customFormat="1" ht="15" customHeight="1">
      <c r="A90" s="47"/>
      <c r="B90" s="631" t="s">
        <v>1033</v>
      </c>
      <c r="C90" s="71"/>
      <c r="D90" s="307"/>
      <c r="E90" s="71"/>
      <c r="F90" s="71"/>
      <c r="G90" s="307"/>
      <c r="H90" s="47"/>
      <c r="I90" s="71"/>
      <c r="J90" s="307"/>
      <c r="K90" s="47"/>
      <c r="L90" s="71"/>
      <c r="M90" s="650"/>
      <c r="N90" s="71"/>
    </row>
    <row r="91" spans="1:14" s="31" customFormat="1" ht="15" customHeight="1">
      <c r="A91" s="47"/>
      <c r="B91" s="631" t="s">
        <v>1034</v>
      </c>
      <c r="C91" s="71"/>
      <c r="D91" s="307"/>
      <c r="E91" s="47"/>
      <c r="F91" s="71"/>
      <c r="G91" s="307"/>
      <c r="H91" s="71"/>
      <c r="I91" s="71"/>
      <c r="J91" s="307"/>
      <c r="K91" s="71"/>
      <c r="L91" s="71"/>
      <c r="M91" s="650"/>
      <c r="N91" s="71"/>
    </row>
    <row r="92" spans="1:14" s="31" customFormat="1" ht="15" customHeight="1">
      <c r="A92" s="47"/>
      <c r="B92" s="631" t="s">
        <v>1272</v>
      </c>
      <c r="C92" s="71"/>
      <c r="D92" s="307"/>
      <c r="E92" s="47"/>
      <c r="F92" s="71"/>
      <c r="G92" s="307"/>
      <c r="H92" s="71"/>
      <c r="I92" s="71"/>
      <c r="J92" s="307"/>
      <c r="K92" s="71"/>
      <c r="L92" s="71"/>
      <c r="M92" s="307"/>
      <c r="N92" s="71"/>
    </row>
    <row r="93" spans="1:14" s="31" customFormat="1" ht="15" customHeight="1">
      <c r="A93" s="47"/>
      <c r="B93" s="631" t="s">
        <v>1303</v>
      </c>
      <c r="C93" s="71"/>
      <c r="D93" s="307"/>
      <c r="E93" s="47"/>
      <c r="F93" s="71"/>
      <c r="G93" s="307"/>
      <c r="H93" s="71"/>
      <c r="I93" s="71"/>
      <c r="J93" s="307"/>
      <c r="K93" s="71"/>
      <c r="L93" s="71"/>
      <c r="M93" s="307"/>
      <c r="N93" s="71"/>
    </row>
    <row r="94" spans="1:14" s="31" customFormat="1" ht="15" customHeight="1">
      <c r="A94" s="47"/>
      <c r="B94" s="669" t="s">
        <v>1311</v>
      </c>
      <c r="C94" s="71"/>
      <c r="D94" s="307"/>
      <c r="E94" s="47"/>
      <c r="F94" s="71"/>
      <c r="G94" s="307"/>
      <c r="H94" s="71"/>
      <c r="I94" s="71"/>
      <c r="J94" s="307"/>
      <c r="K94" s="71"/>
      <c r="L94" s="71"/>
      <c r="M94" s="307"/>
      <c r="N94" s="71"/>
    </row>
    <row r="95" spans="1:14" s="31" customFormat="1" ht="15" customHeight="1">
      <c r="A95" s="47"/>
      <c r="B95" s="669" t="s">
        <v>1319</v>
      </c>
      <c r="C95" s="71"/>
      <c r="D95" s="307"/>
      <c r="E95" s="47"/>
      <c r="F95" s="71"/>
      <c r="G95" s="307"/>
      <c r="H95" s="71"/>
      <c r="I95" s="71"/>
      <c r="J95" s="307"/>
      <c r="K95" s="71"/>
      <c r="L95" s="71"/>
      <c r="M95" s="307"/>
      <c r="N95" s="71"/>
    </row>
    <row r="96" spans="1:14">
      <c r="B96" s="669" t="s">
        <v>1336</v>
      </c>
    </row>
    <row r="97" spans="2:2">
      <c r="B97" s="669" t="s">
        <v>1351</v>
      </c>
    </row>
    <row r="98" spans="2:2">
      <c r="B98" s="669" t="s">
        <v>1483</v>
      </c>
    </row>
  </sheetData>
  <mergeCells count="7">
    <mergeCell ref="B1:N1"/>
    <mergeCell ref="B2:N2"/>
    <mergeCell ref="B3:N3"/>
    <mergeCell ref="C5:E5"/>
    <mergeCell ref="F5:H5"/>
    <mergeCell ref="I5:K5"/>
    <mergeCell ref="L5:N5"/>
  </mergeCells>
  <pageMargins left="0.84" right="0.65" top="0.52" bottom="0.25" header="0.5" footer="0.17"/>
  <pageSetup scale="42"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100"/>
  <sheetViews>
    <sheetView topLeftCell="B1" zoomScaleNormal="100" workbookViewId="0">
      <selection activeCell="B3" sqref="B3:N3"/>
    </sheetView>
  </sheetViews>
  <sheetFormatPr defaultColWidth="11.42578125" defaultRowHeight="12.75"/>
  <cols>
    <col min="1" max="1" width="18.28515625" style="633" hidden="1" customWidth="1"/>
    <col min="2" max="2" width="45.7109375" style="33" customWidth="1"/>
    <col min="3" max="3" width="11.140625" style="633" bestFit="1" customWidth="1"/>
    <col min="4" max="4" width="15.42578125" style="633" customWidth="1"/>
    <col min="5" max="5" width="16.5703125" style="338" customWidth="1"/>
    <col min="6" max="6" width="11.140625" style="633" bestFit="1" customWidth="1"/>
    <col min="7" max="7" width="15.42578125" style="633" customWidth="1"/>
    <col min="8" max="8" width="16.5703125" style="633" customWidth="1"/>
    <col min="9" max="9" width="11.140625" style="633" bestFit="1" customWidth="1"/>
    <col min="10" max="10" width="15.42578125" style="633" customWidth="1"/>
    <col min="11" max="11" width="16.5703125" style="633" customWidth="1"/>
    <col min="12" max="12" width="11.140625" style="633" bestFit="1" customWidth="1"/>
    <col min="13" max="13" width="15.42578125" style="633" customWidth="1"/>
    <col min="14" max="14" width="16.5703125" style="633" customWidth="1"/>
    <col min="15" max="16384" width="11.42578125" style="633"/>
  </cols>
  <sheetData>
    <row r="1" spans="1:14" s="28" customFormat="1" ht="30" customHeight="1">
      <c r="A1" s="47"/>
      <c r="B1" s="750" t="s">
        <v>1</v>
      </c>
      <c r="C1" s="750"/>
      <c r="D1" s="750"/>
      <c r="E1" s="750"/>
      <c r="F1" s="750"/>
      <c r="G1" s="750"/>
      <c r="H1" s="750"/>
      <c r="I1" s="750"/>
      <c r="J1" s="750"/>
      <c r="K1" s="750"/>
      <c r="L1" s="750"/>
      <c r="M1" s="750"/>
      <c r="N1" s="750"/>
    </row>
    <row r="2" spans="1:14" s="28" customFormat="1" ht="15" customHeight="1">
      <c r="A2" s="47"/>
      <c r="B2" s="751" t="s">
        <v>1035</v>
      </c>
      <c r="C2" s="751"/>
      <c r="D2" s="751"/>
      <c r="E2" s="751"/>
      <c r="F2" s="751"/>
      <c r="G2" s="751"/>
      <c r="H2" s="751"/>
      <c r="I2" s="751"/>
      <c r="J2" s="751"/>
      <c r="K2" s="751"/>
      <c r="L2" s="751"/>
      <c r="M2" s="751"/>
      <c r="N2" s="751"/>
    </row>
    <row r="3" spans="1:14" s="343" customFormat="1" ht="30" customHeight="1">
      <c r="A3" s="47"/>
      <c r="B3" s="752" t="s">
        <v>512</v>
      </c>
      <c r="C3" s="752"/>
      <c r="D3" s="752"/>
      <c r="E3" s="752"/>
      <c r="F3" s="752"/>
      <c r="G3" s="752"/>
      <c r="H3" s="752"/>
      <c r="I3" s="752"/>
      <c r="J3" s="752"/>
      <c r="K3" s="752"/>
      <c r="L3" s="752"/>
      <c r="M3" s="752"/>
      <c r="N3" s="752"/>
    </row>
    <row r="4" spans="1:14" s="31" customFormat="1" ht="15" customHeight="1">
      <c r="A4" s="47"/>
      <c r="B4" s="47"/>
      <c r="C4" s="344"/>
      <c r="D4" s="47"/>
      <c r="E4" s="345"/>
      <c r="F4" s="47"/>
      <c r="G4" s="47"/>
      <c r="H4" s="47"/>
      <c r="I4" s="47"/>
      <c r="J4" s="47"/>
      <c r="K4" s="47"/>
      <c r="L4" s="47"/>
      <c r="M4" s="47"/>
      <c r="N4" s="47"/>
    </row>
    <row r="5" spans="1:14" s="31" customFormat="1" ht="15" customHeight="1">
      <c r="A5" s="47"/>
      <c r="B5" s="451"/>
      <c r="C5" s="815" t="s">
        <v>1279</v>
      </c>
      <c r="D5" s="815"/>
      <c r="E5" s="815"/>
      <c r="F5" s="815" t="s">
        <v>1376</v>
      </c>
      <c r="G5" s="815"/>
      <c r="H5" s="815"/>
      <c r="I5" s="815" t="str">
        <f>"DIC-21"</f>
        <v>DIC-21</v>
      </c>
      <c r="J5" s="815"/>
      <c r="K5" s="815"/>
      <c r="L5" s="815" t="s">
        <v>1506</v>
      </c>
      <c r="M5" s="815"/>
      <c r="N5" s="815"/>
    </row>
    <row r="6" spans="1:14" s="31" customFormat="1" ht="15" customHeight="1" thickBot="1">
      <c r="A6" s="47"/>
      <c r="B6" s="452"/>
      <c r="C6" s="453" t="s">
        <v>1036</v>
      </c>
      <c r="D6" s="454" t="s">
        <v>1022</v>
      </c>
      <c r="E6" s="453" t="s">
        <v>1023</v>
      </c>
      <c r="F6" s="453" t="s">
        <v>1036</v>
      </c>
      <c r="G6" s="454" t="s">
        <v>1022</v>
      </c>
      <c r="H6" s="453" t="s">
        <v>1023</v>
      </c>
      <c r="I6" s="453" t="s">
        <v>1036</v>
      </c>
      <c r="J6" s="454" t="s">
        <v>1022</v>
      </c>
      <c r="K6" s="453" t="s">
        <v>1023</v>
      </c>
      <c r="L6" s="453" t="s">
        <v>1036</v>
      </c>
      <c r="M6" s="454" t="s">
        <v>1022</v>
      </c>
      <c r="N6" s="453" t="s">
        <v>1023</v>
      </c>
    </row>
    <row r="7" spans="1:14" s="19" customFormat="1" ht="15" customHeight="1" thickTop="1">
      <c r="A7" s="47"/>
      <c r="B7" s="670" t="s">
        <v>440</v>
      </c>
      <c r="C7" s="671"/>
      <c r="D7" s="671"/>
      <c r="E7" s="671"/>
      <c r="F7" s="671"/>
      <c r="G7" s="671"/>
      <c r="H7" s="671"/>
      <c r="I7" s="671"/>
      <c r="J7" s="671"/>
      <c r="K7" s="671"/>
      <c r="L7" s="671"/>
      <c r="M7" s="671"/>
      <c r="N7" s="671"/>
    </row>
    <row r="8" spans="1:14" s="19" customFormat="1" ht="15" customHeight="1">
      <c r="A8" s="47" t="s">
        <v>1030</v>
      </c>
      <c r="B8" s="672" t="s">
        <v>34</v>
      </c>
      <c r="C8" s="673">
        <v>18984734</v>
      </c>
      <c r="D8" s="674">
        <v>0.10331274633647858</v>
      </c>
      <c r="E8" s="673">
        <v>2</v>
      </c>
      <c r="F8" s="673">
        <v>19513299</v>
      </c>
      <c r="G8" s="674">
        <v>0.10189901271198498</v>
      </c>
      <c r="H8" s="673">
        <v>3</v>
      </c>
      <c r="I8" s="673">
        <v>19598291.262990002</v>
      </c>
      <c r="J8" s="674">
        <v>9.8296351384206088E-2</v>
      </c>
      <c r="K8" s="673">
        <v>3</v>
      </c>
      <c r="L8" s="673">
        <v>19982369.406039998</v>
      </c>
      <c r="M8" s="680">
        <v>9.5494969899648091E-2</v>
      </c>
      <c r="N8" s="679">
        <v>4</v>
      </c>
    </row>
    <row r="9" spans="1:14" s="19" customFormat="1" ht="15" customHeight="1">
      <c r="A9" s="47" t="s">
        <v>1030</v>
      </c>
      <c r="B9" s="672" t="s">
        <v>117</v>
      </c>
      <c r="C9" s="673">
        <v>18388820</v>
      </c>
      <c r="D9" s="674">
        <v>0.10006985065406573</v>
      </c>
      <c r="E9" s="673">
        <v>3</v>
      </c>
      <c r="F9" s="673">
        <v>20111437</v>
      </c>
      <c r="G9" s="674">
        <v>0.10502250667707624</v>
      </c>
      <c r="H9" s="673">
        <v>2</v>
      </c>
      <c r="I9" s="673">
        <v>22125826.554990001</v>
      </c>
      <c r="J9" s="674">
        <v>0.1109733492849154</v>
      </c>
      <c r="K9" s="673">
        <v>2</v>
      </c>
      <c r="L9" s="673">
        <v>23710136.054030001</v>
      </c>
      <c r="M9" s="680">
        <v>0.11330982241334028</v>
      </c>
      <c r="N9" s="679">
        <v>2</v>
      </c>
    </row>
    <row r="10" spans="1:14" s="19" customFormat="1" ht="15" customHeight="1">
      <c r="A10" s="47" t="s">
        <v>1030</v>
      </c>
      <c r="B10" s="672" t="s">
        <v>36</v>
      </c>
      <c r="C10" s="673">
        <v>25457551</v>
      </c>
      <c r="D10" s="674">
        <v>0.13853707451529038</v>
      </c>
      <c r="E10" s="673">
        <v>1</v>
      </c>
      <c r="F10" s="673">
        <v>25681502</v>
      </c>
      <c r="G10" s="674">
        <v>0.13410954748148263</v>
      </c>
      <c r="H10" s="673">
        <v>1</v>
      </c>
      <c r="I10" s="673">
        <v>25320421.576700002</v>
      </c>
      <c r="J10" s="674">
        <v>0.12699602343392352</v>
      </c>
      <c r="K10" s="673">
        <v>1</v>
      </c>
      <c r="L10" s="673">
        <v>25707231.448810004</v>
      </c>
      <c r="M10" s="680">
        <v>0.12285386399999998</v>
      </c>
      <c r="N10" s="679">
        <v>1</v>
      </c>
    </row>
    <row r="11" spans="1:14" s="19" customFormat="1" ht="15" customHeight="1">
      <c r="A11" s="47" t="s">
        <v>1030</v>
      </c>
      <c r="B11" s="672" t="s">
        <v>38</v>
      </c>
      <c r="C11" s="673">
        <v>16021005</v>
      </c>
      <c r="D11" s="674">
        <v>8.7184472830667784E-2</v>
      </c>
      <c r="E11" s="673">
        <v>4</v>
      </c>
      <c r="F11" s="673">
        <v>16345418</v>
      </c>
      <c r="G11" s="674">
        <v>8.5356246350999296E-2</v>
      </c>
      <c r="H11" s="673">
        <v>5</v>
      </c>
      <c r="I11" s="673">
        <v>16089936.252730004</v>
      </c>
      <c r="J11" s="674">
        <v>8.0699996057030307E-2</v>
      </c>
      <c r="K11" s="673">
        <v>5</v>
      </c>
      <c r="L11" s="673">
        <v>16651649.077749999</v>
      </c>
      <c r="M11" s="680">
        <v>7.9577586378649909E-2</v>
      </c>
      <c r="N11" s="679">
        <v>5</v>
      </c>
    </row>
    <row r="12" spans="1:14" s="19" customFormat="1" ht="15" customHeight="1">
      <c r="A12" s="47" t="s">
        <v>1030</v>
      </c>
      <c r="B12" s="672" t="s">
        <v>46</v>
      </c>
      <c r="C12" s="673">
        <v>15642151</v>
      </c>
      <c r="D12" s="674">
        <v>8.5122792788136753E-2</v>
      </c>
      <c r="E12" s="673">
        <v>5</v>
      </c>
      <c r="F12" s="673">
        <v>15973089</v>
      </c>
      <c r="G12" s="674">
        <v>8.3411933525984888E-2</v>
      </c>
      <c r="H12" s="673">
        <v>6</v>
      </c>
      <c r="I12" s="673">
        <v>15817386.780310001</v>
      </c>
      <c r="J12" s="674">
        <v>7.9333008580873707E-2</v>
      </c>
      <c r="K12" s="673">
        <v>6</v>
      </c>
      <c r="L12" s="673">
        <v>15866733.5121</v>
      </c>
      <c r="M12" s="680">
        <v>7.5826505273480491E-2</v>
      </c>
      <c r="N12" s="679">
        <v>6</v>
      </c>
    </row>
    <row r="13" spans="1:14" s="19" customFormat="1" ht="15" customHeight="1">
      <c r="A13" s="47" t="s">
        <v>1030</v>
      </c>
      <c r="B13" s="672" t="s">
        <v>44</v>
      </c>
      <c r="C13" s="673">
        <v>9807274</v>
      </c>
      <c r="D13" s="674">
        <v>5.3370060966581971E-2</v>
      </c>
      <c r="E13" s="673">
        <v>9</v>
      </c>
      <c r="F13" s="673">
        <v>10108546</v>
      </c>
      <c r="G13" s="674">
        <v>5.2787120074042064E-2</v>
      </c>
      <c r="H13" s="673">
        <v>9</v>
      </c>
      <c r="I13" s="673">
        <v>10601623.353329999</v>
      </c>
      <c r="J13" s="674">
        <v>5.3173048629492785E-2</v>
      </c>
      <c r="K13" s="673">
        <v>9</v>
      </c>
      <c r="L13" s="673">
        <v>11161213.000949999</v>
      </c>
      <c r="M13" s="680">
        <v>5.3339004895341074E-2</v>
      </c>
      <c r="N13" s="679">
        <v>9</v>
      </c>
    </row>
    <row r="14" spans="1:14" s="19" customFormat="1" ht="15" customHeight="1">
      <c r="A14" s="47" t="s">
        <v>1030</v>
      </c>
      <c r="B14" s="672" t="s">
        <v>40</v>
      </c>
      <c r="C14" s="673">
        <v>8454669</v>
      </c>
      <c r="D14" s="674">
        <v>4.6009339596535248E-2</v>
      </c>
      <c r="E14" s="673">
        <v>10</v>
      </c>
      <c r="F14" s="673">
        <v>8442511</v>
      </c>
      <c r="G14" s="674">
        <v>4.408703703612972E-2</v>
      </c>
      <c r="H14" s="673">
        <v>10</v>
      </c>
      <c r="I14" s="673">
        <v>8784116.941300001</v>
      </c>
      <c r="J14" s="674">
        <v>4.4057241209214039E-2</v>
      </c>
      <c r="K14" s="673">
        <v>10</v>
      </c>
      <c r="L14" s="673">
        <v>9223161.1470599994</v>
      </c>
      <c r="M14" s="680">
        <v>4.4077130105095175E-2</v>
      </c>
      <c r="N14" s="679">
        <v>10</v>
      </c>
    </row>
    <row r="15" spans="1:14" s="19" customFormat="1" ht="15" customHeight="1">
      <c r="A15" s="47" t="s">
        <v>1030</v>
      </c>
      <c r="B15" s="672" t="s">
        <v>42</v>
      </c>
      <c r="C15" s="673">
        <v>11767753</v>
      </c>
      <c r="D15" s="674">
        <v>6.4038762968147714E-2</v>
      </c>
      <c r="E15" s="673">
        <v>8</v>
      </c>
      <c r="F15" s="673">
        <v>12218608</v>
      </c>
      <c r="G15" s="674">
        <v>6.3805924970183739E-2</v>
      </c>
      <c r="H15" s="673">
        <v>8</v>
      </c>
      <c r="I15" s="673">
        <v>13157632.404539999</v>
      </c>
      <c r="J15" s="674">
        <v>6.5992858298992416E-2</v>
      </c>
      <c r="K15" s="673">
        <v>8</v>
      </c>
      <c r="L15" s="673">
        <v>13964608.493289998</v>
      </c>
      <c r="M15" s="680">
        <v>6.6736323437400338E-2</v>
      </c>
      <c r="N15" s="679">
        <v>8</v>
      </c>
    </row>
    <row r="16" spans="1:14" s="19" customFormat="1" ht="15" customHeight="1">
      <c r="A16" s="47" t="s">
        <v>1030</v>
      </c>
      <c r="B16" s="672" t="s">
        <v>48</v>
      </c>
      <c r="C16" s="673">
        <v>118014</v>
      </c>
      <c r="D16" s="674">
        <v>6.4221866085419912E-4</v>
      </c>
      <c r="E16" s="673">
        <v>44</v>
      </c>
      <c r="F16" s="673">
        <v>82041</v>
      </c>
      <c r="G16" s="674">
        <v>4.2842047886951148E-4</v>
      </c>
      <c r="H16" s="673">
        <v>50</v>
      </c>
      <c r="I16" s="673">
        <v>107566.4837</v>
      </c>
      <c r="J16" s="674">
        <v>5.3950585472243629E-4</v>
      </c>
      <c r="K16" s="673">
        <v>47</v>
      </c>
      <c r="L16" s="673">
        <v>105390.12405</v>
      </c>
      <c r="M16" s="680">
        <v>5.036553233188078E-4</v>
      </c>
      <c r="N16" s="679">
        <v>48</v>
      </c>
    </row>
    <row r="17" spans="1:14" s="19" customFormat="1" ht="15" customHeight="1">
      <c r="A17" s="47" t="s">
        <v>1030</v>
      </c>
      <c r="B17" s="672" t="s">
        <v>1026</v>
      </c>
      <c r="C17" s="673">
        <v>80778</v>
      </c>
      <c r="D17" s="674">
        <v>4.3958461696477107E-4</v>
      </c>
      <c r="E17" s="673">
        <v>51</v>
      </c>
      <c r="F17" s="673" t="s">
        <v>1027</v>
      </c>
      <c r="G17" s="674" t="s">
        <v>1027</v>
      </c>
      <c r="H17" s="673" t="s">
        <v>1027</v>
      </c>
      <c r="I17" s="675" t="s">
        <v>1027</v>
      </c>
      <c r="J17" s="674" t="s">
        <v>1027</v>
      </c>
      <c r="K17" s="675" t="s">
        <v>1027</v>
      </c>
      <c r="L17" s="674" t="s">
        <v>1027</v>
      </c>
      <c r="M17" s="674" t="s">
        <v>1027</v>
      </c>
      <c r="N17" s="680" t="s">
        <v>1027</v>
      </c>
    </row>
    <row r="18" spans="1:14" s="19" customFormat="1" ht="15" customHeight="1">
      <c r="A18" s="47" t="s">
        <v>1037</v>
      </c>
      <c r="B18" s="672" t="s">
        <v>50</v>
      </c>
      <c r="C18" s="673">
        <v>12309975</v>
      </c>
      <c r="D18" s="674">
        <v>6.6989472940910982E-2</v>
      </c>
      <c r="E18" s="673">
        <v>7</v>
      </c>
      <c r="F18" s="673">
        <v>12905007</v>
      </c>
      <c r="G18" s="674">
        <v>6.7390320434348658E-2</v>
      </c>
      <c r="H18" s="673">
        <v>7</v>
      </c>
      <c r="I18" s="673">
        <v>13876697.968430001</v>
      </c>
      <c r="J18" s="674">
        <v>6.9599372784767563E-2</v>
      </c>
      <c r="K18" s="673">
        <v>7</v>
      </c>
      <c r="L18" s="673">
        <v>14522188.073770002</v>
      </c>
      <c r="M18" s="680">
        <v>6.9400974669325904E-2</v>
      </c>
      <c r="N18" s="679">
        <v>7</v>
      </c>
    </row>
    <row r="19" spans="1:14" s="19" customFormat="1" ht="15" customHeight="1">
      <c r="A19" s="47"/>
      <c r="B19" s="672" t="s">
        <v>52</v>
      </c>
      <c r="C19" s="675">
        <v>3068147</v>
      </c>
      <c r="D19" s="674">
        <v>1.6696504293082417E-2</v>
      </c>
      <c r="E19" s="675">
        <v>13</v>
      </c>
      <c r="F19" s="673">
        <v>3215532</v>
      </c>
      <c r="G19" s="674">
        <v>1.6791601263517485E-2</v>
      </c>
      <c r="H19" s="673">
        <v>13</v>
      </c>
      <c r="I19" s="673">
        <v>3444045.79764</v>
      </c>
      <c r="J19" s="674">
        <v>1.7273808791046157E-2</v>
      </c>
      <c r="K19" s="673">
        <v>13</v>
      </c>
      <c r="L19" s="673">
        <v>3805804.9753899998</v>
      </c>
      <c r="M19" s="680">
        <v>1.818779465957349E-2</v>
      </c>
      <c r="N19" s="679">
        <v>13</v>
      </c>
    </row>
    <row r="20" spans="1:14" s="19" customFormat="1" ht="15" customHeight="1">
      <c r="A20" s="47" t="s">
        <v>1030</v>
      </c>
      <c r="B20" s="672" t="s">
        <v>54</v>
      </c>
      <c r="C20" s="673">
        <v>13755402</v>
      </c>
      <c r="D20" s="674">
        <v>7.4855320995400307E-2</v>
      </c>
      <c r="E20" s="673">
        <v>6</v>
      </c>
      <c r="F20" s="673">
        <v>16775326</v>
      </c>
      <c r="G20" s="674">
        <v>8.7601238382176802E-2</v>
      </c>
      <c r="H20" s="673">
        <v>4</v>
      </c>
      <c r="I20" s="673">
        <v>18567618.147810005</v>
      </c>
      <c r="J20" s="674">
        <v>9.3126951392518711E-2</v>
      </c>
      <c r="K20" s="673">
        <v>4</v>
      </c>
      <c r="L20" s="673">
        <v>20863809.370329998</v>
      </c>
      <c r="M20" s="680">
        <v>9.970733736958276E-2</v>
      </c>
      <c r="N20" s="679">
        <v>3</v>
      </c>
    </row>
    <row r="21" spans="1:14" s="19" customFormat="1" ht="15" customHeight="1">
      <c r="A21" s="47" t="s">
        <v>1030</v>
      </c>
      <c r="B21" s="672" t="s">
        <v>56</v>
      </c>
      <c r="C21" s="673">
        <v>8306598</v>
      </c>
      <c r="D21" s="674">
        <v>4.5203554186911458E-2</v>
      </c>
      <c r="E21" s="673">
        <v>11</v>
      </c>
      <c r="F21" s="673">
        <v>7763557</v>
      </c>
      <c r="G21" s="674">
        <v>4.0541519577659314E-2</v>
      </c>
      <c r="H21" s="673">
        <v>11</v>
      </c>
      <c r="I21" s="673">
        <v>8558062.4795300029</v>
      </c>
      <c r="J21" s="674">
        <v>4.2923452119750259E-2</v>
      </c>
      <c r="K21" s="673">
        <v>11</v>
      </c>
      <c r="L21" s="673">
        <v>8812909.625260001</v>
      </c>
      <c r="M21" s="680">
        <v>4.2116553962721702E-2</v>
      </c>
      <c r="N21" s="679">
        <v>11</v>
      </c>
    </row>
    <row r="22" spans="1:14" s="19" customFormat="1" ht="15" customHeight="1">
      <c r="A22" s="47" t="s">
        <v>1030</v>
      </c>
      <c r="B22" s="676" t="s">
        <v>441</v>
      </c>
      <c r="C22" s="673">
        <v>162162871</v>
      </c>
      <c r="D22" s="674">
        <v>0.88247175635002828</v>
      </c>
      <c r="E22" s="673"/>
      <c r="F22" s="673">
        <v>169135873</v>
      </c>
      <c r="G22" s="674">
        <v>0.88323242896445531</v>
      </c>
      <c r="H22" s="673"/>
      <c r="I22" s="673">
        <v>176049226.00400004</v>
      </c>
      <c r="J22" s="674">
        <v>0.88298496782145353</v>
      </c>
      <c r="K22" s="673"/>
      <c r="L22" s="673">
        <v>184377204.30882996</v>
      </c>
      <c r="M22" s="680">
        <v>0.88113152238747727</v>
      </c>
      <c r="N22" s="673"/>
    </row>
    <row r="23" spans="1:14" s="19" customFormat="1" ht="15" customHeight="1">
      <c r="A23" s="47"/>
      <c r="B23" s="676"/>
      <c r="C23" s="673"/>
      <c r="D23" s="674"/>
      <c r="E23" s="673"/>
      <c r="F23" s="673"/>
      <c r="G23" s="674"/>
      <c r="H23" s="673"/>
      <c r="I23" s="673"/>
      <c r="J23" s="674"/>
      <c r="K23" s="673"/>
      <c r="L23" s="673"/>
      <c r="M23" s="674"/>
      <c r="N23" s="673"/>
    </row>
    <row r="24" spans="1:14" s="31" customFormat="1" ht="15" customHeight="1">
      <c r="A24" s="47"/>
      <c r="B24" s="670" t="s">
        <v>442</v>
      </c>
      <c r="C24" s="671"/>
      <c r="D24" s="677"/>
      <c r="E24" s="671"/>
      <c r="F24" s="671"/>
      <c r="G24" s="677"/>
      <c r="H24" s="671"/>
      <c r="I24" s="671"/>
      <c r="J24" s="677"/>
      <c r="K24" s="671"/>
      <c r="L24" s="671"/>
      <c r="M24" s="677"/>
      <c r="N24" s="671"/>
    </row>
    <row r="25" spans="1:14" s="19" customFormat="1" ht="15" customHeight="1">
      <c r="A25" s="47" t="s">
        <v>1030</v>
      </c>
      <c r="B25" s="672" t="s">
        <v>60</v>
      </c>
      <c r="C25" s="673">
        <v>3299582</v>
      </c>
      <c r="D25" s="674">
        <v>1.7955947035255309E-2</v>
      </c>
      <c r="E25" s="673">
        <v>12</v>
      </c>
      <c r="F25" s="673">
        <v>3424425</v>
      </c>
      <c r="G25" s="674">
        <v>1.7882446561508596E-2</v>
      </c>
      <c r="H25" s="673">
        <v>12</v>
      </c>
      <c r="I25" s="673">
        <v>3615748.2094799997</v>
      </c>
      <c r="J25" s="674">
        <v>1.8134992063672209E-2</v>
      </c>
      <c r="K25" s="673">
        <v>12</v>
      </c>
      <c r="L25" s="673">
        <v>3936998.0196700008</v>
      </c>
      <c r="M25" s="680">
        <v>1.8814761139873622E-2</v>
      </c>
      <c r="N25" s="679">
        <v>12</v>
      </c>
    </row>
    <row r="26" spans="1:14" s="19" customFormat="1" ht="15" customHeight="1">
      <c r="A26" s="47" t="s">
        <v>1030</v>
      </c>
      <c r="B26" s="672" t="s">
        <v>58</v>
      </c>
      <c r="C26" s="673">
        <v>886111</v>
      </c>
      <c r="D26" s="674">
        <v>4.8221144930955242E-3</v>
      </c>
      <c r="E26" s="678">
        <v>18</v>
      </c>
      <c r="F26" s="673">
        <v>794283</v>
      </c>
      <c r="G26" s="674">
        <v>4.1477688377507859E-3</v>
      </c>
      <c r="H26" s="673">
        <v>19</v>
      </c>
      <c r="I26" s="673">
        <v>693635.13957999996</v>
      </c>
      <c r="J26" s="674">
        <v>3.4789667373372017E-3</v>
      </c>
      <c r="K26" s="673">
        <v>23</v>
      </c>
      <c r="L26" s="673">
        <v>669369.37884000002</v>
      </c>
      <c r="M26" s="680">
        <v>3.1988903510486925E-3</v>
      </c>
      <c r="N26" s="679">
        <v>23</v>
      </c>
    </row>
    <row r="27" spans="1:14" s="19" customFormat="1" ht="15" customHeight="1">
      <c r="A27" s="47" t="s">
        <v>1030</v>
      </c>
      <c r="B27" s="676" t="s">
        <v>441</v>
      </c>
      <c r="C27" s="673">
        <v>4185693</v>
      </c>
      <c r="D27" s="674">
        <v>2.2778061528350834E-2</v>
      </c>
      <c r="E27" s="678"/>
      <c r="F27" s="673">
        <v>4218707</v>
      </c>
      <c r="G27" s="674">
        <v>2.2030210177230412E-2</v>
      </c>
      <c r="H27" s="678"/>
      <c r="I27" s="673">
        <v>4309383.3490599999</v>
      </c>
      <c r="J27" s="674">
        <v>2.1613958801009411E-2</v>
      </c>
      <c r="K27" s="678"/>
      <c r="L27" s="673">
        <v>4606367.3985100007</v>
      </c>
      <c r="M27" s="680">
        <v>2.2013651490922301E-2</v>
      </c>
      <c r="N27" s="678"/>
    </row>
    <row r="28" spans="1:14" s="19" customFormat="1" ht="15" customHeight="1">
      <c r="A28" s="47"/>
      <c r="B28" s="676"/>
      <c r="C28" s="673"/>
      <c r="D28" s="674"/>
      <c r="E28" s="678"/>
      <c r="F28" s="673"/>
      <c r="G28" s="674"/>
      <c r="H28" s="678"/>
      <c r="I28" s="673"/>
      <c r="J28" s="674"/>
      <c r="K28" s="678"/>
      <c r="L28" s="673"/>
      <c r="M28" s="674"/>
      <c r="N28" s="678"/>
    </row>
    <row r="29" spans="1:14" s="19" customFormat="1" ht="15" customHeight="1">
      <c r="A29" s="47"/>
      <c r="B29" s="670" t="s">
        <v>1017</v>
      </c>
      <c r="C29" s="671"/>
      <c r="D29" s="677"/>
      <c r="E29" s="671"/>
      <c r="F29" s="671"/>
      <c r="G29" s="677"/>
      <c r="H29" s="671"/>
      <c r="I29" s="671"/>
      <c r="J29" s="677"/>
      <c r="K29" s="671"/>
      <c r="L29" s="671"/>
      <c r="M29" s="677"/>
      <c r="N29" s="671"/>
    </row>
    <row r="30" spans="1:14" s="19" customFormat="1" ht="15" customHeight="1">
      <c r="A30" s="47"/>
      <c r="B30" s="672" t="s">
        <v>120</v>
      </c>
      <c r="C30" s="679">
        <v>1860338.54807</v>
      </c>
      <c r="D30" s="680">
        <v>1.0123749140584681E-2</v>
      </c>
      <c r="E30" s="679">
        <v>16</v>
      </c>
      <c r="F30" s="679">
        <v>2371300.1074399999</v>
      </c>
      <c r="G30" s="680">
        <v>1.2382997861712666E-2</v>
      </c>
      <c r="H30" s="679">
        <v>14</v>
      </c>
      <c r="I30" s="679">
        <v>2626807.0635199999</v>
      </c>
      <c r="J30" s="680">
        <v>1.3174901151810083E-2</v>
      </c>
      <c r="K30" s="679">
        <v>14</v>
      </c>
      <c r="L30" s="679">
        <v>3045225.69362</v>
      </c>
      <c r="M30" s="680">
        <v>1.4553015713040351E-2</v>
      </c>
      <c r="N30" s="679">
        <v>14</v>
      </c>
    </row>
    <row r="31" spans="1:14" s="19" customFormat="1" ht="15" customHeight="1">
      <c r="A31" s="47"/>
      <c r="B31" s="676" t="s">
        <v>441</v>
      </c>
      <c r="C31" s="679">
        <v>1860338.54807</v>
      </c>
      <c r="D31" s="680">
        <v>1.0123749140584681E-2</v>
      </c>
      <c r="E31" s="681"/>
      <c r="F31" s="679">
        <v>2371300.1074399999</v>
      </c>
      <c r="G31" s="680">
        <v>1.2382997861712666E-2</v>
      </c>
      <c r="H31" s="681"/>
      <c r="I31" s="679">
        <v>2626807.0635199999</v>
      </c>
      <c r="J31" s="680">
        <v>1.3174901151810083E-2</v>
      </c>
      <c r="K31" s="681"/>
      <c r="L31" s="679">
        <v>3045225.69362</v>
      </c>
      <c r="M31" s="680">
        <v>1.4553015713040345E-2</v>
      </c>
      <c r="N31" s="681"/>
    </row>
    <row r="32" spans="1:14" s="19" customFormat="1" ht="15" customHeight="1">
      <c r="A32" s="47"/>
      <c r="B32" s="676"/>
      <c r="C32" s="673"/>
      <c r="D32" s="674"/>
      <c r="E32" s="673"/>
      <c r="F32" s="673"/>
      <c r="G32" s="674"/>
      <c r="H32" s="673"/>
      <c r="I32" s="673"/>
      <c r="J32" s="674"/>
      <c r="K32" s="673"/>
      <c r="L32" s="673"/>
      <c r="M32" s="674"/>
      <c r="N32" s="673"/>
    </row>
    <row r="33" spans="1:14" s="19" customFormat="1" ht="15" customHeight="1">
      <c r="A33" s="47"/>
      <c r="B33" s="670" t="s">
        <v>1038</v>
      </c>
      <c r="C33" s="671"/>
      <c r="D33" s="677"/>
      <c r="E33" s="671"/>
      <c r="F33" s="671"/>
      <c r="G33" s="677"/>
      <c r="H33" s="671"/>
      <c r="I33" s="671"/>
      <c r="J33" s="677"/>
      <c r="K33" s="671"/>
      <c r="L33" s="671"/>
      <c r="M33" s="677"/>
      <c r="N33" s="671"/>
    </row>
    <row r="34" spans="1:14" s="19" customFormat="1" ht="15" customHeight="1">
      <c r="A34" s="47" t="s">
        <v>1030</v>
      </c>
      <c r="B34" s="672" t="s">
        <v>63</v>
      </c>
      <c r="C34" s="673">
        <v>1890571</v>
      </c>
      <c r="D34" s="674">
        <v>1.0288270678646466E-2</v>
      </c>
      <c r="E34" s="673">
        <v>15</v>
      </c>
      <c r="F34" s="673">
        <v>1812033</v>
      </c>
      <c r="G34" s="674">
        <v>9.4624888237266423E-3</v>
      </c>
      <c r="H34" s="673">
        <v>15</v>
      </c>
      <c r="I34" s="673">
        <v>1671830.6194199999</v>
      </c>
      <c r="J34" s="674">
        <v>8.3851621458304413E-3</v>
      </c>
      <c r="K34" s="673">
        <v>16</v>
      </c>
      <c r="L34" s="673">
        <v>1616254.1149099998</v>
      </c>
      <c r="M34" s="680">
        <v>7.7240158520370346E-3</v>
      </c>
      <c r="N34" s="679">
        <v>17</v>
      </c>
    </row>
    <row r="35" spans="1:14" s="19" customFormat="1" ht="15" customHeight="1">
      <c r="A35" s="47" t="s">
        <v>1030</v>
      </c>
      <c r="B35" s="672" t="s">
        <v>65</v>
      </c>
      <c r="C35" s="673">
        <v>811368</v>
      </c>
      <c r="D35" s="674">
        <v>4.4153716543795631E-3</v>
      </c>
      <c r="E35" s="673">
        <v>19</v>
      </c>
      <c r="F35" s="673">
        <v>781168</v>
      </c>
      <c r="G35" s="674">
        <v>4.0792819277865764E-3</v>
      </c>
      <c r="H35" s="673">
        <v>20</v>
      </c>
      <c r="I35" s="673">
        <v>764914.02136999997</v>
      </c>
      <c r="J35" s="674">
        <v>3.836470048043392E-3</v>
      </c>
      <c r="K35" s="673">
        <v>21</v>
      </c>
      <c r="L35" s="673">
        <v>793869.77219999989</v>
      </c>
      <c r="M35" s="680">
        <v>3.7938729116660458E-3</v>
      </c>
      <c r="N35" s="679">
        <v>21</v>
      </c>
    </row>
    <row r="36" spans="1:14" s="19" customFormat="1" ht="15" customHeight="1">
      <c r="A36" s="47" t="s">
        <v>1030</v>
      </c>
      <c r="B36" s="672" t="s">
        <v>67</v>
      </c>
      <c r="C36" s="673">
        <v>255951</v>
      </c>
      <c r="D36" s="674">
        <v>1.3928560040697977E-3</v>
      </c>
      <c r="E36" s="673">
        <v>30</v>
      </c>
      <c r="F36" s="673">
        <v>252404</v>
      </c>
      <c r="G36" s="674">
        <v>1.3180610005799562E-3</v>
      </c>
      <c r="H36" s="673">
        <v>29</v>
      </c>
      <c r="I36" s="673">
        <v>240231.60378</v>
      </c>
      <c r="J36" s="674">
        <v>1.2048953565326089E-3</v>
      </c>
      <c r="K36" s="673">
        <v>33</v>
      </c>
      <c r="L36" s="673">
        <v>235844.5484</v>
      </c>
      <c r="M36" s="680">
        <v>1.1270919675644903E-3</v>
      </c>
      <c r="N36" s="679">
        <v>33</v>
      </c>
    </row>
    <row r="37" spans="1:14" s="19" customFormat="1" ht="15" customHeight="1">
      <c r="A37" s="47" t="s">
        <v>1030</v>
      </c>
      <c r="B37" s="676" t="s">
        <v>441</v>
      </c>
      <c r="C37" s="673">
        <v>2957890</v>
      </c>
      <c r="D37" s="674">
        <v>1.6096498337095828E-2</v>
      </c>
      <c r="E37" s="673"/>
      <c r="F37" s="673">
        <v>2845604</v>
      </c>
      <c r="G37" s="674">
        <v>1.4859826530064204E-2</v>
      </c>
      <c r="H37" s="673"/>
      <c r="I37" s="673">
        <v>2676976.2445699996</v>
      </c>
      <c r="J37" s="674">
        <v>1.3426527550406442E-2</v>
      </c>
      <c r="K37" s="673"/>
      <c r="L37" s="673">
        <v>2645968.4355099997</v>
      </c>
      <c r="M37" s="680">
        <v>1.2644980731267564E-2</v>
      </c>
      <c r="N37" s="673"/>
    </row>
    <row r="38" spans="1:14" s="19" customFormat="1" ht="15" customHeight="1">
      <c r="A38" s="47"/>
      <c r="B38" s="676"/>
      <c r="C38" s="673"/>
      <c r="D38" s="674"/>
      <c r="E38" s="673"/>
      <c r="F38" s="673"/>
      <c r="G38" s="674"/>
      <c r="H38" s="673"/>
      <c r="I38" s="673"/>
      <c r="J38" s="674"/>
      <c r="K38" s="673"/>
      <c r="L38" s="673"/>
      <c r="M38" s="674"/>
      <c r="N38" s="673"/>
    </row>
    <row r="39" spans="1:14" s="19" customFormat="1" ht="15" customHeight="1">
      <c r="A39" s="47"/>
      <c r="B39" s="670" t="s">
        <v>962</v>
      </c>
      <c r="C39" s="671"/>
      <c r="D39" s="677"/>
      <c r="E39" s="671"/>
      <c r="F39" s="671"/>
      <c r="G39" s="677"/>
      <c r="H39" s="671"/>
      <c r="I39" s="671"/>
      <c r="J39" s="677"/>
      <c r="K39" s="671"/>
      <c r="L39" s="671"/>
      <c r="M39" s="677"/>
      <c r="N39" s="671"/>
    </row>
    <row r="40" spans="1:14" s="19" customFormat="1" ht="15" customHeight="1">
      <c r="A40" s="47" t="s">
        <v>1030</v>
      </c>
      <c r="B40" s="672" t="s">
        <v>68</v>
      </c>
      <c r="C40" s="673">
        <v>1289102</v>
      </c>
      <c r="D40" s="674">
        <v>7.0151453229656633E-3</v>
      </c>
      <c r="E40" s="673">
        <v>16</v>
      </c>
      <c r="F40" s="673">
        <v>1171949</v>
      </c>
      <c r="G40" s="674">
        <v>6.119951631387296E-3</v>
      </c>
      <c r="H40" s="673">
        <v>17</v>
      </c>
      <c r="I40" s="673">
        <v>1145621.8426999999</v>
      </c>
      <c r="J40" s="674">
        <v>5.7459319127539351E-3</v>
      </c>
      <c r="K40" s="673">
        <v>18</v>
      </c>
      <c r="L40" s="673">
        <v>1189604.1865699999</v>
      </c>
      <c r="M40" s="680">
        <v>5.6850723595701152E-3</v>
      </c>
      <c r="N40" s="679">
        <v>18</v>
      </c>
    </row>
    <row r="41" spans="1:14" s="19" customFormat="1" ht="15" customHeight="1">
      <c r="A41" s="47" t="s">
        <v>1030</v>
      </c>
      <c r="B41" s="672" t="s">
        <v>69</v>
      </c>
      <c r="C41" s="673">
        <v>778971</v>
      </c>
      <c r="D41" s="674">
        <v>4.2390708938283284E-3</v>
      </c>
      <c r="E41" s="673">
        <v>20</v>
      </c>
      <c r="F41" s="673">
        <v>758493</v>
      </c>
      <c r="G41" s="674">
        <v>3.9608724208526512E-3</v>
      </c>
      <c r="H41" s="673">
        <v>22</v>
      </c>
      <c r="I41" s="673">
        <v>754205.56166999985</v>
      </c>
      <c r="J41" s="674">
        <v>3.7827611556032338E-3</v>
      </c>
      <c r="K41" s="673">
        <v>22</v>
      </c>
      <c r="L41" s="673">
        <v>767073.24887000001</v>
      </c>
      <c r="M41" s="680">
        <v>3.665813363930927E-3</v>
      </c>
      <c r="N41" s="679">
        <v>22</v>
      </c>
    </row>
    <row r="42" spans="1:14" s="19" customFormat="1" ht="15" customHeight="1">
      <c r="A42" s="47" t="s">
        <v>1030</v>
      </c>
      <c r="B42" s="672" t="s">
        <v>70</v>
      </c>
      <c r="C42" s="673">
        <v>373628</v>
      </c>
      <c r="D42" s="674">
        <v>2.033240749552025E-3</v>
      </c>
      <c r="E42" s="673">
        <v>23</v>
      </c>
      <c r="F42" s="673">
        <v>364911</v>
      </c>
      <c r="G42" s="674">
        <v>1.9055758141021235E-3</v>
      </c>
      <c r="H42" s="673">
        <v>23</v>
      </c>
      <c r="I42" s="673">
        <v>365390.73890000005</v>
      </c>
      <c r="J42" s="674">
        <v>1.8326381612296498E-3</v>
      </c>
      <c r="K42" s="673">
        <v>26</v>
      </c>
      <c r="L42" s="673">
        <v>342305.36121000006</v>
      </c>
      <c r="M42" s="680">
        <v>1.6358640710223537E-3</v>
      </c>
      <c r="N42" s="679">
        <v>27</v>
      </c>
    </row>
    <row r="43" spans="1:14" s="19" customFormat="1" ht="15" customHeight="1">
      <c r="A43" s="47" t="s">
        <v>1030</v>
      </c>
      <c r="B43" s="672" t="s">
        <v>71</v>
      </c>
      <c r="C43" s="673">
        <v>93916</v>
      </c>
      <c r="D43" s="674">
        <v>5.1108010704478245E-4</v>
      </c>
      <c r="E43" s="673">
        <v>50</v>
      </c>
      <c r="F43" s="673">
        <v>101158</v>
      </c>
      <c r="G43" s="674">
        <v>5.282500067220298E-4</v>
      </c>
      <c r="H43" s="673">
        <v>47</v>
      </c>
      <c r="I43" s="673">
        <v>93882.000149999993</v>
      </c>
      <c r="J43" s="674">
        <v>4.7087054435319091E-4</v>
      </c>
      <c r="K43" s="673">
        <v>50</v>
      </c>
      <c r="L43" s="673">
        <v>84757.064099999989</v>
      </c>
      <c r="M43" s="680">
        <v>4.0505072849696881E-4</v>
      </c>
      <c r="N43" s="679">
        <v>52</v>
      </c>
    </row>
    <row r="44" spans="1:14" s="19" customFormat="1" ht="15" customHeight="1">
      <c r="A44" s="47" t="s">
        <v>1030</v>
      </c>
      <c r="B44" s="672" t="s">
        <v>72</v>
      </c>
      <c r="C44" s="673">
        <v>206045</v>
      </c>
      <c r="D44" s="674">
        <v>1.1212732724566869E-3</v>
      </c>
      <c r="E44" s="673">
        <v>36</v>
      </c>
      <c r="F44" s="673">
        <v>199594</v>
      </c>
      <c r="G44" s="674">
        <v>1.0422856505830167E-3</v>
      </c>
      <c r="H44" s="673">
        <v>36</v>
      </c>
      <c r="I44" s="673">
        <v>183462.43691999998</v>
      </c>
      <c r="J44" s="674">
        <v>9.2016635140770755E-4</v>
      </c>
      <c r="K44" s="673">
        <v>38</v>
      </c>
      <c r="L44" s="673">
        <v>188356.34456</v>
      </c>
      <c r="M44" s="680">
        <v>9.0014767962041855E-4</v>
      </c>
      <c r="N44" s="679">
        <v>38</v>
      </c>
    </row>
    <row r="45" spans="1:14" s="19" customFormat="1" ht="15" customHeight="1">
      <c r="A45" s="47" t="s">
        <v>1030</v>
      </c>
      <c r="B45" s="672" t="s">
        <v>90</v>
      </c>
      <c r="C45" s="673">
        <v>118301</v>
      </c>
      <c r="D45" s="674">
        <v>6.4378048195733227E-4</v>
      </c>
      <c r="E45" s="673">
        <v>43</v>
      </c>
      <c r="F45" s="673">
        <v>112733</v>
      </c>
      <c r="G45" s="674">
        <v>5.8869499206977774E-4</v>
      </c>
      <c r="H45" s="673">
        <v>44</v>
      </c>
      <c r="I45" s="673">
        <v>112333.33829</v>
      </c>
      <c r="J45" s="674">
        <v>5.6341428671216316E-4</v>
      </c>
      <c r="K45" s="673">
        <v>45</v>
      </c>
      <c r="L45" s="673">
        <v>120982.87233000001</v>
      </c>
      <c r="M45" s="680">
        <v>5.7817246377369843E-4</v>
      </c>
      <c r="N45" s="679">
        <v>45</v>
      </c>
    </row>
    <row r="46" spans="1:14" s="19" customFormat="1" ht="15" customHeight="1">
      <c r="A46" s="47" t="s">
        <v>1030</v>
      </c>
      <c r="B46" s="672" t="s">
        <v>73</v>
      </c>
      <c r="C46" s="673">
        <v>350376</v>
      </c>
      <c r="D46" s="674">
        <v>1.9067060307713564E-3</v>
      </c>
      <c r="E46" s="673">
        <v>24</v>
      </c>
      <c r="F46" s="673">
        <v>328517</v>
      </c>
      <c r="G46" s="674">
        <v>1.7155252917050658E-3</v>
      </c>
      <c r="H46" s="673">
        <v>26</v>
      </c>
      <c r="I46" s="673">
        <v>327425.90900000004</v>
      </c>
      <c r="J46" s="674">
        <v>1.6422233842465529E-3</v>
      </c>
      <c r="K46" s="673">
        <v>28</v>
      </c>
      <c r="L46" s="673">
        <v>339881.95756999997</v>
      </c>
      <c r="M46" s="680">
        <v>1.6242827188336312E-3</v>
      </c>
      <c r="N46" s="679">
        <v>28</v>
      </c>
    </row>
    <row r="47" spans="1:14" s="19" customFormat="1" ht="15" customHeight="1">
      <c r="A47" s="47" t="s">
        <v>1030</v>
      </c>
      <c r="B47" s="672" t="s">
        <v>74</v>
      </c>
      <c r="C47" s="673">
        <v>199195</v>
      </c>
      <c r="D47" s="674">
        <v>1.0839963576258088E-3</v>
      </c>
      <c r="E47" s="673">
        <v>37</v>
      </c>
      <c r="F47" s="673">
        <v>189189</v>
      </c>
      <c r="G47" s="674">
        <v>9.8795043913219006E-4</v>
      </c>
      <c r="H47" s="673">
        <v>37</v>
      </c>
      <c r="I47" s="673">
        <v>178029.16958000002</v>
      </c>
      <c r="J47" s="674">
        <v>8.9291548813344229E-4</v>
      </c>
      <c r="K47" s="673">
        <v>39</v>
      </c>
      <c r="L47" s="673">
        <v>185351.81065999996</v>
      </c>
      <c r="M47" s="680">
        <v>8.85789128413961E-4</v>
      </c>
      <c r="N47" s="679">
        <v>39</v>
      </c>
    </row>
    <row r="48" spans="1:14" s="19" customFormat="1" ht="15" customHeight="1">
      <c r="A48" s="47" t="s">
        <v>1030</v>
      </c>
      <c r="B48" s="672" t="s">
        <v>75</v>
      </c>
      <c r="C48" s="673">
        <v>184314</v>
      </c>
      <c r="D48" s="674">
        <v>1.0030156613340861E-3</v>
      </c>
      <c r="E48" s="673">
        <v>39</v>
      </c>
      <c r="F48" s="673">
        <v>176078</v>
      </c>
      <c r="G48" s="674">
        <v>9.1948441728386841E-4</v>
      </c>
      <c r="H48" s="673">
        <v>39</v>
      </c>
      <c r="I48" s="673">
        <v>173292.81723000002</v>
      </c>
      <c r="J48" s="674">
        <v>8.6916004187399213E-4</v>
      </c>
      <c r="K48" s="673">
        <v>40</v>
      </c>
      <c r="L48" s="673">
        <v>178897.93017000001</v>
      </c>
      <c r="M48" s="680">
        <v>8.549462833736636E-4</v>
      </c>
      <c r="N48" s="679">
        <v>40</v>
      </c>
    </row>
    <row r="49" spans="1:14" s="19" customFormat="1" ht="15" customHeight="1">
      <c r="A49" s="47" t="s">
        <v>1030</v>
      </c>
      <c r="B49" s="672" t="s">
        <v>76</v>
      </c>
      <c r="C49" s="673">
        <v>166916</v>
      </c>
      <c r="D49" s="674">
        <v>9.0833773954903231E-4</v>
      </c>
      <c r="E49" s="673">
        <v>40</v>
      </c>
      <c r="F49" s="673">
        <v>154315</v>
      </c>
      <c r="G49" s="674">
        <v>8.0583740077215863E-4</v>
      </c>
      <c r="H49" s="673">
        <v>41</v>
      </c>
      <c r="I49" s="673">
        <v>154198.69886999999</v>
      </c>
      <c r="J49" s="674">
        <v>7.7339239853711902E-4</v>
      </c>
      <c r="K49" s="673">
        <v>42</v>
      </c>
      <c r="L49" s="673">
        <v>157135.13644</v>
      </c>
      <c r="M49" s="680">
        <v>7.5094273454774608E-4</v>
      </c>
      <c r="N49" s="679">
        <v>42</v>
      </c>
    </row>
    <row r="50" spans="1:14" s="19" customFormat="1" ht="15" customHeight="1">
      <c r="A50" s="47" t="s">
        <v>1030</v>
      </c>
      <c r="B50" s="672" t="s">
        <v>77</v>
      </c>
      <c r="C50" s="673">
        <v>125496</v>
      </c>
      <c r="D50" s="674">
        <v>6.8293484724319634E-4</v>
      </c>
      <c r="E50" s="673">
        <v>42</v>
      </c>
      <c r="F50" s="673">
        <v>116178</v>
      </c>
      <c r="G50" s="674">
        <v>6.0668488187737963E-4</v>
      </c>
      <c r="H50" s="673">
        <v>42</v>
      </c>
      <c r="I50" s="673">
        <v>120698.57520000001</v>
      </c>
      <c r="J50" s="674">
        <v>6.053706111530748E-4</v>
      </c>
      <c r="K50" s="673">
        <v>43</v>
      </c>
      <c r="L50" s="673">
        <v>130994.09628</v>
      </c>
      <c r="M50" s="680">
        <v>6.2601571550914635E-4</v>
      </c>
      <c r="N50" s="679">
        <v>43</v>
      </c>
    </row>
    <row r="51" spans="1:14" s="19" customFormat="1" ht="15" customHeight="1">
      <c r="A51" s="47" t="s">
        <v>1030</v>
      </c>
      <c r="B51" s="672" t="s">
        <v>83</v>
      </c>
      <c r="C51" s="673">
        <v>60010</v>
      </c>
      <c r="D51" s="674">
        <v>3.2656754146000042E-4</v>
      </c>
      <c r="E51" s="673">
        <v>55</v>
      </c>
      <c r="F51" s="673">
        <v>55025</v>
      </c>
      <c r="G51" s="674">
        <v>2.8734214416931619E-4</v>
      </c>
      <c r="H51" s="673">
        <v>54</v>
      </c>
      <c r="I51" s="673">
        <v>55079.264549999993</v>
      </c>
      <c r="J51" s="674">
        <v>2.7625320338077512E-4</v>
      </c>
      <c r="K51" s="673">
        <v>58</v>
      </c>
      <c r="L51" s="673">
        <v>55478.472130000002</v>
      </c>
      <c r="M51" s="680">
        <v>2.6512947080897396E-4</v>
      </c>
      <c r="N51" s="679">
        <v>60</v>
      </c>
    </row>
    <row r="52" spans="1:14" s="19" customFormat="1" ht="15" customHeight="1">
      <c r="A52" s="47" t="s">
        <v>1030</v>
      </c>
      <c r="B52" s="672" t="s">
        <v>81</v>
      </c>
      <c r="C52" s="673">
        <v>114058</v>
      </c>
      <c r="D52" s="674">
        <v>6.2069056230369484E-4</v>
      </c>
      <c r="E52" s="673">
        <v>46</v>
      </c>
      <c r="F52" s="673">
        <v>112742</v>
      </c>
      <c r="G52" s="674">
        <v>5.8874199033052336E-4</v>
      </c>
      <c r="H52" s="673">
        <v>43</v>
      </c>
      <c r="I52" s="673">
        <v>118230.98081000001</v>
      </c>
      <c r="J52" s="674">
        <v>5.9299425027659449E-4</v>
      </c>
      <c r="K52" s="673">
        <v>44</v>
      </c>
      <c r="L52" s="673">
        <v>125362.87809000003</v>
      </c>
      <c r="M52" s="680">
        <v>5.9910434175634939E-4</v>
      </c>
      <c r="N52" s="679">
        <v>44</v>
      </c>
    </row>
    <row r="53" spans="1:14" s="19" customFormat="1" ht="15" customHeight="1">
      <c r="A53" s="47" t="s">
        <v>1030</v>
      </c>
      <c r="B53" s="672" t="s">
        <v>91</v>
      </c>
      <c r="C53" s="673">
        <v>187097</v>
      </c>
      <c r="D53" s="674">
        <v>1.0181604283376387E-3</v>
      </c>
      <c r="E53" s="673">
        <v>38</v>
      </c>
      <c r="F53" s="673">
        <v>185444</v>
      </c>
      <c r="G53" s="674">
        <v>9.6839394063306993E-4</v>
      </c>
      <c r="H53" s="673">
        <v>38</v>
      </c>
      <c r="I53" s="673">
        <v>186615.20939999999</v>
      </c>
      <c r="J53" s="674">
        <v>9.3597926220538369E-4</v>
      </c>
      <c r="K53" s="673">
        <v>37</v>
      </c>
      <c r="L53" s="673">
        <v>203833.91842</v>
      </c>
      <c r="M53" s="680">
        <v>9.7411440598038277E-4</v>
      </c>
      <c r="N53" s="679">
        <v>37</v>
      </c>
    </row>
    <row r="54" spans="1:14" s="19" customFormat="1" ht="15" customHeight="1">
      <c r="A54" s="47" t="s">
        <v>1030</v>
      </c>
      <c r="B54" s="672" t="s">
        <v>82</v>
      </c>
      <c r="C54" s="673">
        <v>80747</v>
      </c>
      <c r="D54" s="674">
        <v>4.394159185180912E-4</v>
      </c>
      <c r="E54" s="673">
        <v>52</v>
      </c>
      <c r="F54" s="673">
        <v>80084</v>
      </c>
      <c r="G54" s="674">
        <v>4.1820096817184042E-4</v>
      </c>
      <c r="H54" s="673">
        <v>51</v>
      </c>
      <c r="I54" s="673">
        <v>73732.826199999996</v>
      </c>
      <c r="J54" s="674">
        <v>3.6981120932683088E-4</v>
      </c>
      <c r="K54" s="673">
        <v>52</v>
      </c>
      <c r="L54" s="673">
        <v>69801.468899999993</v>
      </c>
      <c r="M54" s="680">
        <v>3.3357851794802216E-4</v>
      </c>
      <c r="N54" s="679">
        <v>53</v>
      </c>
    </row>
    <row r="55" spans="1:14" s="19" customFormat="1" ht="15" customHeight="1">
      <c r="A55" s="47" t="s">
        <v>1030</v>
      </c>
      <c r="B55" s="672" t="s">
        <v>80</v>
      </c>
      <c r="C55" s="673">
        <v>226596</v>
      </c>
      <c r="D55" s="674">
        <v>1.2331094588346983E-3</v>
      </c>
      <c r="E55" s="673">
        <v>34</v>
      </c>
      <c r="F55" s="673">
        <v>230553</v>
      </c>
      <c r="G55" s="674">
        <v>1.2039544455187342E-3</v>
      </c>
      <c r="H55" s="673">
        <v>32</v>
      </c>
      <c r="I55" s="673">
        <v>242044.13655999998</v>
      </c>
      <c r="J55" s="674">
        <v>1.2139862184168142E-3</v>
      </c>
      <c r="K55" s="673">
        <v>32</v>
      </c>
      <c r="L55" s="673">
        <v>248900.47199000002</v>
      </c>
      <c r="M55" s="680">
        <v>1.1894857210230916E-3</v>
      </c>
      <c r="N55" s="679">
        <v>32</v>
      </c>
    </row>
    <row r="56" spans="1:14" s="19" customFormat="1" ht="15" customHeight="1">
      <c r="A56" s="47" t="s">
        <v>1030</v>
      </c>
      <c r="B56" s="672" t="s">
        <v>78</v>
      </c>
      <c r="C56" s="673">
        <v>103170</v>
      </c>
      <c r="D56" s="674">
        <v>5.6143931432141715E-4</v>
      </c>
      <c r="E56" s="673">
        <v>47</v>
      </c>
      <c r="F56" s="673">
        <v>103064</v>
      </c>
      <c r="G56" s="674">
        <v>5.3820319394214274E-4</v>
      </c>
      <c r="H56" s="673">
        <v>46</v>
      </c>
      <c r="I56" s="673">
        <v>97577.613290000008</v>
      </c>
      <c r="J56" s="674">
        <v>4.8940610354632999E-4</v>
      </c>
      <c r="K56" s="673">
        <v>49</v>
      </c>
      <c r="L56" s="673">
        <v>98831.826409999994</v>
      </c>
      <c r="M56" s="680">
        <v>4.7231347276051371E-4</v>
      </c>
      <c r="N56" s="679">
        <v>50</v>
      </c>
    </row>
    <row r="57" spans="1:14" s="19" customFormat="1" ht="15" customHeight="1">
      <c r="A57" s="47" t="s">
        <v>1030</v>
      </c>
      <c r="B57" s="672" t="s">
        <v>79</v>
      </c>
      <c r="C57" s="673">
        <v>64514</v>
      </c>
      <c r="D57" s="674">
        <v>3.5107779319697494E-4</v>
      </c>
      <c r="E57" s="673">
        <v>54</v>
      </c>
      <c r="F57" s="673">
        <v>61295</v>
      </c>
      <c r="G57" s="674">
        <v>3.2008426582204883E-4</v>
      </c>
      <c r="H57" s="673">
        <v>53</v>
      </c>
      <c r="I57" s="673">
        <v>62107.243459999998</v>
      </c>
      <c r="J57" s="674">
        <v>3.115024337952003E-4</v>
      </c>
      <c r="K57" s="673">
        <v>53</v>
      </c>
      <c r="L57" s="673">
        <v>60589.433949999991</v>
      </c>
      <c r="M57" s="680">
        <v>2.895545595079959E-4</v>
      </c>
      <c r="N57" s="679">
        <v>56</v>
      </c>
    </row>
    <row r="58" spans="1:14" s="19" customFormat="1" ht="15" customHeight="1">
      <c r="A58" s="47" t="s">
        <v>1030</v>
      </c>
      <c r="B58" s="672" t="s">
        <v>88</v>
      </c>
      <c r="C58" s="673">
        <v>231111</v>
      </c>
      <c r="D58" s="674">
        <v>1.2576795713108175E-3</v>
      </c>
      <c r="E58" s="673">
        <v>33</v>
      </c>
      <c r="F58" s="673">
        <v>224060</v>
      </c>
      <c r="G58" s="674">
        <v>1.1700478114053065E-3</v>
      </c>
      <c r="H58" s="673">
        <v>34</v>
      </c>
      <c r="I58" s="673">
        <v>252382.11810000002</v>
      </c>
      <c r="J58" s="674">
        <v>1.2658369564440765E-3</v>
      </c>
      <c r="K58" s="673">
        <v>30</v>
      </c>
      <c r="L58" s="673">
        <v>284486.86410999997</v>
      </c>
      <c r="M58" s="680">
        <v>1.359551711461106E-3</v>
      </c>
      <c r="N58" s="679">
        <v>29</v>
      </c>
    </row>
    <row r="59" spans="1:14" s="19" customFormat="1" ht="15" customHeight="1">
      <c r="A59" s="47" t="s">
        <v>1030</v>
      </c>
      <c r="B59" s="672" t="s">
        <v>89</v>
      </c>
      <c r="C59" s="673">
        <v>267826</v>
      </c>
      <c r="D59" s="674">
        <v>1.4574783929189479E-3</v>
      </c>
      <c r="E59" s="673">
        <v>27</v>
      </c>
      <c r="F59" s="673">
        <v>239471</v>
      </c>
      <c r="G59" s="674">
        <v>1.2505244998886019E-3</v>
      </c>
      <c r="H59" s="673">
        <v>30</v>
      </c>
      <c r="I59" s="673">
        <v>251409.29581999997</v>
      </c>
      <c r="J59" s="674">
        <v>1.2609577106268736E-3</v>
      </c>
      <c r="K59" s="673">
        <v>31</v>
      </c>
      <c r="L59" s="673">
        <v>278778.04949</v>
      </c>
      <c r="M59" s="680">
        <v>1.3322695073729972E-3</v>
      </c>
      <c r="N59" s="679">
        <v>31</v>
      </c>
    </row>
    <row r="60" spans="1:14" s="19" customFormat="1" ht="15" customHeight="1">
      <c r="A60" s="47" t="s">
        <v>1030</v>
      </c>
      <c r="B60" s="672" t="s">
        <v>87</v>
      </c>
      <c r="C60" s="673">
        <v>71610</v>
      </c>
      <c r="D60" s="674">
        <v>3.8969341183053873E-4</v>
      </c>
      <c r="E60" s="673">
        <v>53</v>
      </c>
      <c r="F60" s="673">
        <v>64834</v>
      </c>
      <c r="G60" s="674">
        <v>3.3856502635299312E-4</v>
      </c>
      <c r="H60" s="673">
        <v>52</v>
      </c>
      <c r="I60" s="673">
        <v>59798.658579999988</v>
      </c>
      <c r="J60" s="674">
        <v>2.9992359421578862E-4</v>
      </c>
      <c r="K60" s="673">
        <v>55</v>
      </c>
      <c r="L60" s="673">
        <v>58130.98083</v>
      </c>
      <c r="M60" s="680">
        <v>2.7780570721107399E-4</v>
      </c>
      <c r="N60" s="679">
        <v>59</v>
      </c>
    </row>
    <row r="61" spans="1:14" s="19" customFormat="1" ht="15" customHeight="1">
      <c r="A61" s="47" t="s">
        <v>1030</v>
      </c>
      <c r="B61" s="672" t="s">
        <v>85</v>
      </c>
      <c r="C61" s="673">
        <v>165607</v>
      </c>
      <c r="D61" s="674">
        <v>9.0121431159083962E-4</v>
      </c>
      <c r="E61" s="673">
        <v>41</v>
      </c>
      <c r="F61" s="673">
        <v>163526</v>
      </c>
      <c r="G61" s="674">
        <v>8.5393750963074237E-4</v>
      </c>
      <c r="H61" s="673">
        <v>40</v>
      </c>
      <c r="I61" s="673">
        <v>163435.53535999998</v>
      </c>
      <c r="J61" s="674">
        <v>8.1972028055069489E-4</v>
      </c>
      <c r="K61" s="673">
        <v>41</v>
      </c>
      <c r="L61" s="673">
        <v>169956.90093</v>
      </c>
      <c r="M61" s="680">
        <v>8.1221745073144485E-4</v>
      </c>
      <c r="N61" s="679">
        <v>41</v>
      </c>
    </row>
    <row r="62" spans="1:14" s="19" customFormat="1" ht="15" customHeight="1">
      <c r="A62" s="47" t="s">
        <v>1030</v>
      </c>
      <c r="B62" s="672" t="s">
        <v>84</v>
      </c>
      <c r="C62" s="673">
        <v>96041</v>
      </c>
      <c r="D62" s="674">
        <v>5.2264411347041986E-4</v>
      </c>
      <c r="E62" s="673">
        <v>49</v>
      </c>
      <c r="F62" s="673">
        <v>90660</v>
      </c>
      <c r="G62" s="674">
        <v>4.7342914657683247E-4</v>
      </c>
      <c r="H62" s="673">
        <v>49</v>
      </c>
      <c r="I62" s="673">
        <v>86701.80481999999</v>
      </c>
      <c r="J62" s="674">
        <v>4.3485786377334135E-4</v>
      </c>
      <c r="K62" s="673">
        <v>51</v>
      </c>
      <c r="L62" s="673">
        <v>92268.005709999998</v>
      </c>
      <c r="M62" s="680">
        <v>4.409452277122702E-4</v>
      </c>
      <c r="N62" s="679">
        <v>51</v>
      </c>
    </row>
    <row r="63" spans="1:14" s="19" customFormat="1" ht="15" customHeight="1">
      <c r="A63" s="47" t="s">
        <v>1030</v>
      </c>
      <c r="B63" s="672" t="s">
        <v>92</v>
      </c>
      <c r="C63" s="673">
        <v>100284</v>
      </c>
      <c r="D63" s="674">
        <v>5.4573403312405729E-4</v>
      </c>
      <c r="E63" s="673">
        <v>48</v>
      </c>
      <c r="F63" s="673">
        <v>95532</v>
      </c>
      <c r="G63" s="674">
        <v>4.9887087172708982E-4</v>
      </c>
      <c r="H63" s="673">
        <v>48</v>
      </c>
      <c r="I63" s="673">
        <v>100788.91200999999</v>
      </c>
      <c r="J63" s="674">
        <v>5.0551255605001675E-4</v>
      </c>
      <c r="K63" s="673">
        <v>48</v>
      </c>
      <c r="L63" s="673">
        <v>102402.15076</v>
      </c>
      <c r="M63" s="680">
        <v>4.8937591462650052E-4</v>
      </c>
      <c r="N63" s="679">
        <v>49</v>
      </c>
    </row>
    <row r="64" spans="1:14" s="19" customFormat="1" ht="15" customHeight="1">
      <c r="A64" s="47" t="s">
        <v>1030</v>
      </c>
      <c r="B64" s="672" t="s">
        <v>93</v>
      </c>
      <c r="C64" s="673">
        <v>238167</v>
      </c>
      <c r="D64" s="674">
        <v>1.2960775145293103E-3</v>
      </c>
      <c r="E64" s="673">
        <v>32</v>
      </c>
      <c r="F64" s="673">
        <v>220042</v>
      </c>
      <c r="G64" s="674">
        <v>1.1490656989969045E-3</v>
      </c>
      <c r="H64" s="673">
        <v>35</v>
      </c>
      <c r="I64" s="673">
        <v>212535.55826000002</v>
      </c>
      <c r="J64" s="674">
        <v>1.0659842552608371E-3</v>
      </c>
      <c r="K64" s="673">
        <v>36</v>
      </c>
      <c r="L64" s="673">
        <v>212847.65454000002</v>
      </c>
      <c r="M64" s="680">
        <v>1.0171907019877317E-3</v>
      </c>
      <c r="N64" s="679">
        <v>36</v>
      </c>
    </row>
    <row r="65" spans="1:14" s="19" customFormat="1" ht="15" customHeight="1">
      <c r="A65" s="47"/>
      <c r="B65" s="672" t="s">
        <v>94</v>
      </c>
      <c r="C65" s="673">
        <v>116662</v>
      </c>
      <c r="D65" s="674">
        <v>6.3486123182480536E-4</v>
      </c>
      <c r="E65" s="673">
        <v>45</v>
      </c>
      <c r="F65" s="673">
        <v>109291</v>
      </c>
      <c r="G65" s="674">
        <v>5.707207683490911E-4</v>
      </c>
      <c r="H65" s="673">
        <v>45</v>
      </c>
      <c r="I65" s="673">
        <v>107826.59182000002</v>
      </c>
      <c r="J65" s="674">
        <v>5.4081044188354708E-4</v>
      </c>
      <c r="K65" s="673">
        <v>46</v>
      </c>
      <c r="L65" s="673">
        <v>107756.71049999999</v>
      </c>
      <c r="M65" s="680">
        <v>5.1496514835584035E-4</v>
      </c>
      <c r="N65" s="679">
        <v>47</v>
      </c>
    </row>
    <row r="66" spans="1:14" s="19" customFormat="1" ht="15" customHeight="1">
      <c r="A66" s="47"/>
      <c r="B66" s="672" t="s">
        <v>95</v>
      </c>
      <c r="C66" s="673">
        <v>261751</v>
      </c>
      <c r="D66" s="674">
        <v>1.4244189392550669E-3</v>
      </c>
      <c r="E66" s="673">
        <v>28</v>
      </c>
      <c r="F66" s="673">
        <v>252509</v>
      </c>
      <c r="G66" s="674">
        <v>1.3186093136219874E-3</v>
      </c>
      <c r="H66" s="673">
        <v>28</v>
      </c>
      <c r="I66" s="673">
        <v>271467.56900999998</v>
      </c>
      <c r="J66" s="674">
        <v>1.3615611276894608E-3</v>
      </c>
      <c r="K66" s="673">
        <v>29</v>
      </c>
      <c r="L66" s="673">
        <v>284207.96298000001</v>
      </c>
      <c r="M66" s="680">
        <v>1.3582188537567402E-3</v>
      </c>
      <c r="N66" s="679">
        <v>30</v>
      </c>
    </row>
    <row r="67" spans="1:14" s="19" customFormat="1" ht="15" customHeight="1">
      <c r="A67" s="47"/>
      <c r="B67" s="672" t="s">
        <v>96</v>
      </c>
      <c r="C67" s="673">
        <v>260374</v>
      </c>
      <c r="D67" s="674">
        <v>1.4169254630912538E-3</v>
      </c>
      <c r="E67" s="673">
        <v>29</v>
      </c>
      <c r="F67" s="673">
        <v>238229</v>
      </c>
      <c r="G67" s="674">
        <v>1.2440387399057162E-3</v>
      </c>
      <c r="H67" s="673">
        <v>31</v>
      </c>
      <c r="I67" s="673">
        <v>218562.05544999999</v>
      </c>
      <c r="J67" s="674">
        <v>1.0962104967966407E-3</v>
      </c>
      <c r="K67" s="673">
        <v>35</v>
      </c>
      <c r="L67" s="673">
        <v>229945.85477999999</v>
      </c>
      <c r="M67" s="680">
        <v>1.098902339085353E-3</v>
      </c>
      <c r="N67" s="679">
        <v>35</v>
      </c>
    </row>
    <row r="68" spans="1:14" s="19" customFormat="1" ht="15" customHeight="1">
      <c r="A68" s="47"/>
      <c r="B68" s="672" t="s">
        <v>97</v>
      </c>
      <c r="C68" s="673">
        <v>51671</v>
      </c>
      <c r="D68" s="674">
        <v>2.8118765930311082E-4</v>
      </c>
      <c r="E68" s="673">
        <v>56</v>
      </c>
      <c r="F68" s="673">
        <v>51577</v>
      </c>
      <c r="G68" s="674">
        <v>2.6933658827479911E-4</v>
      </c>
      <c r="H68" s="673">
        <v>56</v>
      </c>
      <c r="I68" s="673">
        <v>61559.615409999999</v>
      </c>
      <c r="J68" s="674">
        <v>3.0875577397122361E-4</v>
      </c>
      <c r="K68" s="673">
        <v>54</v>
      </c>
      <c r="L68" s="673">
        <v>65050.399100000002</v>
      </c>
      <c r="M68" s="680">
        <v>3.1087333928162301E-4</v>
      </c>
      <c r="N68" s="679">
        <v>54</v>
      </c>
    </row>
    <row r="69" spans="1:14" s="19" customFormat="1" ht="15" customHeight="1">
      <c r="A69" s="47"/>
      <c r="B69" s="672" t="s">
        <v>98</v>
      </c>
      <c r="C69" s="673">
        <v>226236</v>
      </c>
      <c r="D69" s="674">
        <v>1.231150380099061E-3</v>
      </c>
      <c r="E69" s="673">
        <v>35</v>
      </c>
      <c r="F69" s="673">
        <v>224301</v>
      </c>
      <c r="G69" s="674">
        <v>1.1713063203874928E-3</v>
      </c>
      <c r="H69" s="673">
        <v>33</v>
      </c>
      <c r="I69" s="673">
        <v>229251.12529999999</v>
      </c>
      <c r="J69" s="674">
        <v>1.1498221383344971E-3</v>
      </c>
      <c r="K69" s="673">
        <v>34</v>
      </c>
      <c r="L69" s="673">
        <v>232653.64789999998</v>
      </c>
      <c r="M69" s="680">
        <v>1.1118427775906443E-3</v>
      </c>
      <c r="N69" s="679">
        <v>34</v>
      </c>
    </row>
    <row r="70" spans="1:14" s="19" customFormat="1" ht="15" customHeight="1">
      <c r="A70" s="47"/>
      <c r="B70" s="672" t="s">
        <v>1029</v>
      </c>
      <c r="C70" s="674" t="s">
        <v>1027</v>
      </c>
      <c r="D70" s="674" t="s">
        <v>1027</v>
      </c>
      <c r="E70" s="674" t="s">
        <v>1027</v>
      </c>
      <c r="F70" s="673">
        <v>54123</v>
      </c>
      <c r="G70" s="674">
        <v>2.8263187403681784E-4</v>
      </c>
      <c r="H70" s="673">
        <v>55</v>
      </c>
      <c r="I70" s="673">
        <v>54887.714740000003</v>
      </c>
      <c r="J70" s="674">
        <v>2.7529247434686729E-4</v>
      </c>
      <c r="K70" s="673">
        <v>59</v>
      </c>
      <c r="L70" s="673">
        <v>60085.533099999993</v>
      </c>
      <c r="M70" s="680">
        <v>2.871464368511997E-4</v>
      </c>
      <c r="N70" s="679">
        <v>57</v>
      </c>
    </row>
    <row r="71" spans="1:14" s="19" customFormat="1" ht="15" customHeight="1">
      <c r="A71" s="47"/>
      <c r="B71" s="672" t="s">
        <v>1320</v>
      </c>
      <c r="C71" s="674" t="s">
        <v>1027</v>
      </c>
      <c r="D71" s="674" t="s">
        <v>1027</v>
      </c>
      <c r="E71" s="674" t="s">
        <v>1027</v>
      </c>
      <c r="F71" s="674" t="s">
        <v>1027</v>
      </c>
      <c r="G71" s="674" t="s">
        <v>1027</v>
      </c>
      <c r="H71" s="674" t="s">
        <v>1027</v>
      </c>
      <c r="I71" s="673">
        <v>55476.561350000004</v>
      </c>
      <c r="J71" s="674">
        <v>2.7824586821734534E-4</v>
      </c>
      <c r="K71" s="673">
        <v>57</v>
      </c>
      <c r="L71" s="673">
        <v>61773.997490000002</v>
      </c>
      <c r="M71" s="680">
        <v>2.9521554281272498E-4</v>
      </c>
      <c r="N71" s="679">
        <v>55</v>
      </c>
    </row>
    <row r="72" spans="1:14" s="19" customFormat="1" ht="15" customHeight="1">
      <c r="A72" s="47"/>
      <c r="B72" s="672" t="s">
        <v>1337</v>
      </c>
      <c r="C72" s="674" t="s">
        <v>1027</v>
      </c>
      <c r="D72" s="674" t="s">
        <v>1027</v>
      </c>
      <c r="E72" s="674" t="s">
        <v>1027</v>
      </c>
      <c r="F72" s="674" t="s">
        <v>1027</v>
      </c>
      <c r="G72" s="674" t="s">
        <v>1027</v>
      </c>
      <c r="H72" s="674" t="s">
        <v>1027</v>
      </c>
      <c r="I72" s="673">
        <v>57641.103479999998</v>
      </c>
      <c r="J72" s="674">
        <v>2.8910225314097347E-4</v>
      </c>
      <c r="K72" s="673">
        <v>56</v>
      </c>
      <c r="L72" s="673">
        <v>58901.664819999998</v>
      </c>
      <c r="M72" s="680">
        <v>2.8148877616709803E-4</v>
      </c>
      <c r="N72" s="679">
        <v>58</v>
      </c>
    </row>
    <row r="73" spans="1:14" s="19" customFormat="1" ht="15" customHeight="1">
      <c r="A73" s="47"/>
      <c r="B73" s="672" t="s">
        <v>1338</v>
      </c>
      <c r="C73" s="674" t="s">
        <v>1027</v>
      </c>
      <c r="D73" s="674" t="s">
        <v>1027</v>
      </c>
      <c r="E73" s="674" t="s">
        <v>1027</v>
      </c>
      <c r="F73" s="674" t="s">
        <v>1027</v>
      </c>
      <c r="G73" s="674" t="s">
        <v>1027</v>
      </c>
      <c r="H73" s="674" t="s">
        <v>1027</v>
      </c>
      <c r="I73" s="673">
        <v>20014.280970000003</v>
      </c>
      <c r="J73" s="674">
        <v>1.0038277156562702E-4</v>
      </c>
      <c r="K73" s="673">
        <v>63</v>
      </c>
      <c r="L73" s="673">
        <v>20779.830269999999</v>
      </c>
      <c r="M73" s="680">
        <v>9.9306004499828638E-5</v>
      </c>
      <c r="N73" s="679">
        <v>64</v>
      </c>
    </row>
    <row r="74" spans="1:14" s="19" customFormat="1" ht="15" customHeight="1">
      <c r="A74" s="47"/>
      <c r="B74" s="672" t="s">
        <v>1356</v>
      </c>
      <c r="C74" s="674" t="s">
        <v>1027</v>
      </c>
      <c r="D74" s="674" t="s">
        <v>1027</v>
      </c>
      <c r="E74" s="674" t="s">
        <v>1027</v>
      </c>
      <c r="F74" s="674" t="s">
        <v>1027</v>
      </c>
      <c r="G74" s="674" t="s">
        <v>1027</v>
      </c>
      <c r="H74" s="674" t="s">
        <v>1027</v>
      </c>
      <c r="I74" s="673">
        <v>32707.584079999997</v>
      </c>
      <c r="J74" s="674">
        <v>1.6404675971560414E-4</v>
      </c>
      <c r="K74" s="673">
        <v>61</v>
      </c>
      <c r="L74" s="673">
        <v>34293.138119999996</v>
      </c>
      <c r="M74" s="680">
        <v>1.6388557963221346E-4</v>
      </c>
      <c r="N74" s="679">
        <v>62</v>
      </c>
    </row>
    <row r="75" spans="1:14" s="19" customFormat="1" ht="15" customHeight="1">
      <c r="A75" s="47"/>
      <c r="B75" s="672" t="s">
        <v>1355</v>
      </c>
      <c r="C75" s="674" t="s">
        <v>1027</v>
      </c>
      <c r="D75" s="674" t="s">
        <v>1027</v>
      </c>
      <c r="E75" s="674" t="s">
        <v>1027</v>
      </c>
      <c r="F75" s="674" t="s">
        <v>1027</v>
      </c>
      <c r="G75" s="674" t="s">
        <v>1027</v>
      </c>
      <c r="H75" s="674" t="s">
        <v>1027</v>
      </c>
      <c r="I75" s="673">
        <v>17310.47928</v>
      </c>
      <c r="J75" s="674">
        <v>8.6821699458522163E-5</v>
      </c>
      <c r="K75" s="673">
        <v>64</v>
      </c>
      <c r="L75" s="673">
        <v>18082.237240000002</v>
      </c>
      <c r="M75" s="680">
        <v>8.6414311829815024E-5</v>
      </c>
      <c r="N75" s="679">
        <v>65</v>
      </c>
    </row>
    <row r="76" spans="1:14" s="19" customFormat="1" ht="15" customHeight="1">
      <c r="A76" s="47"/>
      <c r="B76" s="672" t="s">
        <v>1484</v>
      </c>
      <c r="C76" s="674" t="s">
        <v>1027</v>
      </c>
      <c r="D76" s="674" t="s">
        <v>1027</v>
      </c>
      <c r="E76" s="674" t="s">
        <v>1027</v>
      </c>
      <c r="F76" s="674" t="s">
        <v>1027</v>
      </c>
      <c r="G76" s="674" t="s">
        <v>1027</v>
      </c>
      <c r="H76" s="674" t="s">
        <v>1027</v>
      </c>
      <c r="I76" s="674" t="s">
        <v>1027</v>
      </c>
      <c r="J76" s="674" t="s">
        <v>1027</v>
      </c>
      <c r="K76" s="674" t="s">
        <v>1027</v>
      </c>
      <c r="L76" s="673">
        <v>109399.59102000001</v>
      </c>
      <c r="M76" s="680">
        <v>5.228164107671287E-4</v>
      </c>
      <c r="N76" s="679">
        <v>46</v>
      </c>
    </row>
    <row r="77" spans="1:14" s="19" customFormat="1" ht="15" customHeight="1">
      <c r="A77" s="47" t="s">
        <v>1030</v>
      </c>
      <c r="B77" s="676" t="s">
        <v>441</v>
      </c>
      <c r="C77" s="673">
        <v>6809791</v>
      </c>
      <c r="D77" s="674">
        <v>3.7058102061763666E-2</v>
      </c>
      <c r="E77" s="673"/>
      <c r="F77" s="673">
        <v>6529478</v>
      </c>
      <c r="G77" s="674">
        <v>3.4097123286258579E-2</v>
      </c>
      <c r="H77" s="673"/>
      <c r="I77" s="673">
        <v>6697684.9266199982</v>
      </c>
      <c r="J77" s="674">
        <v>3.3592622038993922E-2</v>
      </c>
      <c r="K77" s="673"/>
      <c r="L77" s="673">
        <v>7029939.6523400014</v>
      </c>
      <c r="M77" s="680">
        <v>3.359580947861128E-2</v>
      </c>
      <c r="N77" s="673"/>
    </row>
    <row r="78" spans="1:14" s="19" customFormat="1" ht="15" customHeight="1">
      <c r="A78" s="47"/>
      <c r="B78" s="676"/>
      <c r="C78" s="675"/>
      <c r="D78" s="674"/>
      <c r="E78" s="673"/>
      <c r="F78" s="675"/>
      <c r="G78" s="674"/>
      <c r="H78" s="673"/>
      <c r="I78" s="675"/>
      <c r="J78" s="674"/>
      <c r="K78" s="673"/>
      <c r="L78" s="675"/>
      <c r="M78" s="674"/>
      <c r="N78" s="673"/>
    </row>
    <row r="79" spans="1:14" s="19" customFormat="1" ht="15" customHeight="1">
      <c r="A79" s="47"/>
      <c r="B79" s="670" t="s">
        <v>447</v>
      </c>
      <c r="C79" s="671"/>
      <c r="D79" s="677"/>
      <c r="E79" s="671"/>
      <c r="F79" s="671"/>
      <c r="G79" s="677"/>
      <c r="H79" s="671"/>
      <c r="I79" s="671"/>
      <c r="J79" s="677"/>
      <c r="K79" s="671"/>
      <c r="L79" s="671"/>
      <c r="M79" s="677"/>
      <c r="N79" s="671"/>
    </row>
    <row r="80" spans="1:14" s="19" customFormat="1" ht="15" customHeight="1">
      <c r="A80" s="47"/>
      <c r="B80" s="672" t="s">
        <v>101</v>
      </c>
      <c r="C80" s="673">
        <v>729548</v>
      </c>
      <c r="D80" s="674">
        <v>3.9701165928521971E-3</v>
      </c>
      <c r="E80" s="675">
        <v>22</v>
      </c>
      <c r="F80" s="673">
        <v>770889</v>
      </c>
      <c r="G80" s="674">
        <v>4.0256046919861883E-3</v>
      </c>
      <c r="H80" s="675">
        <v>21</v>
      </c>
      <c r="I80" s="673">
        <v>821143.84735000005</v>
      </c>
      <c r="J80" s="674">
        <v>4.1184939581197033E-3</v>
      </c>
      <c r="K80" s="675">
        <v>20</v>
      </c>
      <c r="L80" s="673">
        <v>850651.72720000008</v>
      </c>
      <c r="M80" s="680">
        <v>4.0652316766546055E-3</v>
      </c>
      <c r="N80" s="698">
        <v>20</v>
      </c>
    </row>
    <row r="81" spans="1:14" s="19" customFormat="1" ht="15" customHeight="1">
      <c r="A81" s="47"/>
      <c r="B81" s="672" t="s">
        <v>103</v>
      </c>
      <c r="C81" s="673">
        <v>2150433</v>
      </c>
      <c r="D81" s="674">
        <v>1.1702409896424813E-2</v>
      </c>
      <c r="E81" s="675">
        <v>14</v>
      </c>
      <c r="F81" s="673">
        <v>2271683</v>
      </c>
      <c r="G81" s="674">
        <v>1.1862794440581276E-2</v>
      </c>
      <c r="H81" s="675">
        <v>14</v>
      </c>
      <c r="I81" s="673">
        <v>2527737.87751</v>
      </c>
      <c r="J81" s="674">
        <v>1.2678013979928114E-2</v>
      </c>
      <c r="K81" s="675">
        <v>15</v>
      </c>
      <c r="L81" s="673">
        <v>2684561.5839400003</v>
      </c>
      <c r="M81" s="680">
        <v>1.2829415893723408E-2</v>
      </c>
      <c r="N81" s="698">
        <v>15</v>
      </c>
    </row>
    <row r="82" spans="1:14" s="19" customFormat="1" ht="15" customHeight="1">
      <c r="A82" s="47"/>
      <c r="B82" s="672" t="s">
        <v>104</v>
      </c>
      <c r="C82" s="673">
        <v>1225454</v>
      </c>
      <c r="D82" s="674">
        <v>6.6687802025049711E-3</v>
      </c>
      <c r="E82" s="675">
        <v>17</v>
      </c>
      <c r="F82" s="673">
        <v>1377303</v>
      </c>
      <c r="G82" s="674">
        <v>7.1923161688474636E-3</v>
      </c>
      <c r="H82" s="675">
        <v>16</v>
      </c>
      <c r="I82" s="673">
        <v>1467789.9495600001</v>
      </c>
      <c r="J82" s="674">
        <v>7.361784489478199E-3</v>
      </c>
      <c r="K82" s="675">
        <v>17</v>
      </c>
      <c r="L82" s="673">
        <v>1637045.9314799996</v>
      </c>
      <c r="M82" s="680">
        <v>7.8233791386005877E-3</v>
      </c>
      <c r="N82" s="698">
        <v>16</v>
      </c>
    </row>
    <row r="83" spans="1:14" s="19" customFormat="1" ht="15" customHeight="1">
      <c r="A83" s="47"/>
      <c r="B83" s="672" t="s">
        <v>106</v>
      </c>
      <c r="C83" s="673">
        <v>43377</v>
      </c>
      <c r="D83" s="674">
        <v>2.3605266198817591E-4</v>
      </c>
      <c r="E83" s="675">
        <v>57</v>
      </c>
      <c r="F83" s="673">
        <v>46097</v>
      </c>
      <c r="G83" s="674">
        <v>2.4071986950973136E-4</v>
      </c>
      <c r="H83" s="675">
        <v>57</v>
      </c>
      <c r="I83" s="673">
        <v>49962.5599</v>
      </c>
      <c r="J83" s="674">
        <v>2.5059007839419058E-4</v>
      </c>
      <c r="K83" s="675">
        <v>60</v>
      </c>
      <c r="L83" s="673">
        <v>52727.331179999994</v>
      </c>
      <c r="M83" s="680">
        <v>2.5198187470205138E-4</v>
      </c>
      <c r="N83" s="698">
        <v>61</v>
      </c>
    </row>
    <row r="84" spans="1:14" s="19" customFormat="1" ht="15" customHeight="1">
      <c r="A84" s="47"/>
      <c r="B84" s="672" t="s">
        <v>108</v>
      </c>
      <c r="C84" s="673">
        <v>297577</v>
      </c>
      <c r="D84" s="674">
        <v>1.6193799247632484E-3</v>
      </c>
      <c r="E84" s="675">
        <v>26</v>
      </c>
      <c r="F84" s="673">
        <v>332900</v>
      </c>
      <c r="G84" s="674">
        <v>1.7384134446881484E-3</v>
      </c>
      <c r="H84" s="675">
        <v>25</v>
      </c>
      <c r="I84" s="673">
        <v>365446.85824000003</v>
      </c>
      <c r="J84" s="674">
        <v>1.8329196309909703E-3</v>
      </c>
      <c r="K84" s="675">
        <v>25</v>
      </c>
      <c r="L84" s="673">
        <v>406350.04464000009</v>
      </c>
      <c r="M84" s="680">
        <v>1.9419311340470068E-3</v>
      </c>
      <c r="N84" s="698">
        <v>26</v>
      </c>
    </row>
    <row r="85" spans="1:14" s="19" customFormat="1" ht="15" customHeight="1">
      <c r="A85" s="47"/>
      <c r="B85" s="672" t="s">
        <v>110</v>
      </c>
      <c r="C85" s="673">
        <v>247327</v>
      </c>
      <c r="D85" s="674">
        <v>1.3459251845805286E-3</v>
      </c>
      <c r="E85" s="675">
        <v>31</v>
      </c>
      <c r="F85" s="673">
        <v>272962</v>
      </c>
      <c r="G85" s="674">
        <v>1.4254154721807339E-3</v>
      </c>
      <c r="H85" s="675">
        <v>27</v>
      </c>
      <c r="I85" s="673">
        <v>340924.92345</v>
      </c>
      <c r="J85" s="674">
        <v>1.7099284637308769E-3</v>
      </c>
      <c r="K85" s="675">
        <v>27</v>
      </c>
      <c r="L85" s="673">
        <v>412302.51307000004</v>
      </c>
      <c r="M85" s="680">
        <v>1.97037775026158E-3</v>
      </c>
      <c r="N85" s="698">
        <v>25</v>
      </c>
    </row>
    <row r="86" spans="1:14" s="19" customFormat="1" ht="15" customHeight="1">
      <c r="A86" s="47"/>
      <c r="B86" s="672" t="s">
        <v>112</v>
      </c>
      <c r="C86" s="673">
        <v>32551</v>
      </c>
      <c r="D86" s="674">
        <v>1.77138810899258E-4</v>
      </c>
      <c r="E86" s="675">
        <v>58</v>
      </c>
      <c r="F86" s="673">
        <v>37846</v>
      </c>
      <c r="G86" s="674">
        <v>1.9763290846400619E-4</v>
      </c>
      <c r="H86" s="675">
        <v>58</v>
      </c>
      <c r="I86" s="673">
        <v>27865.578449999997</v>
      </c>
      <c r="J86" s="674">
        <v>1.3976140338407613E-4</v>
      </c>
      <c r="K86" s="675">
        <v>62</v>
      </c>
      <c r="L86" s="673">
        <v>30430.612890000004</v>
      </c>
      <c r="M86" s="680">
        <v>1.4542672107142692E-4</v>
      </c>
      <c r="N86" s="698">
        <v>63</v>
      </c>
    </row>
    <row r="87" spans="1:14" s="19" customFormat="1" ht="15" customHeight="1">
      <c r="A87" s="47"/>
      <c r="B87" s="672" t="s">
        <v>114</v>
      </c>
      <c r="C87" s="675">
        <v>729679</v>
      </c>
      <c r="D87" s="674">
        <v>3.9708294798365545E-3</v>
      </c>
      <c r="E87" s="675">
        <v>21</v>
      </c>
      <c r="F87" s="673">
        <v>950834</v>
      </c>
      <c r="G87" s="674">
        <v>4.9652826953037275E-3</v>
      </c>
      <c r="H87" s="675">
        <v>18</v>
      </c>
      <c r="I87" s="673">
        <v>1033638.8509099999</v>
      </c>
      <c r="J87" s="674">
        <v>5.1842748089618593E-3</v>
      </c>
      <c r="K87" s="675">
        <v>19</v>
      </c>
      <c r="L87" s="673">
        <v>1053886.8628700001</v>
      </c>
      <c r="M87" s="680">
        <v>5.0364845230508482E-3</v>
      </c>
      <c r="N87" s="698">
        <v>19</v>
      </c>
    </row>
    <row r="88" spans="1:14" s="19" customFormat="1" ht="15" customHeight="1">
      <c r="A88" s="47"/>
      <c r="B88" s="672" t="s">
        <v>511</v>
      </c>
      <c r="C88" s="675">
        <v>327314</v>
      </c>
      <c r="D88" s="675">
        <v>1.7812052702122741E-3</v>
      </c>
      <c r="E88" s="675">
        <v>25</v>
      </c>
      <c r="F88" s="675">
        <v>334970</v>
      </c>
      <c r="G88" s="674">
        <v>1.7492230446596246E-3</v>
      </c>
      <c r="H88" s="675">
        <v>24</v>
      </c>
      <c r="I88" s="673">
        <v>385053.09297999996</v>
      </c>
      <c r="J88" s="674">
        <v>1.9312558233387023E-3</v>
      </c>
      <c r="K88" s="675">
        <v>24</v>
      </c>
      <c r="L88" s="673">
        <v>417829.60037999996</v>
      </c>
      <c r="M88" s="680">
        <v>1.9967914865696291E-3</v>
      </c>
      <c r="N88" s="698">
        <v>24</v>
      </c>
    </row>
    <row r="89" spans="1:14" s="19" customFormat="1" ht="15" customHeight="1">
      <c r="A89" s="47"/>
      <c r="B89" s="676" t="s">
        <v>441</v>
      </c>
      <c r="C89" s="673">
        <v>5783259</v>
      </c>
      <c r="D89" s="674">
        <v>3.1471832582176645E-2</v>
      </c>
      <c r="E89" s="675"/>
      <c r="F89" s="673">
        <v>6395486</v>
      </c>
      <c r="G89" s="674">
        <v>3.3397413180278841E-2</v>
      </c>
      <c r="H89" s="675"/>
      <c r="I89" s="673">
        <v>7019563.5383499991</v>
      </c>
      <c r="J89" s="674">
        <v>3.5207022636326683E-2</v>
      </c>
      <c r="K89" s="675"/>
      <c r="L89" s="673">
        <v>7545786.2076500002</v>
      </c>
      <c r="M89" s="680">
        <v>3.6061020198681126E-2</v>
      </c>
      <c r="N89" s="675"/>
    </row>
    <row r="90" spans="1:14" s="19" customFormat="1" ht="15" customHeight="1">
      <c r="A90" s="47"/>
      <c r="B90" s="676"/>
      <c r="C90" s="673"/>
      <c r="D90" s="674"/>
      <c r="E90" s="673"/>
      <c r="F90" s="673"/>
      <c r="G90" s="674"/>
      <c r="H90" s="673"/>
      <c r="I90" s="673"/>
      <c r="J90" s="674"/>
      <c r="K90" s="673"/>
      <c r="L90" s="673"/>
      <c r="M90" s="674"/>
      <c r="N90" s="673"/>
    </row>
    <row r="91" spans="1:14" s="45" customFormat="1" ht="15" customHeight="1">
      <c r="A91" s="47"/>
      <c r="B91" s="670" t="s">
        <v>160</v>
      </c>
      <c r="C91" s="682">
        <v>183759842.54807001</v>
      </c>
      <c r="D91" s="683">
        <v>0.99999999999999989</v>
      </c>
      <c r="E91" s="671"/>
      <c r="F91" s="682">
        <v>191496448.10743999</v>
      </c>
      <c r="G91" s="683">
        <v>1</v>
      </c>
      <c r="H91" s="671"/>
      <c r="I91" s="682">
        <v>199379641.12612003</v>
      </c>
      <c r="J91" s="683">
        <v>1</v>
      </c>
      <c r="K91" s="671"/>
      <c r="L91" s="682">
        <v>209250491.69645998</v>
      </c>
      <c r="M91" s="683">
        <v>0.99999999999999978</v>
      </c>
      <c r="N91" s="671"/>
    </row>
    <row r="92" spans="1:14" s="31" customFormat="1" ht="15" customHeight="1" thickBot="1">
      <c r="A92" s="47"/>
      <c r="B92" s="118"/>
      <c r="C92" s="185"/>
      <c r="D92" s="183"/>
      <c r="E92" s="349"/>
      <c r="F92" s="185"/>
      <c r="G92" s="183"/>
      <c r="H92" s="185"/>
      <c r="I92" s="185"/>
      <c r="J92" s="183"/>
      <c r="K92" s="185"/>
      <c r="L92" s="185"/>
      <c r="M92" s="183"/>
      <c r="N92" s="185"/>
    </row>
    <row r="93" spans="1:14" s="31" customFormat="1" ht="15" customHeight="1" thickTop="1">
      <c r="A93" s="47"/>
      <c r="B93" s="631" t="s">
        <v>1039</v>
      </c>
      <c r="C93" s="71"/>
      <c r="D93" s="307"/>
      <c r="E93" s="345"/>
      <c r="F93" s="71"/>
      <c r="G93" s="307"/>
      <c r="H93" s="71"/>
      <c r="I93" s="71"/>
      <c r="J93" s="307"/>
      <c r="K93" s="71"/>
      <c r="L93" s="71"/>
      <c r="M93" s="307"/>
      <c r="N93" s="71"/>
    </row>
    <row r="94" spans="1:14" s="31" customFormat="1" ht="15" customHeight="1">
      <c r="A94" s="47"/>
      <c r="B94" s="631" t="s">
        <v>1032</v>
      </c>
      <c r="C94" s="71"/>
      <c r="D94" s="307"/>
      <c r="E94" s="345"/>
      <c r="F94" s="71"/>
      <c r="G94" s="307"/>
      <c r="H94" s="71"/>
      <c r="I94" s="71"/>
      <c r="J94" s="307"/>
      <c r="K94" s="71"/>
      <c r="L94" s="71"/>
      <c r="M94" s="307"/>
      <c r="N94" s="71"/>
    </row>
    <row r="95" spans="1:14" s="31" customFormat="1" ht="15" customHeight="1">
      <c r="A95" s="47"/>
      <c r="B95" s="631" t="s">
        <v>1033</v>
      </c>
      <c r="C95" s="71"/>
      <c r="D95" s="307"/>
      <c r="E95" s="71"/>
      <c r="F95" s="71"/>
      <c r="G95" s="307"/>
      <c r="H95" s="345"/>
      <c r="I95" s="71"/>
      <c r="J95" s="307"/>
      <c r="K95" s="307"/>
      <c r="L95" s="307"/>
      <c r="M95" s="307"/>
      <c r="N95" s="71"/>
    </row>
    <row r="96" spans="1:14" s="31" customFormat="1" ht="15" customHeight="1">
      <c r="A96" s="47"/>
      <c r="B96" s="631" t="s">
        <v>1034</v>
      </c>
      <c r="C96" s="71"/>
      <c r="D96" s="307"/>
      <c r="E96" s="345"/>
      <c r="F96" s="71"/>
      <c r="G96" s="307"/>
      <c r="H96" s="71"/>
      <c r="I96" s="71"/>
      <c r="J96" s="307"/>
      <c r="K96" s="307"/>
      <c r="L96" s="307"/>
      <c r="M96" s="307"/>
      <c r="N96" s="71"/>
    </row>
    <row r="97" spans="1:14" s="31" customFormat="1" ht="15" customHeight="1">
      <c r="A97" s="47" t="s">
        <v>817</v>
      </c>
      <c r="B97" s="669" t="s">
        <v>1321</v>
      </c>
      <c r="C97" s="71"/>
      <c r="D97" s="307"/>
      <c r="E97" s="345"/>
      <c r="F97" s="71"/>
      <c r="G97" s="307"/>
      <c r="H97" s="71"/>
      <c r="I97" s="71"/>
      <c r="J97" s="307"/>
      <c r="K97" s="71"/>
      <c r="L97" s="71"/>
      <c r="M97" s="307"/>
      <c r="N97" s="71"/>
    </row>
    <row r="98" spans="1:14">
      <c r="B98" s="669" t="s">
        <v>1339</v>
      </c>
    </row>
    <row r="99" spans="1:14">
      <c r="B99" s="669" t="s">
        <v>1354</v>
      </c>
    </row>
    <row r="100" spans="1:14">
      <c r="B100" s="33" t="s">
        <v>1485</v>
      </c>
    </row>
  </sheetData>
  <mergeCells count="7">
    <mergeCell ref="B1:N1"/>
    <mergeCell ref="B2:N2"/>
    <mergeCell ref="B3:N3"/>
    <mergeCell ref="C5:E5"/>
    <mergeCell ref="F5:H5"/>
    <mergeCell ref="I5:K5"/>
    <mergeCell ref="L5:N5"/>
  </mergeCells>
  <pageMargins left="0.9" right="0.65" top="0.56000000000000005" bottom="0.28000000000000003" header="0.5" footer="0.23"/>
  <pageSetup scale="35"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N48"/>
  <sheetViews>
    <sheetView topLeftCell="B1" zoomScaleNormal="100" workbookViewId="0">
      <selection activeCell="B2" sqref="B2:N2"/>
    </sheetView>
  </sheetViews>
  <sheetFormatPr defaultColWidth="11.42578125" defaultRowHeight="12.75"/>
  <cols>
    <col min="1" max="1" width="26" style="633" hidden="1" customWidth="1"/>
    <col min="2" max="2" width="48.85546875" style="33" customWidth="1"/>
    <col min="3" max="3" width="21.140625" style="633" customWidth="1"/>
    <col min="4" max="4" width="15.42578125" style="633" customWidth="1"/>
    <col min="5" max="5" width="16.5703125" style="633" customWidth="1"/>
    <col min="6" max="6" width="21.140625" style="633" customWidth="1"/>
    <col min="7" max="7" width="15.42578125" style="633" customWidth="1"/>
    <col min="8" max="8" width="16.5703125" style="633" customWidth="1"/>
    <col min="9" max="9" width="21.140625" style="633" customWidth="1"/>
    <col min="10" max="10" width="15.42578125" style="633" customWidth="1"/>
    <col min="11" max="11" width="16.5703125" style="633" customWidth="1"/>
    <col min="12" max="12" width="21.140625" style="633" customWidth="1"/>
    <col min="13" max="13" width="15.42578125" style="633" customWidth="1"/>
    <col min="14" max="14" width="16.5703125" style="633" customWidth="1"/>
    <col min="15" max="16384" width="11.42578125" style="633"/>
  </cols>
  <sheetData>
    <row r="1" spans="1:14" s="350" customFormat="1" ht="30" customHeight="1">
      <c r="A1" s="47"/>
      <c r="B1" s="750" t="s">
        <v>1</v>
      </c>
      <c r="C1" s="750"/>
      <c r="D1" s="750"/>
      <c r="E1" s="750"/>
      <c r="F1" s="750"/>
      <c r="G1" s="750"/>
      <c r="H1" s="750"/>
      <c r="I1" s="750"/>
      <c r="J1" s="750"/>
      <c r="K1" s="750"/>
      <c r="L1" s="750"/>
      <c r="M1" s="750"/>
      <c r="N1" s="750"/>
    </row>
    <row r="2" spans="1:14" s="351" customFormat="1" ht="15" customHeight="1">
      <c r="A2" s="47"/>
      <c r="B2" s="751" t="s">
        <v>1040</v>
      </c>
      <c r="C2" s="751"/>
      <c r="D2" s="751"/>
      <c r="E2" s="751"/>
      <c r="F2" s="751"/>
      <c r="G2" s="751"/>
      <c r="H2" s="751"/>
      <c r="I2" s="751"/>
      <c r="J2" s="751"/>
      <c r="K2" s="751"/>
      <c r="L2" s="751"/>
      <c r="M2" s="751"/>
      <c r="N2" s="751"/>
    </row>
    <row r="3" spans="1:14" s="352" customFormat="1" ht="30" customHeight="1">
      <c r="A3" s="47"/>
      <c r="B3" s="752" t="s">
        <v>512</v>
      </c>
      <c r="C3" s="752"/>
      <c r="D3" s="752"/>
      <c r="E3" s="752"/>
      <c r="F3" s="752"/>
      <c r="G3" s="752"/>
      <c r="H3" s="752"/>
      <c r="I3" s="752"/>
      <c r="J3" s="752"/>
      <c r="K3" s="752"/>
      <c r="L3" s="752"/>
      <c r="M3" s="752"/>
      <c r="N3" s="752"/>
    </row>
    <row r="4" spans="1:14" s="31" customFormat="1" ht="15" customHeight="1">
      <c r="A4" s="47"/>
      <c r="B4" s="47"/>
      <c r="C4" s="47"/>
      <c r="D4" s="47"/>
      <c r="E4" s="47"/>
      <c r="F4" s="47"/>
      <c r="G4" s="47"/>
      <c r="H4" s="47"/>
      <c r="I4" s="47"/>
      <c r="J4" s="47"/>
      <c r="K4" s="47"/>
      <c r="L4" s="47"/>
      <c r="M4" s="47"/>
      <c r="N4" s="47"/>
    </row>
    <row r="5" spans="1:14" s="353" customFormat="1" ht="15" customHeight="1">
      <c r="A5" s="49"/>
      <c r="B5" s="458"/>
      <c r="C5" s="815" t="s">
        <v>1279</v>
      </c>
      <c r="D5" s="815"/>
      <c r="E5" s="815"/>
      <c r="F5" s="815" t="s">
        <v>1376</v>
      </c>
      <c r="G5" s="815"/>
      <c r="H5" s="815"/>
      <c r="I5" s="815" t="str">
        <f>"DIC-21"</f>
        <v>DIC-21</v>
      </c>
      <c r="J5" s="815"/>
      <c r="K5" s="815"/>
      <c r="L5" s="815" t="s">
        <v>1506</v>
      </c>
      <c r="M5" s="815"/>
      <c r="N5" s="815"/>
    </row>
    <row r="6" spans="1:14" s="354" customFormat="1" ht="15" customHeight="1">
      <c r="A6" s="47"/>
      <c r="B6" s="459"/>
      <c r="C6" s="460" t="s">
        <v>1041</v>
      </c>
      <c r="D6" s="461" t="s">
        <v>1022</v>
      </c>
      <c r="E6" s="460" t="s">
        <v>1023</v>
      </c>
      <c r="F6" s="460" t="s">
        <v>1041</v>
      </c>
      <c r="G6" s="461" t="s">
        <v>1022</v>
      </c>
      <c r="H6" s="460" t="s">
        <v>1023</v>
      </c>
      <c r="I6" s="460" t="s">
        <v>1041</v>
      </c>
      <c r="J6" s="461" t="s">
        <v>1022</v>
      </c>
      <c r="K6" s="460" t="s">
        <v>1023</v>
      </c>
      <c r="L6" s="693" t="s">
        <v>1041</v>
      </c>
      <c r="M6" s="694" t="s">
        <v>1022</v>
      </c>
      <c r="N6" s="693" t="s">
        <v>1023</v>
      </c>
    </row>
    <row r="7" spans="1:14" s="31" customFormat="1" ht="15" customHeight="1">
      <c r="A7" s="47"/>
      <c r="B7" s="49"/>
      <c r="C7" s="47"/>
      <c r="D7" s="47"/>
      <c r="E7" s="47"/>
      <c r="F7" s="47"/>
      <c r="G7" s="47"/>
      <c r="H7" s="47"/>
      <c r="I7" s="47"/>
      <c r="J7" s="47"/>
      <c r="K7" s="47"/>
      <c r="L7" s="672"/>
      <c r="M7" s="672"/>
      <c r="N7" s="672"/>
    </row>
    <row r="8" spans="1:14" s="45" customFormat="1" ht="15" customHeight="1">
      <c r="A8" s="47"/>
      <c r="B8" s="462" t="s">
        <v>440</v>
      </c>
      <c r="C8" s="463"/>
      <c r="D8" s="463"/>
      <c r="E8" s="463"/>
      <c r="F8" s="463"/>
      <c r="G8" s="463"/>
      <c r="H8" s="463"/>
      <c r="I8" s="463"/>
      <c r="J8" s="463"/>
      <c r="K8" s="463"/>
      <c r="L8" s="695"/>
      <c r="M8" s="695"/>
      <c r="N8" s="695"/>
    </row>
    <row r="9" spans="1:14" s="19" customFormat="1" ht="15" customHeight="1">
      <c r="A9" s="47" t="s">
        <v>1042</v>
      </c>
      <c r="B9" s="47" t="s">
        <v>34</v>
      </c>
      <c r="C9" s="126">
        <v>3576077</v>
      </c>
      <c r="D9" s="248">
        <v>0.1764</v>
      </c>
      <c r="E9" s="345">
        <v>3</v>
      </c>
      <c r="F9" s="126">
        <v>2955995</v>
      </c>
      <c r="G9" s="248">
        <v>0.18110000000000001</v>
      </c>
      <c r="H9" s="126">
        <v>2</v>
      </c>
      <c r="I9" s="126">
        <v>2294984.9506199998</v>
      </c>
      <c r="J9" s="248">
        <v>0.14535333994872021</v>
      </c>
      <c r="K9" s="126">
        <v>3</v>
      </c>
      <c r="L9" s="675">
        <v>2335011.1746</v>
      </c>
      <c r="M9" s="674">
        <v>0.14079653902368791</v>
      </c>
      <c r="N9" s="675">
        <v>3</v>
      </c>
    </row>
    <row r="10" spans="1:14" s="19" customFormat="1" ht="15" customHeight="1">
      <c r="A10" s="47" t="s">
        <v>1042</v>
      </c>
      <c r="B10" s="47" t="s">
        <v>117</v>
      </c>
      <c r="C10" s="126">
        <v>1100235</v>
      </c>
      <c r="D10" s="248">
        <v>5.4300000000000001E-2</v>
      </c>
      <c r="E10" s="345">
        <v>5</v>
      </c>
      <c r="F10" s="126">
        <v>824850</v>
      </c>
      <c r="G10" s="248">
        <v>5.0500000000000003E-2</v>
      </c>
      <c r="H10" s="126">
        <v>5</v>
      </c>
      <c r="I10" s="126">
        <v>808695.75572000002</v>
      </c>
      <c r="J10" s="248">
        <v>5.1218910635775911E-2</v>
      </c>
      <c r="K10" s="126">
        <v>5</v>
      </c>
      <c r="L10" s="675">
        <v>820950.88353999995</v>
      </c>
      <c r="M10" s="674">
        <v>4.9501708757634252E-2</v>
      </c>
      <c r="N10" s="675">
        <v>5</v>
      </c>
    </row>
    <row r="11" spans="1:14" s="19" customFormat="1" ht="15" customHeight="1">
      <c r="A11" s="47" t="s">
        <v>1042</v>
      </c>
      <c r="B11" s="47" t="s">
        <v>36</v>
      </c>
      <c r="C11" s="126">
        <v>2637177</v>
      </c>
      <c r="D11" s="248">
        <v>0.13009999999999999</v>
      </c>
      <c r="E11" s="345">
        <v>4</v>
      </c>
      <c r="F11" s="126">
        <v>2018812</v>
      </c>
      <c r="G11" s="248">
        <v>0.1237</v>
      </c>
      <c r="H11" s="126">
        <v>4</v>
      </c>
      <c r="I11" s="126">
        <v>1778459.1049200001</v>
      </c>
      <c r="J11" s="248">
        <v>0.11263907015708195</v>
      </c>
      <c r="K11" s="126">
        <v>4</v>
      </c>
      <c r="L11" s="675">
        <v>1631065.1334500001</v>
      </c>
      <c r="M11" s="674">
        <v>9.8349990017203945E-2</v>
      </c>
      <c r="N11" s="675">
        <v>4</v>
      </c>
    </row>
    <row r="12" spans="1:14" s="19" customFormat="1" ht="15" customHeight="1">
      <c r="A12" s="47" t="s">
        <v>1042</v>
      </c>
      <c r="B12" s="47" t="s">
        <v>38</v>
      </c>
      <c r="C12" s="126">
        <v>6548528</v>
      </c>
      <c r="D12" s="248">
        <v>0.32300000000000001</v>
      </c>
      <c r="E12" s="345">
        <v>1</v>
      </c>
      <c r="F12" s="126">
        <v>5624757</v>
      </c>
      <c r="G12" s="248">
        <v>0.34449999999999997</v>
      </c>
      <c r="H12" s="126">
        <v>1</v>
      </c>
      <c r="I12" s="126">
        <v>5409835.8529099999</v>
      </c>
      <c r="J12" s="248">
        <v>0.342633057172061</v>
      </c>
      <c r="K12" s="126">
        <v>1</v>
      </c>
      <c r="L12" s="675">
        <v>5867350.4846000001</v>
      </c>
      <c r="M12" s="674">
        <v>0.35378958801435023</v>
      </c>
      <c r="N12" s="675">
        <v>1</v>
      </c>
    </row>
    <row r="13" spans="1:14" s="19" customFormat="1" ht="15" customHeight="1">
      <c r="A13" s="47" t="s">
        <v>1042</v>
      </c>
      <c r="B13" s="47" t="s">
        <v>46</v>
      </c>
      <c r="C13" s="126">
        <v>4237002</v>
      </c>
      <c r="D13" s="248">
        <v>0.20899999999999999</v>
      </c>
      <c r="E13" s="345">
        <v>2</v>
      </c>
      <c r="F13" s="126">
        <v>2832813</v>
      </c>
      <c r="G13" s="248">
        <v>0.17349999999999999</v>
      </c>
      <c r="H13" s="126">
        <v>3</v>
      </c>
      <c r="I13" s="126">
        <v>3100260.53449</v>
      </c>
      <c r="J13" s="248">
        <v>0.19635563330277417</v>
      </c>
      <c r="K13" s="126">
        <v>2</v>
      </c>
      <c r="L13" s="675">
        <v>3335578.9209600003</v>
      </c>
      <c r="M13" s="674">
        <v>0.20112878808470241</v>
      </c>
      <c r="N13" s="675">
        <v>2</v>
      </c>
    </row>
    <row r="14" spans="1:14" s="19" customFormat="1" ht="15" customHeight="1">
      <c r="A14" s="47" t="s">
        <v>1042</v>
      </c>
      <c r="B14" s="47" t="s">
        <v>44</v>
      </c>
      <c r="C14" s="126">
        <v>307907</v>
      </c>
      <c r="D14" s="248">
        <v>1.52E-2</v>
      </c>
      <c r="E14" s="345">
        <v>9</v>
      </c>
      <c r="F14" s="126">
        <v>269632</v>
      </c>
      <c r="G14" s="248">
        <v>1.6500000000000001E-2</v>
      </c>
      <c r="H14" s="126">
        <v>9</v>
      </c>
      <c r="I14" s="126">
        <v>335408.88043999998</v>
      </c>
      <c r="J14" s="248">
        <v>2.1243189855011554E-2</v>
      </c>
      <c r="K14" s="126">
        <v>9</v>
      </c>
      <c r="L14" s="675">
        <v>336104.53510000004</v>
      </c>
      <c r="M14" s="674">
        <v>2.0266436326735013E-2</v>
      </c>
      <c r="N14" s="675">
        <v>9</v>
      </c>
    </row>
    <row r="15" spans="1:14" s="19" customFormat="1" ht="15" customHeight="1">
      <c r="A15" s="47" t="s">
        <v>1042</v>
      </c>
      <c r="B15" s="47" t="s">
        <v>40</v>
      </c>
      <c r="C15" s="126">
        <v>495943</v>
      </c>
      <c r="D15" s="248">
        <v>2.4500000000000001E-2</v>
      </c>
      <c r="E15" s="345">
        <v>7</v>
      </c>
      <c r="F15" s="126">
        <v>534954</v>
      </c>
      <c r="G15" s="248">
        <v>3.2800000000000003E-2</v>
      </c>
      <c r="H15" s="126">
        <v>6</v>
      </c>
      <c r="I15" s="126">
        <v>592495.92102999997</v>
      </c>
      <c r="J15" s="248">
        <v>3.7525850008052405E-2</v>
      </c>
      <c r="K15" s="126">
        <v>6</v>
      </c>
      <c r="L15" s="675">
        <v>752390.71253999998</v>
      </c>
      <c r="M15" s="674">
        <v>4.536766653262185E-2</v>
      </c>
      <c r="N15" s="675">
        <v>6</v>
      </c>
    </row>
    <row r="16" spans="1:14" s="19" customFormat="1" ht="15" customHeight="1">
      <c r="A16" s="47" t="s">
        <v>1042</v>
      </c>
      <c r="B16" s="47" t="s">
        <v>42</v>
      </c>
      <c r="C16" s="126">
        <v>841</v>
      </c>
      <c r="D16" s="248">
        <v>0</v>
      </c>
      <c r="E16" s="345">
        <v>19</v>
      </c>
      <c r="F16" s="126">
        <v>401</v>
      </c>
      <c r="G16" s="248">
        <v>0</v>
      </c>
      <c r="H16" s="126">
        <v>18</v>
      </c>
      <c r="I16" s="126">
        <v>304.08785</v>
      </c>
      <c r="J16" s="248">
        <v>1.9259466003637442E-5</v>
      </c>
      <c r="K16" s="126">
        <v>19</v>
      </c>
      <c r="L16" s="675">
        <v>159.78565</v>
      </c>
      <c r="M16" s="674">
        <v>9.6347575336568745E-6</v>
      </c>
      <c r="N16" s="675">
        <v>19</v>
      </c>
    </row>
    <row r="17" spans="1:14" s="19" customFormat="1" ht="15" customHeight="1">
      <c r="A17" s="47" t="s">
        <v>1042</v>
      </c>
      <c r="B17" s="47" t="s">
        <v>48</v>
      </c>
      <c r="C17" s="126">
        <v>23947</v>
      </c>
      <c r="D17" s="248">
        <v>1.1999999999999999E-3</v>
      </c>
      <c r="E17" s="345">
        <v>14</v>
      </c>
      <c r="F17" s="126">
        <v>28633</v>
      </c>
      <c r="G17" s="248">
        <v>1.8E-3</v>
      </c>
      <c r="H17" s="126">
        <v>14</v>
      </c>
      <c r="I17" s="126">
        <v>44567.894289999997</v>
      </c>
      <c r="J17" s="248">
        <v>2.8227166752369821E-3</v>
      </c>
      <c r="K17" s="126">
        <v>13</v>
      </c>
      <c r="L17" s="675">
        <v>18699.036339999999</v>
      </c>
      <c r="M17" s="674">
        <v>1.1275147752563429E-3</v>
      </c>
      <c r="N17" s="675">
        <v>14</v>
      </c>
    </row>
    <row r="18" spans="1:14" s="19" customFormat="1" ht="15" customHeight="1">
      <c r="A18" s="47" t="s">
        <v>1042</v>
      </c>
      <c r="B18" s="47" t="s">
        <v>1043</v>
      </c>
      <c r="C18" s="126">
        <v>2839</v>
      </c>
      <c r="D18" s="248">
        <v>1E-4</v>
      </c>
      <c r="E18" s="345">
        <v>16</v>
      </c>
      <c r="F18" s="126" t="s">
        <v>1027</v>
      </c>
      <c r="G18" s="248" t="s">
        <v>1027</v>
      </c>
      <c r="H18" s="126" t="s">
        <v>1027</v>
      </c>
      <c r="I18" s="126" t="s">
        <v>1027</v>
      </c>
      <c r="J18" s="248" t="s">
        <v>1027</v>
      </c>
      <c r="K18" s="126" t="s">
        <v>1027</v>
      </c>
      <c r="L18" s="696" t="s">
        <v>1027</v>
      </c>
      <c r="M18" s="674" t="s">
        <v>1027</v>
      </c>
      <c r="N18" s="696" t="s">
        <v>1027</v>
      </c>
    </row>
    <row r="19" spans="1:14" s="19" customFormat="1" ht="15" customHeight="1">
      <c r="A19" s="47"/>
      <c r="B19" s="47" t="s">
        <v>50</v>
      </c>
      <c r="C19" s="126">
        <v>86448</v>
      </c>
      <c r="D19" s="248">
        <v>4.3E-3</v>
      </c>
      <c r="E19" s="345">
        <v>11</v>
      </c>
      <c r="F19" s="126">
        <v>136082</v>
      </c>
      <c r="G19" s="248">
        <v>8.3000000000000001E-3</v>
      </c>
      <c r="H19" s="126">
        <v>11</v>
      </c>
      <c r="I19" s="126">
        <v>212207.88043000002</v>
      </c>
      <c r="J19" s="248">
        <v>1.3440229390439455E-2</v>
      </c>
      <c r="K19" s="126">
        <v>11</v>
      </c>
      <c r="L19" s="675">
        <v>227152.82606999998</v>
      </c>
      <c r="M19" s="674">
        <v>1.3696864532386869E-2</v>
      </c>
      <c r="N19" s="675">
        <v>11</v>
      </c>
    </row>
    <row r="20" spans="1:14" s="19" customFormat="1" ht="15" customHeight="1">
      <c r="A20" s="47"/>
      <c r="B20" s="47" t="s">
        <v>52</v>
      </c>
      <c r="C20" s="126">
        <v>524620</v>
      </c>
      <c r="D20" s="248">
        <v>2.5899999999999999E-2</v>
      </c>
      <c r="E20" s="345">
        <v>6</v>
      </c>
      <c r="F20" s="126">
        <v>427926</v>
      </c>
      <c r="G20" s="248">
        <v>2.6200000000000001E-2</v>
      </c>
      <c r="H20" s="126">
        <v>7</v>
      </c>
      <c r="I20" s="126">
        <v>384956.83626000001</v>
      </c>
      <c r="J20" s="248">
        <v>2.4381319743019311E-2</v>
      </c>
      <c r="K20" s="126">
        <v>8</v>
      </c>
      <c r="L20" s="675">
        <v>360329.2488</v>
      </c>
      <c r="M20" s="674">
        <v>2.172713847878531E-2</v>
      </c>
      <c r="N20" s="675">
        <v>8</v>
      </c>
    </row>
    <row r="21" spans="1:14" s="19" customFormat="1" ht="15" customHeight="1">
      <c r="A21" s="47" t="s">
        <v>1042</v>
      </c>
      <c r="B21" s="47" t="s">
        <v>54</v>
      </c>
      <c r="C21" s="126">
        <v>424260</v>
      </c>
      <c r="D21" s="248">
        <v>2.0899999999999998E-2</v>
      </c>
      <c r="E21" s="348">
        <v>8</v>
      </c>
      <c r="F21" s="126">
        <v>373107</v>
      </c>
      <c r="G21" s="248">
        <v>2.29E-2</v>
      </c>
      <c r="H21" s="126">
        <v>8</v>
      </c>
      <c r="I21" s="126">
        <v>423511.22766000003</v>
      </c>
      <c r="J21" s="248">
        <v>2.6823169986161983E-2</v>
      </c>
      <c r="K21" s="126">
        <v>7</v>
      </c>
      <c r="L21" s="675">
        <v>455165.47486999998</v>
      </c>
      <c r="M21" s="674">
        <v>2.74455746687155E-2</v>
      </c>
      <c r="N21" s="675">
        <v>7</v>
      </c>
    </row>
    <row r="22" spans="1:14" s="19" customFormat="1" ht="15" customHeight="1">
      <c r="A22" s="47" t="s">
        <v>1042</v>
      </c>
      <c r="B22" s="47" t="s">
        <v>56</v>
      </c>
      <c r="C22" s="126">
        <v>211383</v>
      </c>
      <c r="D22" s="248">
        <v>1.04E-2</v>
      </c>
      <c r="E22" s="348">
        <v>10</v>
      </c>
      <c r="F22" s="126">
        <v>219758</v>
      </c>
      <c r="G22" s="248">
        <v>1.35E-2</v>
      </c>
      <c r="H22" s="126">
        <v>10</v>
      </c>
      <c r="I22" s="126">
        <v>285013.8296</v>
      </c>
      <c r="J22" s="248">
        <v>1.8051409031132663E-2</v>
      </c>
      <c r="K22" s="126">
        <v>10</v>
      </c>
      <c r="L22" s="675">
        <v>331071.79777999996</v>
      </c>
      <c r="M22" s="674">
        <v>1.9962972255907711E-2</v>
      </c>
      <c r="N22" s="675">
        <v>10</v>
      </c>
    </row>
    <row r="23" spans="1:14" s="45" customFormat="1" ht="15" customHeight="1">
      <c r="A23" s="47"/>
      <c r="B23" s="49" t="s">
        <v>441</v>
      </c>
      <c r="C23" s="126">
        <v>20177208</v>
      </c>
      <c r="D23" s="248">
        <v>0.99529999999999996</v>
      </c>
      <c r="E23" s="345"/>
      <c r="F23" s="71">
        <v>16247720</v>
      </c>
      <c r="G23" s="248">
        <v>0.99529999999999996</v>
      </c>
      <c r="H23" s="345"/>
      <c r="I23" s="71">
        <v>15670702.756220004</v>
      </c>
      <c r="J23" s="248">
        <v>0.99250715537147149</v>
      </c>
      <c r="K23" s="345"/>
      <c r="L23" s="673">
        <v>16471030.0143</v>
      </c>
      <c r="M23" s="674">
        <v>0.99317041622552082</v>
      </c>
      <c r="N23" s="696"/>
    </row>
    <row r="24" spans="1:14" s="19" customFormat="1" ht="15" customHeight="1">
      <c r="A24" s="47"/>
      <c r="B24" s="47"/>
      <c r="C24" s="345"/>
      <c r="D24" s="345"/>
      <c r="E24" s="345"/>
      <c r="F24" s="345"/>
      <c r="G24" s="345"/>
      <c r="H24" s="345"/>
      <c r="I24" s="345"/>
      <c r="J24" s="345"/>
      <c r="K24" s="345"/>
      <c r="L24" s="696"/>
      <c r="M24" s="696"/>
      <c r="N24" s="696"/>
    </row>
    <row r="25" spans="1:14" s="45" customFormat="1" ht="15" customHeight="1">
      <c r="A25" s="47"/>
      <c r="B25" s="436" t="s">
        <v>442</v>
      </c>
      <c r="C25" s="464"/>
      <c r="D25" s="464"/>
      <c r="E25" s="464"/>
      <c r="F25" s="464"/>
      <c r="G25" s="464"/>
      <c r="H25" s="464"/>
      <c r="I25" s="464"/>
      <c r="J25" s="464"/>
      <c r="K25" s="464"/>
      <c r="L25" s="697"/>
      <c r="M25" s="697"/>
      <c r="N25" s="697"/>
    </row>
    <row r="26" spans="1:14" s="19" customFormat="1" ht="15" customHeight="1">
      <c r="A26" s="47"/>
      <c r="B26" s="47" t="s">
        <v>60</v>
      </c>
      <c r="C26" s="126">
        <v>29846</v>
      </c>
      <c r="D26" s="248">
        <v>1.5E-3</v>
      </c>
      <c r="E26" s="345">
        <v>13</v>
      </c>
      <c r="F26" s="126">
        <v>33164</v>
      </c>
      <c r="G26" s="248">
        <v>2E-3</v>
      </c>
      <c r="H26" s="126">
        <v>12</v>
      </c>
      <c r="I26" s="126">
        <v>56016.253600000004</v>
      </c>
      <c r="J26" s="248">
        <v>3.5478008472233716E-3</v>
      </c>
      <c r="K26" s="126">
        <v>12</v>
      </c>
      <c r="L26" s="675">
        <v>39267.342979999994</v>
      </c>
      <c r="M26" s="674">
        <v>2.3677428392552356E-3</v>
      </c>
      <c r="N26" s="675">
        <v>12</v>
      </c>
    </row>
    <row r="27" spans="1:14" s="19" customFormat="1" ht="15" customHeight="1">
      <c r="A27" s="47" t="s">
        <v>1042</v>
      </c>
      <c r="B27" s="47" t="s">
        <v>58</v>
      </c>
      <c r="C27" s="348">
        <v>50553</v>
      </c>
      <c r="D27" s="248">
        <v>2.5000000000000001E-3</v>
      </c>
      <c r="E27" s="348">
        <v>12</v>
      </c>
      <c r="F27" s="126">
        <v>31953</v>
      </c>
      <c r="G27" s="248">
        <v>2E-3</v>
      </c>
      <c r="H27" s="126">
        <v>13</v>
      </c>
      <c r="I27" s="126">
        <v>29703.61508</v>
      </c>
      <c r="J27" s="248">
        <v>1.8812845196491488E-3</v>
      </c>
      <c r="K27" s="126">
        <v>14</v>
      </c>
      <c r="L27" s="675">
        <v>36598.006609999997</v>
      </c>
      <c r="M27" s="674">
        <v>2.2067871545568799E-3</v>
      </c>
      <c r="N27" s="675">
        <v>13</v>
      </c>
    </row>
    <row r="28" spans="1:14" s="45" customFormat="1" ht="15" customHeight="1">
      <c r="A28" s="47"/>
      <c r="B28" s="49" t="s">
        <v>441</v>
      </c>
      <c r="C28" s="126">
        <v>80399</v>
      </c>
      <c r="D28" s="248">
        <v>4.0000000000000001E-3</v>
      </c>
      <c r="E28" s="345"/>
      <c r="F28" s="71">
        <v>65116</v>
      </c>
      <c r="G28" s="248">
        <v>4.0000000000000001E-3</v>
      </c>
      <c r="H28" s="345"/>
      <c r="I28" s="71">
        <v>85719.86868</v>
      </c>
      <c r="J28" s="248">
        <v>5.4290853668725204E-3</v>
      </c>
      <c r="K28" s="345"/>
      <c r="L28" s="673">
        <v>75865.349589999998</v>
      </c>
      <c r="M28" s="674">
        <v>4.574529993812115E-3</v>
      </c>
      <c r="N28" s="696"/>
    </row>
    <row r="29" spans="1:14" s="19" customFormat="1" ht="15" customHeight="1">
      <c r="A29" s="47"/>
      <c r="B29" s="47"/>
      <c r="C29" s="345"/>
      <c r="D29" s="345"/>
      <c r="E29" s="345"/>
      <c r="F29" s="345"/>
      <c r="G29" s="345"/>
      <c r="H29" s="345"/>
      <c r="I29" s="345"/>
      <c r="J29" s="345"/>
      <c r="K29" s="345"/>
      <c r="L29" s="696"/>
      <c r="M29" s="696"/>
      <c r="N29" s="696"/>
    </row>
    <row r="30" spans="1:14" s="45" customFormat="1" ht="15" customHeight="1">
      <c r="A30" s="47"/>
      <c r="B30" s="436" t="s">
        <v>1044</v>
      </c>
      <c r="C30" s="464"/>
      <c r="D30" s="464"/>
      <c r="E30" s="464"/>
      <c r="F30" s="464"/>
      <c r="G30" s="464"/>
      <c r="H30" s="464"/>
      <c r="I30" s="464"/>
      <c r="J30" s="464"/>
      <c r="K30" s="464"/>
      <c r="L30" s="697"/>
      <c r="M30" s="697"/>
      <c r="N30" s="697"/>
    </row>
    <row r="31" spans="1:14" s="19" customFormat="1" ht="15" customHeight="1">
      <c r="A31" s="47" t="s">
        <v>1042</v>
      </c>
      <c r="B31" s="47" t="s">
        <v>63</v>
      </c>
      <c r="C31" s="126">
        <v>2260</v>
      </c>
      <c r="D31" s="248">
        <v>1E-4</v>
      </c>
      <c r="E31" s="345">
        <v>17</v>
      </c>
      <c r="F31" s="126">
        <v>2329</v>
      </c>
      <c r="G31" s="248">
        <v>1E-4</v>
      </c>
      <c r="H31" s="126">
        <v>16</v>
      </c>
      <c r="I31" s="126">
        <v>2265.47982</v>
      </c>
      <c r="J31" s="248">
        <v>1.4348462648282946E-4</v>
      </c>
      <c r="K31" s="126">
        <v>17</v>
      </c>
      <c r="L31" s="698">
        <v>1989.7443799999999</v>
      </c>
      <c r="M31" s="674">
        <v>1.1997763663543268E-4</v>
      </c>
      <c r="N31" s="675">
        <v>18</v>
      </c>
    </row>
    <row r="32" spans="1:14" s="19" customFormat="1" ht="15" customHeight="1">
      <c r="A32" s="47"/>
      <c r="B32" s="47" t="s">
        <v>65</v>
      </c>
      <c r="C32" s="126" t="s">
        <v>1027</v>
      </c>
      <c r="D32" s="248" t="s">
        <v>1027</v>
      </c>
      <c r="E32" s="345" t="s">
        <v>1027</v>
      </c>
      <c r="F32" s="126" t="s">
        <v>1027</v>
      </c>
      <c r="G32" s="248" t="s">
        <v>1027</v>
      </c>
      <c r="H32" s="126" t="s">
        <v>1027</v>
      </c>
      <c r="I32" s="126">
        <v>1194.7472600000001</v>
      </c>
      <c r="J32" s="248">
        <v>7.5669561401118081E-5</v>
      </c>
      <c r="K32" s="126">
        <v>18</v>
      </c>
      <c r="L32" s="698">
        <v>5123.5479800000003</v>
      </c>
      <c r="M32" s="680">
        <v>3.089397733736256E-4</v>
      </c>
      <c r="N32" s="698">
        <v>17</v>
      </c>
    </row>
    <row r="33" spans="1:14" s="45" customFormat="1" ht="15" customHeight="1">
      <c r="A33" s="47"/>
      <c r="B33" s="49" t="s">
        <v>441</v>
      </c>
      <c r="C33" s="126">
        <v>2260</v>
      </c>
      <c r="D33" s="248">
        <v>1E-4</v>
      </c>
      <c r="E33" s="345"/>
      <c r="F33" s="71">
        <v>2329</v>
      </c>
      <c r="G33" s="248">
        <v>1E-4</v>
      </c>
      <c r="H33" s="345"/>
      <c r="I33" s="71">
        <v>3460.2270800000001</v>
      </c>
      <c r="J33" s="248">
        <v>2.1915418788394755E-4</v>
      </c>
      <c r="K33" s="345"/>
      <c r="L33" s="673">
        <v>7113.2923600000004</v>
      </c>
      <c r="M33" s="674">
        <v>4.2891741000905824E-4</v>
      </c>
      <c r="N33" s="699"/>
    </row>
    <row r="34" spans="1:14" s="19" customFormat="1" ht="15" customHeight="1">
      <c r="A34" s="47"/>
      <c r="B34" s="47"/>
      <c r="C34" s="345"/>
      <c r="D34" s="345"/>
      <c r="E34" s="345"/>
      <c r="F34" s="345"/>
      <c r="G34" s="345"/>
      <c r="H34" s="345"/>
      <c r="I34" s="345"/>
      <c r="J34" s="345"/>
      <c r="K34" s="345"/>
      <c r="L34" s="696"/>
      <c r="M34" s="696"/>
      <c r="N34" s="696"/>
    </row>
    <row r="35" spans="1:14" s="45" customFormat="1" ht="15" customHeight="1">
      <c r="A35" s="47"/>
      <c r="B35" s="436" t="s">
        <v>1045</v>
      </c>
      <c r="C35" s="464"/>
      <c r="D35" s="464"/>
      <c r="E35" s="464"/>
      <c r="F35" s="464"/>
      <c r="G35" s="464"/>
      <c r="H35" s="464"/>
      <c r="I35" s="464"/>
      <c r="J35" s="464"/>
      <c r="K35" s="464"/>
      <c r="L35" s="697"/>
      <c r="M35" s="697"/>
      <c r="N35" s="697"/>
    </row>
    <row r="36" spans="1:14" s="19" customFormat="1" ht="15" customHeight="1">
      <c r="A36" s="47" t="s">
        <v>1042</v>
      </c>
      <c r="B36" s="47" t="s">
        <v>68</v>
      </c>
      <c r="C36" s="126">
        <v>11804</v>
      </c>
      <c r="D36" s="248">
        <v>5.9999999999999995E-4</v>
      </c>
      <c r="E36" s="345">
        <v>15</v>
      </c>
      <c r="F36" s="126">
        <v>8908</v>
      </c>
      <c r="G36" s="248">
        <v>5.0000000000000001E-4</v>
      </c>
      <c r="H36" s="126">
        <v>15</v>
      </c>
      <c r="I36" s="126">
        <v>14227.542230000001</v>
      </c>
      <c r="J36" s="248">
        <v>9.0110428908620008E-4</v>
      </c>
      <c r="K36" s="126">
        <v>16</v>
      </c>
      <c r="L36" s="675">
        <v>14598.914470000002</v>
      </c>
      <c r="M36" s="674">
        <v>8.8028556489925635E-4</v>
      </c>
      <c r="N36" s="675">
        <v>16</v>
      </c>
    </row>
    <row r="37" spans="1:14" s="19" customFormat="1" ht="15" customHeight="1">
      <c r="A37" s="47" t="s">
        <v>1042</v>
      </c>
      <c r="B37" s="47" t="s">
        <v>97</v>
      </c>
      <c r="C37" s="126">
        <v>1</v>
      </c>
      <c r="D37" s="248">
        <v>0</v>
      </c>
      <c r="E37" s="345">
        <v>20</v>
      </c>
      <c r="F37" s="126">
        <v>0</v>
      </c>
      <c r="G37" s="248">
        <v>0</v>
      </c>
      <c r="H37" s="126">
        <v>21</v>
      </c>
      <c r="I37" s="126" t="s">
        <v>1027</v>
      </c>
      <c r="J37" s="248" t="s">
        <v>1027</v>
      </c>
      <c r="K37" s="126" t="s">
        <v>1027</v>
      </c>
      <c r="L37" s="699" t="s">
        <v>1027</v>
      </c>
      <c r="M37" s="680" t="s">
        <v>1027</v>
      </c>
      <c r="N37" s="699" t="s">
        <v>1027</v>
      </c>
    </row>
    <row r="38" spans="1:14" s="45" customFormat="1" ht="15" customHeight="1">
      <c r="A38" s="47"/>
      <c r="B38" s="49" t="s">
        <v>441</v>
      </c>
      <c r="C38" s="126">
        <v>11804</v>
      </c>
      <c r="D38" s="248">
        <v>5.9999999999999995E-4</v>
      </c>
      <c r="E38" s="345"/>
      <c r="F38" s="71">
        <v>8908</v>
      </c>
      <c r="G38" s="248">
        <v>5.0000000000000001E-4</v>
      </c>
      <c r="H38" s="345"/>
      <c r="I38" s="71">
        <v>14227.542230000001</v>
      </c>
      <c r="J38" s="248">
        <v>9.0110428908620008E-4</v>
      </c>
      <c r="K38" s="345"/>
      <c r="L38" s="673">
        <v>14598.914470000002</v>
      </c>
      <c r="M38" s="674">
        <v>8.8028556489925624E-4</v>
      </c>
      <c r="N38" s="699"/>
    </row>
    <row r="39" spans="1:14" s="45" customFormat="1" ht="15" customHeight="1">
      <c r="A39" s="47"/>
      <c r="B39" s="49"/>
      <c r="C39" s="126"/>
      <c r="D39" s="248"/>
      <c r="E39" s="345"/>
      <c r="F39" s="126"/>
      <c r="G39" s="248"/>
      <c r="H39" s="345"/>
      <c r="I39" s="126"/>
      <c r="J39" s="248"/>
      <c r="K39" s="345"/>
      <c r="L39" s="675"/>
      <c r="M39" s="674"/>
      <c r="N39" s="696"/>
    </row>
    <row r="40" spans="1:14" s="45" customFormat="1" ht="15" customHeight="1">
      <c r="A40" s="47"/>
      <c r="B40" s="436" t="s">
        <v>447</v>
      </c>
      <c r="C40" s="464"/>
      <c r="D40" s="464"/>
      <c r="E40" s="464"/>
      <c r="F40" s="464"/>
      <c r="G40" s="464"/>
      <c r="H40" s="464"/>
      <c r="I40" s="464"/>
      <c r="J40" s="464"/>
      <c r="K40" s="464"/>
      <c r="L40" s="697"/>
      <c r="M40" s="697"/>
      <c r="N40" s="697"/>
    </row>
    <row r="41" spans="1:14" s="19" customFormat="1" ht="15" customHeight="1">
      <c r="A41" s="47" t="s">
        <v>1042</v>
      </c>
      <c r="B41" s="47" t="s">
        <v>114</v>
      </c>
      <c r="C41" s="348">
        <v>905</v>
      </c>
      <c r="D41" s="248">
        <v>0</v>
      </c>
      <c r="E41" s="348">
        <v>18</v>
      </c>
      <c r="F41" s="126">
        <v>905</v>
      </c>
      <c r="G41" s="248">
        <v>1E-4</v>
      </c>
      <c r="H41" s="126">
        <v>17</v>
      </c>
      <c r="I41" s="126">
        <v>14896.94081</v>
      </c>
      <c r="J41" s="248">
        <v>9.4350078468572233E-4</v>
      </c>
      <c r="K41" s="126">
        <v>15</v>
      </c>
      <c r="L41" s="675">
        <v>15686.267689999999</v>
      </c>
      <c r="M41" s="674">
        <v>9.4585080575875175E-4</v>
      </c>
      <c r="N41" s="675">
        <v>15</v>
      </c>
    </row>
    <row r="42" spans="1:14" s="19" customFormat="1" ht="15" customHeight="1">
      <c r="A42" s="47"/>
      <c r="B42" s="49" t="s">
        <v>441</v>
      </c>
      <c r="C42" s="348">
        <v>905</v>
      </c>
      <c r="D42" s="248">
        <v>0</v>
      </c>
      <c r="E42" s="348"/>
      <c r="F42" s="71">
        <v>905</v>
      </c>
      <c r="G42" s="248">
        <v>1E-4</v>
      </c>
      <c r="H42" s="126"/>
      <c r="I42" s="71">
        <v>14896.94081</v>
      </c>
      <c r="J42" s="248">
        <v>9.4350078468572233E-4</v>
      </c>
      <c r="K42" s="126"/>
      <c r="L42" s="673">
        <v>15686.267689999999</v>
      </c>
      <c r="M42" s="674">
        <v>9.4585080575875164E-4</v>
      </c>
      <c r="N42" s="675"/>
    </row>
    <row r="43" spans="1:14" s="45" customFormat="1" ht="15" customHeight="1">
      <c r="A43" s="47"/>
      <c r="B43" s="49"/>
      <c r="C43" s="126"/>
      <c r="D43" s="248"/>
      <c r="E43" s="345"/>
      <c r="F43" s="126"/>
      <c r="G43" s="248"/>
      <c r="H43" s="345"/>
      <c r="I43" s="126"/>
      <c r="J43" s="248"/>
      <c r="K43" s="345"/>
      <c r="L43" s="675"/>
      <c r="M43" s="674"/>
      <c r="N43" s="696"/>
    </row>
    <row r="44" spans="1:14" s="45" customFormat="1" ht="15" customHeight="1">
      <c r="A44" s="47"/>
      <c r="B44" s="436" t="s">
        <v>160</v>
      </c>
      <c r="C44" s="444">
        <v>20272577</v>
      </c>
      <c r="D44" s="465">
        <v>1</v>
      </c>
      <c r="E44" s="464"/>
      <c r="F44" s="457">
        <v>16324979</v>
      </c>
      <c r="G44" s="456">
        <v>1</v>
      </c>
      <c r="H44" s="464"/>
      <c r="I44" s="457">
        <v>15789007.335020006</v>
      </c>
      <c r="J44" s="456">
        <v>1</v>
      </c>
      <c r="K44" s="464"/>
      <c r="L44" s="682">
        <v>16584293.838409999</v>
      </c>
      <c r="M44" s="683">
        <v>1</v>
      </c>
      <c r="N44" s="697"/>
    </row>
    <row r="45" spans="1:14" s="14" customFormat="1" ht="15" customHeight="1" thickBot="1">
      <c r="A45" s="47"/>
      <c r="B45" s="118"/>
      <c r="C45" s="185"/>
      <c r="D45" s="118"/>
      <c r="E45" s="118"/>
      <c r="F45" s="185"/>
      <c r="G45" s="118"/>
      <c r="H45" s="118"/>
      <c r="I45" s="185"/>
      <c r="J45" s="118"/>
      <c r="K45" s="118"/>
      <c r="L45" s="185"/>
      <c r="M45" s="118"/>
      <c r="N45" s="118"/>
    </row>
    <row r="46" spans="1:14" s="31" customFormat="1" ht="15" customHeight="1" thickTop="1">
      <c r="A46" s="47"/>
      <c r="B46" s="631" t="s">
        <v>1046</v>
      </c>
      <c r="C46" s="71"/>
      <c r="D46" s="307"/>
      <c r="E46" s="71"/>
      <c r="F46" s="71"/>
      <c r="G46" s="307"/>
      <c r="H46" s="71"/>
      <c r="I46" s="71"/>
      <c r="J46" s="307"/>
      <c r="K46" s="71"/>
      <c r="L46" s="71"/>
      <c r="M46" s="307"/>
      <c r="N46" s="71"/>
    </row>
    <row r="47" spans="1:14" s="31" customFormat="1" ht="15" customHeight="1">
      <c r="A47" s="47"/>
      <c r="B47" s="631" t="s">
        <v>1047</v>
      </c>
      <c r="C47" s="71"/>
      <c r="D47" s="307"/>
      <c r="E47" s="71"/>
      <c r="F47" s="71"/>
      <c r="G47" s="307"/>
      <c r="H47" s="71"/>
      <c r="I47" s="71"/>
      <c r="J47" s="307"/>
      <c r="K47" s="71"/>
      <c r="L47" s="71"/>
      <c r="M47" s="307"/>
      <c r="N47" s="71"/>
    </row>
    <row r="48" spans="1:14" s="31" customFormat="1" ht="15" customHeight="1">
      <c r="A48" s="47"/>
      <c r="B48" s="47"/>
      <c r="C48" s="71"/>
      <c r="D48" s="307"/>
      <c r="E48" s="71"/>
      <c r="F48" s="71"/>
      <c r="G48" s="307"/>
      <c r="H48" s="71"/>
      <c r="I48" s="71"/>
      <c r="J48" s="307"/>
      <c r="K48" s="71"/>
      <c r="L48" s="71"/>
      <c r="M48" s="307"/>
      <c r="N48" s="71"/>
    </row>
  </sheetData>
  <mergeCells count="7">
    <mergeCell ref="B1:N1"/>
    <mergeCell ref="B2:N2"/>
    <mergeCell ref="B3:N3"/>
    <mergeCell ref="C5:E5"/>
    <mergeCell ref="F5:H5"/>
    <mergeCell ref="I5:K5"/>
    <mergeCell ref="L5:N5"/>
  </mergeCells>
  <pageMargins left="0.94" right="0.65" top="0.52" bottom="0.32" header="0.5" footer="0.25"/>
  <pageSetup scale="34"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activeCell="A3" sqref="A3:E3"/>
    </sheetView>
  </sheetViews>
  <sheetFormatPr defaultRowHeight="12.75"/>
  <cols>
    <col min="1" max="1" width="94" style="33" bestFit="1" customWidth="1"/>
    <col min="2" max="3" width="8.140625" style="32" bestFit="1" customWidth="1"/>
    <col min="4" max="5" width="9.7109375" style="32" bestFit="1" customWidth="1"/>
    <col min="6" max="251" width="9.140625" style="633"/>
    <col min="252" max="252" width="94" style="633" bestFit="1" customWidth="1"/>
    <col min="253" max="256" width="10.7109375" style="633" customWidth="1"/>
    <col min="257" max="507" width="9.140625" style="633"/>
    <col min="508" max="508" width="94" style="633" bestFit="1" customWidth="1"/>
    <col min="509" max="512" width="10.7109375" style="633" customWidth="1"/>
    <col min="513" max="763" width="9.140625" style="633"/>
    <col min="764" max="764" width="94" style="633" bestFit="1" customWidth="1"/>
    <col min="765" max="768" width="10.7109375" style="633" customWidth="1"/>
    <col min="769" max="1019" width="9.140625" style="633"/>
    <col min="1020" max="1020" width="94" style="633" bestFit="1" customWidth="1"/>
    <col min="1021" max="1024" width="10.7109375" style="633" customWidth="1"/>
    <col min="1025" max="1275" width="9.140625" style="633"/>
    <col min="1276" max="1276" width="94" style="633" bestFit="1" customWidth="1"/>
    <col min="1277" max="1280" width="10.7109375" style="633" customWidth="1"/>
    <col min="1281" max="1531" width="9.140625" style="633"/>
    <col min="1532" max="1532" width="94" style="633" bestFit="1" customWidth="1"/>
    <col min="1533" max="1536" width="10.7109375" style="633" customWidth="1"/>
    <col min="1537" max="1787" width="9.140625" style="633"/>
    <col min="1788" max="1788" width="94" style="633" bestFit="1" customWidth="1"/>
    <col min="1789" max="1792" width="10.7109375" style="633" customWidth="1"/>
    <col min="1793" max="2043" width="9.140625" style="633"/>
    <col min="2044" max="2044" width="94" style="633" bestFit="1" customWidth="1"/>
    <col min="2045" max="2048" width="10.7109375" style="633" customWidth="1"/>
    <col min="2049" max="2299" width="9.140625" style="633"/>
    <col min="2300" max="2300" width="94" style="633" bestFit="1" customWidth="1"/>
    <col min="2301" max="2304" width="10.7109375" style="633" customWidth="1"/>
    <col min="2305" max="2555" width="9.140625" style="633"/>
    <col min="2556" max="2556" width="94" style="633" bestFit="1" customWidth="1"/>
    <col min="2557" max="2560" width="10.7109375" style="633" customWidth="1"/>
    <col min="2561" max="2811" width="9.140625" style="633"/>
    <col min="2812" max="2812" width="94" style="633" bestFit="1" customWidth="1"/>
    <col min="2813" max="2816" width="10.7109375" style="633" customWidth="1"/>
    <col min="2817" max="3067" width="9.140625" style="633"/>
    <col min="3068" max="3068" width="94" style="633" bestFit="1" customWidth="1"/>
    <col min="3069" max="3072" width="10.7109375" style="633" customWidth="1"/>
    <col min="3073" max="3323" width="9.140625" style="633"/>
    <col min="3324" max="3324" width="94" style="633" bestFit="1" customWidth="1"/>
    <col min="3325" max="3328" width="10.7109375" style="633" customWidth="1"/>
    <col min="3329" max="3579" width="9.140625" style="633"/>
    <col min="3580" max="3580" width="94" style="633" bestFit="1" customWidth="1"/>
    <col min="3581" max="3584" width="10.7109375" style="633" customWidth="1"/>
    <col min="3585" max="3835" width="9.140625" style="633"/>
    <col min="3836" max="3836" width="94" style="633" bestFit="1" customWidth="1"/>
    <col min="3837" max="3840" width="10.7109375" style="633" customWidth="1"/>
    <col min="3841" max="4091" width="9.140625" style="633"/>
    <col min="4092" max="4092" width="94" style="633" bestFit="1" customWidth="1"/>
    <col min="4093" max="4096" width="10.7109375" style="633" customWidth="1"/>
    <col min="4097" max="4347" width="9.140625" style="633"/>
    <col min="4348" max="4348" width="94" style="633" bestFit="1" customWidth="1"/>
    <col min="4349" max="4352" width="10.7109375" style="633" customWidth="1"/>
    <col min="4353" max="4603" width="9.140625" style="633"/>
    <col min="4604" max="4604" width="94" style="633" bestFit="1" customWidth="1"/>
    <col min="4605" max="4608" width="10.7109375" style="633" customWidth="1"/>
    <col min="4609" max="4859" width="9.140625" style="633"/>
    <col min="4860" max="4860" width="94" style="633" bestFit="1" customWidth="1"/>
    <col min="4861" max="4864" width="10.7109375" style="633" customWidth="1"/>
    <col min="4865" max="5115" width="9.140625" style="633"/>
    <col min="5116" max="5116" width="94" style="633" bestFit="1" customWidth="1"/>
    <col min="5117" max="5120" width="10.7109375" style="633" customWidth="1"/>
    <col min="5121" max="5371" width="9.140625" style="633"/>
    <col min="5372" max="5372" width="94" style="633" bestFit="1" customWidth="1"/>
    <col min="5373" max="5376" width="10.7109375" style="633" customWidth="1"/>
    <col min="5377" max="5627" width="9.140625" style="633"/>
    <col min="5628" max="5628" width="94" style="633" bestFit="1" customWidth="1"/>
    <col min="5629" max="5632" width="10.7109375" style="633" customWidth="1"/>
    <col min="5633" max="5883" width="9.140625" style="633"/>
    <col min="5884" max="5884" width="94" style="633" bestFit="1" customWidth="1"/>
    <col min="5885" max="5888" width="10.7109375" style="633" customWidth="1"/>
    <col min="5889" max="6139" width="9.140625" style="633"/>
    <col min="6140" max="6140" width="94" style="633" bestFit="1" customWidth="1"/>
    <col min="6141" max="6144" width="10.7109375" style="633" customWidth="1"/>
    <col min="6145" max="6395" width="9.140625" style="633"/>
    <col min="6396" max="6396" width="94" style="633" bestFit="1" customWidth="1"/>
    <col min="6397" max="6400" width="10.7109375" style="633" customWidth="1"/>
    <col min="6401" max="6651" width="9.140625" style="633"/>
    <col min="6652" max="6652" width="94" style="633" bestFit="1" customWidth="1"/>
    <col min="6653" max="6656" width="10.7109375" style="633" customWidth="1"/>
    <col min="6657" max="6907" width="9.140625" style="633"/>
    <col min="6908" max="6908" width="94" style="633" bestFit="1" customWidth="1"/>
    <col min="6909" max="6912" width="10.7109375" style="633" customWidth="1"/>
    <col min="6913" max="7163" width="9.140625" style="633"/>
    <col min="7164" max="7164" width="94" style="633" bestFit="1" customWidth="1"/>
    <col min="7165" max="7168" width="10.7109375" style="633" customWidth="1"/>
    <col min="7169" max="7419" width="9.140625" style="633"/>
    <col min="7420" max="7420" width="94" style="633" bestFit="1" customWidth="1"/>
    <col min="7421" max="7424" width="10.7109375" style="633" customWidth="1"/>
    <col min="7425" max="7675" width="9.140625" style="633"/>
    <col min="7676" max="7676" width="94" style="633" bestFit="1" customWidth="1"/>
    <col min="7677" max="7680" width="10.7109375" style="633" customWidth="1"/>
    <col min="7681" max="7931" width="9.140625" style="633"/>
    <col min="7932" max="7932" width="94" style="633" bestFit="1" customWidth="1"/>
    <col min="7933" max="7936" width="10.7109375" style="633" customWidth="1"/>
    <col min="7937" max="8187" width="9.140625" style="633"/>
    <col min="8188" max="8188" width="94" style="633" bestFit="1" customWidth="1"/>
    <col min="8189" max="8192" width="10.7109375" style="633" customWidth="1"/>
    <col min="8193" max="8443" width="9.140625" style="633"/>
    <col min="8444" max="8444" width="94" style="633" bestFit="1" customWidth="1"/>
    <col min="8445" max="8448" width="10.7109375" style="633" customWidth="1"/>
    <col min="8449" max="8699" width="9.140625" style="633"/>
    <col min="8700" max="8700" width="94" style="633" bestFit="1" customWidth="1"/>
    <col min="8701" max="8704" width="10.7109375" style="633" customWidth="1"/>
    <col min="8705" max="8955" width="9.140625" style="633"/>
    <col min="8956" max="8956" width="94" style="633" bestFit="1" customWidth="1"/>
    <col min="8957" max="8960" width="10.7109375" style="633" customWidth="1"/>
    <col min="8961" max="9211" width="9.140625" style="633"/>
    <col min="9212" max="9212" width="94" style="633" bestFit="1" customWidth="1"/>
    <col min="9213" max="9216" width="10.7109375" style="633" customWidth="1"/>
    <col min="9217" max="9467" width="9.140625" style="633"/>
    <col min="9468" max="9468" width="94" style="633" bestFit="1" customWidth="1"/>
    <col min="9469" max="9472" width="10.7109375" style="633" customWidth="1"/>
    <col min="9473" max="9723" width="9.140625" style="633"/>
    <col min="9724" max="9724" width="94" style="633" bestFit="1" customWidth="1"/>
    <col min="9725" max="9728" width="10.7109375" style="633" customWidth="1"/>
    <col min="9729" max="9979" width="9.140625" style="633"/>
    <col min="9980" max="9980" width="94" style="633" bestFit="1" customWidth="1"/>
    <col min="9981" max="9984" width="10.7109375" style="633" customWidth="1"/>
    <col min="9985" max="10235" width="9.140625" style="633"/>
    <col min="10236" max="10236" width="94" style="633" bestFit="1" customWidth="1"/>
    <col min="10237" max="10240" width="10.7109375" style="633" customWidth="1"/>
    <col min="10241" max="10491" width="9.140625" style="633"/>
    <col min="10492" max="10492" width="94" style="633" bestFit="1" customWidth="1"/>
    <col min="10493" max="10496" width="10.7109375" style="633" customWidth="1"/>
    <col min="10497" max="10747" width="9.140625" style="633"/>
    <col min="10748" max="10748" width="94" style="633" bestFit="1" customWidth="1"/>
    <col min="10749" max="10752" width="10.7109375" style="633" customWidth="1"/>
    <col min="10753" max="11003" width="9.140625" style="633"/>
    <col min="11004" max="11004" width="94" style="633" bestFit="1" customWidth="1"/>
    <col min="11005" max="11008" width="10.7109375" style="633" customWidth="1"/>
    <col min="11009" max="11259" width="9.140625" style="633"/>
    <col min="11260" max="11260" width="94" style="633" bestFit="1" customWidth="1"/>
    <col min="11261" max="11264" width="10.7109375" style="633" customWidth="1"/>
    <col min="11265" max="11515" width="9.140625" style="633"/>
    <col min="11516" max="11516" width="94" style="633" bestFit="1" customWidth="1"/>
    <col min="11517" max="11520" width="10.7109375" style="633" customWidth="1"/>
    <col min="11521" max="11771" width="9.140625" style="633"/>
    <col min="11772" max="11772" width="94" style="633" bestFit="1" customWidth="1"/>
    <col min="11773" max="11776" width="10.7109375" style="633" customWidth="1"/>
    <col min="11777" max="12027" width="9.140625" style="633"/>
    <col min="12028" max="12028" width="94" style="633" bestFit="1" customWidth="1"/>
    <col min="12029" max="12032" width="10.7109375" style="633" customWidth="1"/>
    <col min="12033" max="12283" width="9.140625" style="633"/>
    <col min="12284" max="12284" width="94" style="633" bestFit="1" customWidth="1"/>
    <col min="12285" max="12288" width="10.7109375" style="633" customWidth="1"/>
    <col min="12289" max="12539" width="9.140625" style="633"/>
    <col min="12540" max="12540" width="94" style="633" bestFit="1" customWidth="1"/>
    <col min="12541" max="12544" width="10.7109375" style="633" customWidth="1"/>
    <col min="12545" max="12795" width="9.140625" style="633"/>
    <col min="12796" max="12796" width="94" style="633" bestFit="1" customWidth="1"/>
    <col min="12797" max="12800" width="10.7109375" style="633" customWidth="1"/>
    <col min="12801" max="13051" width="9.140625" style="633"/>
    <col min="13052" max="13052" width="94" style="633" bestFit="1" customWidth="1"/>
    <col min="13053" max="13056" width="10.7109375" style="633" customWidth="1"/>
    <col min="13057" max="13307" width="9.140625" style="633"/>
    <col min="13308" max="13308" width="94" style="633" bestFit="1" customWidth="1"/>
    <col min="13309" max="13312" width="10.7109375" style="633" customWidth="1"/>
    <col min="13313" max="13563" width="9.140625" style="633"/>
    <col min="13564" max="13564" width="94" style="633" bestFit="1" customWidth="1"/>
    <col min="13565" max="13568" width="10.7109375" style="633" customWidth="1"/>
    <col min="13569" max="13819" width="9.140625" style="633"/>
    <col min="13820" max="13820" width="94" style="633" bestFit="1" customWidth="1"/>
    <col min="13821" max="13824" width="10.7109375" style="633" customWidth="1"/>
    <col min="13825" max="14075" width="9.140625" style="633"/>
    <col min="14076" max="14076" width="94" style="633" bestFit="1" customWidth="1"/>
    <col min="14077" max="14080" width="10.7109375" style="633" customWidth="1"/>
    <col min="14081" max="14331" width="9.140625" style="633"/>
    <col min="14332" max="14332" width="94" style="633" bestFit="1" customWidth="1"/>
    <col min="14333" max="14336" width="10.7109375" style="633" customWidth="1"/>
    <col min="14337" max="14587" width="9.140625" style="633"/>
    <col min="14588" max="14588" width="94" style="633" bestFit="1" customWidth="1"/>
    <col min="14589" max="14592" width="10.7109375" style="633" customWidth="1"/>
    <col min="14593" max="14843" width="9.140625" style="633"/>
    <col min="14844" max="14844" width="94" style="633" bestFit="1" customWidth="1"/>
    <col min="14845" max="14848" width="10.7109375" style="633" customWidth="1"/>
    <col min="14849" max="15099" width="9.140625" style="633"/>
    <col min="15100" max="15100" width="94" style="633" bestFit="1" customWidth="1"/>
    <col min="15101" max="15104" width="10.7109375" style="633" customWidth="1"/>
    <col min="15105" max="15355" width="9.140625" style="633"/>
    <col min="15356" max="15356" width="94" style="633" bestFit="1" customWidth="1"/>
    <col min="15357" max="15360" width="10.7109375" style="633" customWidth="1"/>
    <col min="15361" max="15611" width="9.140625" style="633"/>
    <col min="15612" max="15612" width="94" style="633" bestFit="1" customWidth="1"/>
    <col min="15613" max="15616" width="10.7109375" style="633" customWidth="1"/>
    <col min="15617" max="15867" width="9.140625" style="633"/>
    <col min="15868" max="15868" width="94" style="633" bestFit="1" customWidth="1"/>
    <col min="15869" max="15872" width="10.7109375" style="633" customWidth="1"/>
    <col min="15873" max="16123" width="9.140625" style="633"/>
    <col min="16124" max="16124" width="94" style="633" bestFit="1" customWidth="1"/>
    <col min="16125" max="16128" width="10.7109375" style="633" customWidth="1"/>
    <col min="16129" max="16384" width="9.140625" style="633"/>
  </cols>
  <sheetData>
    <row r="1" spans="1:5" s="356" customFormat="1" ht="30" customHeight="1">
      <c r="A1" s="750" t="s">
        <v>1048</v>
      </c>
      <c r="B1" s="750"/>
      <c r="C1" s="750"/>
      <c r="D1" s="750"/>
      <c r="E1" s="750"/>
    </row>
    <row r="2" spans="1:5" s="356" customFormat="1" ht="15" customHeight="1">
      <c r="A2" s="751" t="s">
        <v>520</v>
      </c>
      <c r="B2" s="751"/>
      <c r="C2" s="751"/>
      <c r="D2" s="751"/>
      <c r="E2" s="816"/>
    </row>
    <row r="3" spans="1:5" s="356" customFormat="1" ht="15" customHeight="1">
      <c r="A3" s="763" t="s">
        <v>1502</v>
      </c>
      <c r="B3" s="763"/>
      <c r="C3" s="763"/>
      <c r="D3" s="763"/>
      <c r="E3" s="763"/>
    </row>
    <row r="4" spans="1:5" s="357" customFormat="1" ht="30" customHeight="1">
      <c r="A4" s="752" t="s">
        <v>512</v>
      </c>
      <c r="B4" s="752"/>
      <c r="C4" s="752"/>
      <c r="D4" s="752"/>
      <c r="E4" s="752"/>
    </row>
    <row r="5" spans="1:5" ht="3.75" customHeight="1">
      <c r="A5" s="186"/>
      <c r="B5" s="358"/>
      <c r="C5" s="358"/>
      <c r="D5" s="358"/>
      <c r="E5" s="358"/>
    </row>
    <row r="6" spans="1:5" s="328" customFormat="1" ht="30" customHeight="1" thickBot="1">
      <c r="A6" s="368"/>
      <c r="B6" s="359" t="s">
        <v>127</v>
      </c>
      <c r="C6" s="359" t="s">
        <v>129</v>
      </c>
      <c r="D6" s="359" t="s">
        <v>131</v>
      </c>
      <c r="E6" s="360" t="s">
        <v>1220</v>
      </c>
    </row>
    <row r="7" spans="1:5" s="78" customFormat="1" ht="15" customHeight="1">
      <c r="A7" s="466" t="s">
        <v>161</v>
      </c>
      <c r="B7" s="467">
        <v>546617.15503000002</v>
      </c>
      <c r="C7" s="467">
        <v>215783.03634999998</v>
      </c>
      <c r="D7" s="467">
        <v>268811.57786000002</v>
      </c>
      <c r="E7" s="467">
        <v>1031211.7692400001</v>
      </c>
    </row>
    <row r="8" spans="1:5" s="78" customFormat="1" ht="15" customHeight="1">
      <c r="A8" s="49" t="s">
        <v>162</v>
      </c>
      <c r="B8" s="74">
        <v>19881.194530000001</v>
      </c>
      <c r="C8" s="74">
        <v>847.7568</v>
      </c>
      <c r="D8" s="74">
        <v>5243.8174600000002</v>
      </c>
      <c r="E8" s="74">
        <v>25972.768790000002</v>
      </c>
    </row>
    <row r="9" spans="1:5" s="77" customFormat="1" ht="15" customHeight="1">
      <c r="A9" s="49" t="s">
        <v>171</v>
      </c>
      <c r="B9" s="74">
        <v>56108.080070000004</v>
      </c>
      <c r="C9" s="74">
        <v>2692.5630200000001</v>
      </c>
      <c r="D9" s="74">
        <v>125.87397</v>
      </c>
      <c r="E9" s="74">
        <v>58926.517060000006</v>
      </c>
    </row>
    <row r="10" spans="1:5" s="77" customFormat="1" ht="15" customHeight="1">
      <c r="A10" s="49" t="s">
        <v>180</v>
      </c>
      <c r="B10" s="74">
        <v>422112.95822000003</v>
      </c>
      <c r="C10" s="74">
        <v>204754.04269</v>
      </c>
      <c r="D10" s="74">
        <v>260070.79962999999</v>
      </c>
      <c r="E10" s="74">
        <v>886937.80054000008</v>
      </c>
    </row>
    <row r="11" spans="1:5" s="77" customFormat="1" ht="15" customHeight="1">
      <c r="A11" s="47" t="s">
        <v>182</v>
      </c>
      <c r="B11" s="74">
        <v>149055.54586000001</v>
      </c>
      <c r="C11" s="74">
        <v>99509.140540000008</v>
      </c>
      <c r="D11" s="74">
        <v>179595.95016000001</v>
      </c>
      <c r="E11" s="74">
        <v>428160.63656000001</v>
      </c>
    </row>
    <row r="12" spans="1:5" s="77" customFormat="1" ht="15" customHeight="1">
      <c r="A12" s="47" t="s">
        <v>1049</v>
      </c>
      <c r="B12" s="74">
        <v>237974.54631999999</v>
      </c>
      <c r="C12" s="74">
        <v>77673.485739999989</v>
      </c>
      <c r="D12" s="74">
        <v>65167.348030000001</v>
      </c>
      <c r="E12" s="74">
        <v>380815.38008999999</v>
      </c>
    </row>
    <row r="13" spans="1:5" s="77" customFormat="1" ht="15" customHeight="1">
      <c r="A13" s="47" t="s">
        <v>186</v>
      </c>
      <c r="B13" s="74">
        <v>0</v>
      </c>
      <c r="C13" s="74">
        <v>565.27751000000001</v>
      </c>
      <c r="D13" s="74">
        <v>1618.9971399999999</v>
      </c>
      <c r="E13" s="74">
        <v>2184.2746499999998</v>
      </c>
    </row>
    <row r="14" spans="1:5" s="77" customFormat="1" ht="15" customHeight="1">
      <c r="A14" s="47" t="s">
        <v>1050</v>
      </c>
      <c r="B14" s="74">
        <v>4914.6356900000001</v>
      </c>
      <c r="C14" s="74">
        <v>3581.3292000000001</v>
      </c>
      <c r="D14" s="74">
        <v>860.09064000000001</v>
      </c>
      <c r="E14" s="74">
        <v>9356.0555299999996</v>
      </c>
    </row>
    <row r="15" spans="1:5" s="77" customFormat="1" ht="15" customHeight="1">
      <c r="A15" s="47" t="s">
        <v>190</v>
      </c>
      <c r="B15" s="74">
        <v>35.696930000000002</v>
      </c>
      <c r="C15" s="74">
        <v>4646.6333500000001</v>
      </c>
      <c r="D15" s="74">
        <v>78.296019999999999</v>
      </c>
      <c r="E15" s="74">
        <v>4760.6262999999999</v>
      </c>
    </row>
    <row r="16" spans="1:5" s="77" customFormat="1" ht="15" customHeight="1">
      <c r="A16" s="47" t="s">
        <v>1051</v>
      </c>
      <c r="B16" s="74">
        <v>3642.6502700000001</v>
      </c>
      <c r="C16" s="74">
        <v>561.1184300000001</v>
      </c>
      <c r="D16" s="74">
        <v>363.24381</v>
      </c>
      <c r="E16" s="74">
        <v>4567.0125100000005</v>
      </c>
    </row>
    <row r="17" spans="1:5" s="77" customFormat="1" ht="15" customHeight="1">
      <c r="A17" s="47" t="s">
        <v>193</v>
      </c>
      <c r="B17" s="74">
        <v>41519.880539999998</v>
      </c>
      <c r="C17" s="74">
        <v>23122.49944</v>
      </c>
      <c r="D17" s="74">
        <v>14302.34426</v>
      </c>
      <c r="E17" s="74">
        <v>78944.724239999996</v>
      </c>
    </row>
    <row r="18" spans="1:5" s="77" customFormat="1" ht="15" customHeight="1">
      <c r="A18" s="47" t="s">
        <v>200</v>
      </c>
      <c r="B18" s="74">
        <v>-15029.99739</v>
      </c>
      <c r="C18" s="74">
        <v>-4905.4415199999994</v>
      </c>
      <c r="D18" s="74">
        <v>-1915.4704299999999</v>
      </c>
      <c r="E18" s="74">
        <v>-21850.909340000002</v>
      </c>
    </row>
    <row r="19" spans="1:5" s="77" customFormat="1" ht="15" customHeight="1">
      <c r="A19" s="49" t="s">
        <v>206</v>
      </c>
      <c r="B19" s="74">
        <v>29613.07288</v>
      </c>
      <c r="C19" s="74">
        <v>7251.5330300000005</v>
      </c>
      <c r="D19" s="74">
        <v>2832.6546800000001</v>
      </c>
      <c r="E19" s="74">
        <v>39697.260589999998</v>
      </c>
    </row>
    <row r="20" spans="1:5" s="77" customFormat="1" ht="15" customHeight="1">
      <c r="A20" s="49" t="s">
        <v>212</v>
      </c>
      <c r="B20" s="74">
        <v>15168.353939999999</v>
      </c>
      <c r="C20" s="74">
        <v>0</v>
      </c>
      <c r="D20" s="74">
        <v>400.62662</v>
      </c>
      <c r="E20" s="74">
        <v>15568.98056</v>
      </c>
    </row>
    <row r="21" spans="1:5" s="77" customFormat="1" ht="15" customHeight="1">
      <c r="A21" s="49" t="s">
        <v>218</v>
      </c>
      <c r="B21" s="74">
        <v>23.126159999999999</v>
      </c>
      <c r="C21" s="74">
        <v>0</v>
      </c>
      <c r="D21" s="74">
        <v>0</v>
      </c>
      <c r="E21" s="74">
        <v>23.126159999999999</v>
      </c>
    </row>
    <row r="22" spans="1:5" s="77" customFormat="1" ht="15" customHeight="1">
      <c r="A22" s="49" t="s">
        <v>223</v>
      </c>
      <c r="B22" s="74">
        <v>3689.9668700000002</v>
      </c>
      <c r="C22" s="74">
        <v>162.25451000000001</v>
      </c>
      <c r="D22" s="74">
        <v>88.024640000000005</v>
      </c>
      <c r="E22" s="74">
        <v>3940.2460200000005</v>
      </c>
    </row>
    <row r="23" spans="1:5" s="77" customFormat="1" ht="15" customHeight="1">
      <c r="A23" s="49" t="s">
        <v>233</v>
      </c>
      <c r="B23" s="74">
        <v>20.402360000000002</v>
      </c>
      <c r="C23" s="74">
        <v>74.886300000000006</v>
      </c>
      <c r="D23" s="74">
        <v>49.780860000000004</v>
      </c>
      <c r="E23" s="74">
        <v>145.06952000000001</v>
      </c>
    </row>
    <row r="24" spans="1:5" s="78" customFormat="1" ht="15" customHeight="1" thickBot="1">
      <c r="A24" s="49" t="s">
        <v>239</v>
      </c>
      <c r="B24" s="74">
        <v>0</v>
      </c>
      <c r="C24" s="74">
        <v>0</v>
      </c>
      <c r="D24" s="74">
        <v>0</v>
      </c>
      <c r="E24" s="74">
        <v>0</v>
      </c>
    </row>
    <row r="25" spans="1:5" ht="15" customHeight="1">
      <c r="A25" s="362" t="s">
        <v>246</v>
      </c>
      <c r="B25" s="361">
        <v>504950.14194</v>
      </c>
      <c r="C25" s="361">
        <v>197555.50516</v>
      </c>
      <c r="D25" s="361">
        <v>230849.04330000002</v>
      </c>
      <c r="E25" s="467">
        <v>933354.69039999996</v>
      </c>
    </row>
    <row r="26" spans="1:5" ht="15" customHeight="1">
      <c r="A26" s="49" t="s">
        <v>247</v>
      </c>
      <c r="B26" s="74">
        <v>0</v>
      </c>
      <c r="C26" s="74">
        <v>0</v>
      </c>
      <c r="D26" s="74">
        <v>0</v>
      </c>
      <c r="E26" s="74">
        <v>0</v>
      </c>
    </row>
    <row r="27" spans="1:5" ht="15" customHeight="1">
      <c r="A27" s="47" t="s">
        <v>248</v>
      </c>
      <c r="B27" s="74">
        <v>0</v>
      </c>
      <c r="C27" s="74">
        <v>0</v>
      </c>
      <c r="D27" s="74">
        <v>0</v>
      </c>
      <c r="E27" s="74">
        <v>0</v>
      </c>
    </row>
    <row r="28" spans="1:5" ht="15" customHeight="1">
      <c r="A28" s="47" t="s">
        <v>251</v>
      </c>
      <c r="B28" s="74">
        <v>0</v>
      </c>
      <c r="C28" s="74">
        <v>0</v>
      </c>
      <c r="D28" s="74">
        <v>0</v>
      </c>
      <c r="E28" s="74">
        <v>0</v>
      </c>
    </row>
    <row r="29" spans="1:5" ht="15" customHeight="1">
      <c r="A29" s="47" t="s">
        <v>252</v>
      </c>
      <c r="B29" s="74">
        <v>0</v>
      </c>
      <c r="C29" s="74">
        <v>0</v>
      </c>
      <c r="D29" s="74">
        <v>0</v>
      </c>
      <c r="E29" s="74">
        <v>0</v>
      </c>
    </row>
    <row r="30" spans="1:5" ht="15" customHeight="1">
      <c r="A30" s="47" t="s">
        <v>261</v>
      </c>
      <c r="B30" s="74">
        <v>0</v>
      </c>
      <c r="C30" s="74">
        <v>0</v>
      </c>
      <c r="D30" s="74">
        <v>0</v>
      </c>
      <c r="E30" s="74">
        <v>0</v>
      </c>
    </row>
    <row r="31" spans="1:5" ht="15" customHeight="1">
      <c r="A31" s="47" t="s">
        <v>262</v>
      </c>
      <c r="B31" s="74">
        <v>0</v>
      </c>
      <c r="C31" s="74">
        <v>0</v>
      </c>
      <c r="D31" s="74">
        <v>0</v>
      </c>
      <c r="E31" s="74">
        <v>0</v>
      </c>
    </row>
    <row r="32" spans="1:5" ht="15" customHeight="1">
      <c r="A32" s="47" t="s">
        <v>263</v>
      </c>
      <c r="B32" s="74">
        <v>0</v>
      </c>
      <c r="C32" s="74">
        <v>0</v>
      </c>
      <c r="D32" s="74">
        <v>0</v>
      </c>
      <c r="E32" s="74">
        <v>0</v>
      </c>
    </row>
    <row r="33" spans="1:5" ht="15" customHeight="1">
      <c r="A33" s="49" t="s">
        <v>264</v>
      </c>
      <c r="B33" s="74">
        <v>0</v>
      </c>
      <c r="C33" s="74">
        <v>0</v>
      </c>
      <c r="D33" s="74">
        <v>0</v>
      </c>
      <c r="E33" s="74">
        <v>0</v>
      </c>
    </row>
    <row r="34" spans="1:5" ht="15" customHeight="1">
      <c r="A34" s="49" t="s">
        <v>265</v>
      </c>
      <c r="B34" s="74">
        <v>29954.44109</v>
      </c>
      <c r="C34" s="74">
        <v>125649.26304999999</v>
      </c>
      <c r="D34" s="74">
        <v>26344.557420000001</v>
      </c>
      <c r="E34" s="74">
        <v>181948.26155999998</v>
      </c>
    </row>
    <row r="35" spans="1:5" ht="15" customHeight="1">
      <c r="A35" s="49" t="s">
        <v>274</v>
      </c>
      <c r="B35" s="74">
        <v>12917.61248</v>
      </c>
      <c r="C35" s="74">
        <v>6531.0141100000001</v>
      </c>
      <c r="D35" s="74">
        <v>4504.2087199999996</v>
      </c>
      <c r="E35" s="74">
        <v>23952.835309999999</v>
      </c>
    </row>
    <row r="36" spans="1:5" ht="15" customHeight="1">
      <c r="A36" s="49" t="s">
        <v>277</v>
      </c>
      <c r="B36" s="74">
        <v>7684.64005</v>
      </c>
      <c r="C36" s="74">
        <v>2579.2760600000001</v>
      </c>
      <c r="D36" s="74">
        <v>1882.2521499999998</v>
      </c>
      <c r="E36" s="74">
        <v>12146.16826</v>
      </c>
    </row>
    <row r="37" spans="1:5" ht="15" customHeight="1">
      <c r="A37" s="49" t="s">
        <v>283</v>
      </c>
      <c r="B37" s="74">
        <v>454393.44831999997</v>
      </c>
      <c r="C37" s="74">
        <v>62795.951939999999</v>
      </c>
      <c r="D37" s="74">
        <v>190458.61777000001</v>
      </c>
      <c r="E37" s="74">
        <v>707648.01802999992</v>
      </c>
    </row>
    <row r="38" spans="1:5" s="78" customFormat="1" ht="15" customHeight="1">
      <c r="A38" s="49" t="s">
        <v>288</v>
      </c>
      <c r="B38" s="74">
        <v>0</v>
      </c>
      <c r="C38" s="74">
        <v>0</v>
      </c>
      <c r="D38" s="74">
        <v>7659.4072400000005</v>
      </c>
      <c r="E38" s="74">
        <v>7659.4072400000005</v>
      </c>
    </row>
    <row r="39" spans="1:5" s="78" customFormat="1" ht="15" customHeight="1" thickBot="1">
      <c r="A39" s="49" t="s">
        <v>455</v>
      </c>
      <c r="B39" s="74">
        <v>0</v>
      </c>
      <c r="C39" s="74">
        <v>0</v>
      </c>
      <c r="D39" s="74">
        <v>0</v>
      </c>
      <c r="E39" s="74">
        <v>0</v>
      </c>
    </row>
    <row r="40" spans="1:5" ht="15" customHeight="1">
      <c r="A40" s="362" t="s">
        <v>297</v>
      </c>
      <c r="B40" s="361">
        <v>41667.01309</v>
      </c>
      <c r="C40" s="361">
        <v>18227.531190000002</v>
      </c>
      <c r="D40" s="361">
        <v>37962.534570000003</v>
      </c>
      <c r="E40" s="467">
        <v>97857.078850000005</v>
      </c>
    </row>
    <row r="41" spans="1:5" ht="15" customHeight="1">
      <c r="A41" s="49" t="s">
        <v>298</v>
      </c>
      <c r="B41" s="74">
        <v>17000</v>
      </c>
      <c r="C41" s="74">
        <v>16637.400000000001</v>
      </c>
      <c r="D41" s="74">
        <v>14861.6</v>
      </c>
      <c r="E41" s="74">
        <v>48499</v>
      </c>
    </row>
    <row r="42" spans="1:5" ht="15" customHeight="1">
      <c r="A42" s="49" t="s">
        <v>302</v>
      </c>
      <c r="B42" s="74">
        <v>0</v>
      </c>
      <c r="C42" s="74">
        <v>0</v>
      </c>
      <c r="D42" s="74">
        <v>4081.7</v>
      </c>
      <c r="E42" s="74">
        <v>4081.7</v>
      </c>
    </row>
    <row r="43" spans="1:5" ht="15" customHeight="1">
      <c r="A43" s="49" t="s">
        <v>306</v>
      </c>
      <c r="B43" s="74">
        <v>0</v>
      </c>
      <c r="C43" s="74">
        <v>0</v>
      </c>
      <c r="D43" s="74">
        <v>0</v>
      </c>
      <c r="E43" s="74">
        <v>0</v>
      </c>
    </row>
    <row r="44" spans="1:5" ht="15" customHeight="1">
      <c r="A44" s="49" t="s">
        <v>308</v>
      </c>
      <c r="B44" s="74">
        <v>23417.963800000001</v>
      </c>
      <c r="C44" s="74">
        <v>1360.0036399999999</v>
      </c>
      <c r="D44" s="74">
        <v>15217.50402</v>
      </c>
      <c r="E44" s="74">
        <v>39995.471460000001</v>
      </c>
    </row>
    <row r="45" spans="1:5" ht="15" customHeight="1">
      <c r="A45" s="49" t="s">
        <v>312</v>
      </c>
      <c r="B45" s="74">
        <v>1249.0492899999999</v>
      </c>
      <c r="C45" s="74">
        <v>230.12754999999999</v>
      </c>
      <c r="D45" s="74">
        <v>3801.7305499999998</v>
      </c>
      <c r="E45" s="74">
        <v>5280.9073899999994</v>
      </c>
    </row>
    <row r="46" spans="1:5" ht="15" customHeight="1">
      <c r="A46" s="47" t="s">
        <v>313</v>
      </c>
      <c r="B46" s="74">
        <v>6.5060000000000007E-2</v>
      </c>
      <c r="C46" s="74">
        <v>0</v>
      </c>
      <c r="D46" s="74">
        <v>2216.9417100000001</v>
      </c>
      <c r="E46" s="74">
        <v>2217.00677</v>
      </c>
    </row>
    <row r="47" spans="1:5" s="78" customFormat="1" ht="15" customHeight="1" thickBot="1">
      <c r="A47" s="47" t="s">
        <v>314</v>
      </c>
      <c r="B47" s="74">
        <v>1248.98423</v>
      </c>
      <c r="C47" s="74">
        <v>230.12754999999999</v>
      </c>
      <c r="D47" s="74">
        <v>1584.7888400000002</v>
      </c>
      <c r="E47" s="74">
        <v>3063.9006200000003</v>
      </c>
    </row>
    <row r="48" spans="1:5" ht="15" customHeight="1">
      <c r="A48" s="362" t="s">
        <v>315</v>
      </c>
      <c r="B48" s="361">
        <v>546617.15503000002</v>
      </c>
      <c r="C48" s="361">
        <v>215783.03634999998</v>
      </c>
      <c r="D48" s="361">
        <v>268811.57786999998</v>
      </c>
      <c r="E48" s="467">
        <v>1031211.7692499999</v>
      </c>
    </row>
    <row r="49" spans="1:5" ht="15" customHeight="1">
      <c r="A49" s="47" t="s">
        <v>316</v>
      </c>
      <c r="B49" s="74">
        <v>0</v>
      </c>
      <c r="C49" s="74">
        <v>0</v>
      </c>
      <c r="D49" s="74">
        <v>0</v>
      </c>
      <c r="E49" s="74">
        <v>0</v>
      </c>
    </row>
    <row r="50" spans="1:5" ht="15" customHeight="1" thickBot="1">
      <c r="A50" s="47" t="s">
        <v>336</v>
      </c>
      <c r="B50" s="74">
        <v>526679.75381999998</v>
      </c>
      <c r="C50" s="74">
        <v>608130.07392999995</v>
      </c>
      <c r="D50" s="74">
        <v>3831472.7434800002</v>
      </c>
      <c r="E50" s="74">
        <v>4966282.5712299999</v>
      </c>
    </row>
    <row r="51" spans="1:5">
      <c r="A51" s="362" t="s">
        <v>372</v>
      </c>
      <c r="B51" s="361">
        <v>31956.39258</v>
      </c>
      <c r="C51" s="361">
        <v>12043.667650000001</v>
      </c>
      <c r="D51" s="361">
        <v>15051.30798</v>
      </c>
      <c r="E51" s="467">
        <v>59051.368210000001</v>
      </c>
    </row>
    <row r="52" spans="1:5" ht="15" customHeight="1">
      <c r="A52" s="47" t="s">
        <v>384</v>
      </c>
      <c r="B52" s="74">
        <v>-19202.564910000001</v>
      </c>
      <c r="C52" s="74">
        <v>-7274.1649000000007</v>
      </c>
      <c r="D52" s="74">
        <v>-7673.0749400000004</v>
      </c>
      <c r="E52" s="74">
        <v>-34149.804750000003</v>
      </c>
    </row>
    <row r="53" spans="1:5" ht="15" customHeight="1">
      <c r="A53" s="49" t="s">
        <v>975</v>
      </c>
      <c r="B53" s="74">
        <v>12753.827670000001</v>
      </c>
      <c r="C53" s="74">
        <v>4769.5027499999997</v>
      </c>
      <c r="D53" s="74">
        <v>7378.2330400000001</v>
      </c>
      <c r="E53" s="74">
        <v>24901.563459999998</v>
      </c>
    </row>
    <row r="54" spans="1:5" ht="15" customHeight="1">
      <c r="A54" s="47" t="s">
        <v>391</v>
      </c>
      <c r="B54" s="74">
        <v>7978.9924000000001</v>
      </c>
      <c r="C54" s="74">
        <v>328.08026000000001</v>
      </c>
      <c r="D54" s="74">
        <v>3381.5473299999999</v>
      </c>
      <c r="E54" s="74">
        <v>11688.619989999999</v>
      </c>
    </row>
    <row r="55" spans="1:5" ht="15" customHeight="1">
      <c r="A55" s="47" t="s">
        <v>398</v>
      </c>
      <c r="B55" s="74">
        <v>-8711.9105999999992</v>
      </c>
      <c r="C55" s="74">
        <v>-189.23896999999999</v>
      </c>
      <c r="D55" s="74">
        <v>-3921.4819700000003</v>
      </c>
      <c r="E55" s="74">
        <v>-12822.63154</v>
      </c>
    </row>
    <row r="56" spans="1:5" ht="15" customHeight="1">
      <c r="A56" s="49" t="s">
        <v>974</v>
      </c>
      <c r="B56" s="74">
        <v>12020.909470000001</v>
      </c>
      <c r="C56" s="74">
        <v>4908.3440399999999</v>
      </c>
      <c r="D56" s="74">
        <v>6838.2984000000006</v>
      </c>
      <c r="E56" s="74">
        <v>23767.551910000002</v>
      </c>
    </row>
    <row r="57" spans="1:5" ht="15" customHeight="1">
      <c r="A57" s="47" t="s">
        <v>404</v>
      </c>
      <c r="B57" s="74">
        <v>3804.7251200000001</v>
      </c>
      <c r="C57" s="74">
        <v>3195.5550400000002</v>
      </c>
      <c r="D57" s="74">
        <v>881.61653999999999</v>
      </c>
      <c r="E57" s="74">
        <v>7881.8967000000002</v>
      </c>
    </row>
    <row r="58" spans="1:5" ht="15" customHeight="1">
      <c r="A58" s="47" t="s">
        <v>412</v>
      </c>
      <c r="B58" s="74">
        <v>-6291.3506799999996</v>
      </c>
      <c r="C58" s="74">
        <v>-3955.0310299999996</v>
      </c>
      <c r="D58" s="74">
        <v>-1532.9288999999999</v>
      </c>
      <c r="E58" s="74">
        <v>-11779.31061</v>
      </c>
    </row>
    <row r="59" spans="1:5" ht="15" customHeight="1">
      <c r="A59" s="49" t="s">
        <v>973</v>
      </c>
      <c r="B59" s="74">
        <v>9534.2839100000001</v>
      </c>
      <c r="C59" s="74">
        <v>4148.86805</v>
      </c>
      <c r="D59" s="74">
        <v>6186.9860399999998</v>
      </c>
      <c r="E59" s="74">
        <v>19870.137999999999</v>
      </c>
    </row>
    <row r="60" spans="1:5" ht="15" customHeight="1">
      <c r="A60" s="47" t="s">
        <v>419</v>
      </c>
      <c r="B60" s="74">
        <v>-9106.4550500000005</v>
      </c>
      <c r="C60" s="74">
        <v>-3727.1109799999999</v>
      </c>
      <c r="D60" s="74">
        <v>-4106.9416200000005</v>
      </c>
      <c r="E60" s="74">
        <v>-16940.50765</v>
      </c>
    </row>
    <row r="61" spans="1:5" ht="15" customHeight="1">
      <c r="A61" s="49" t="s">
        <v>972</v>
      </c>
      <c r="B61" s="74">
        <v>427.82885999999996</v>
      </c>
      <c r="C61" s="74">
        <v>421.75707</v>
      </c>
      <c r="D61" s="74">
        <v>2080.0444199999997</v>
      </c>
      <c r="E61" s="74">
        <v>2929.6303499999995</v>
      </c>
    </row>
    <row r="62" spans="1:5" ht="15" customHeight="1">
      <c r="A62" s="47" t="s">
        <v>429</v>
      </c>
      <c r="B62" s="74">
        <v>134.75725</v>
      </c>
      <c r="C62" s="74">
        <v>1.82E-3</v>
      </c>
      <c r="D62" s="74">
        <v>61.898309999999995</v>
      </c>
      <c r="E62" s="74">
        <v>196.65737999999999</v>
      </c>
    </row>
    <row r="63" spans="1:5" ht="15" customHeight="1">
      <c r="A63" s="47" t="s">
        <v>430</v>
      </c>
      <c r="B63" s="74">
        <v>134.75725</v>
      </c>
      <c r="C63" s="74">
        <v>1.82E-3</v>
      </c>
      <c r="D63" s="74">
        <v>61.898309999999995</v>
      </c>
      <c r="E63" s="74">
        <v>196.65737999999999</v>
      </c>
    </row>
    <row r="64" spans="1:5" ht="15" customHeight="1">
      <c r="A64" s="47" t="s">
        <v>431</v>
      </c>
      <c r="B64" s="74">
        <v>0</v>
      </c>
      <c r="C64" s="74">
        <v>0</v>
      </c>
      <c r="D64" s="74">
        <v>0</v>
      </c>
      <c r="E64" s="74">
        <v>0</v>
      </c>
    </row>
    <row r="65" spans="1:5" ht="15" customHeight="1">
      <c r="A65" s="47" t="s">
        <v>432</v>
      </c>
      <c r="B65" s="74">
        <v>-6.8136299999999999</v>
      </c>
      <c r="C65" s="74">
        <v>0</v>
      </c>
      <c r="D65" s="74">
        <v>0</v>
      </c>
      <c r="E65" s="74">
        <v>-6.8136299999999999</v>
      </c>
    </row>
    <row r="66" spans="1:5" ht="15" customHeight="1">
      <c r="A66" s="47" t="s">
        <v>433</v>
      </c>
      <c r="B66" s="74">
        <v>-6.8136299999999999</v>
      </c>
      <c r="C66" s="74">
        <v>0</v>
      </c>
      <c r="D66" s="74">
        <v>0</v>
      </c>
      <c r="E66" s="74">
        <v>-6.8136299999999999</v>
      </c>
    </row>
    <row r="67" spans="1:5" ht="15" customHeight="1">
      <c r="A67" s="47" t="s">
        <v>434</v>
      </c>
      <c r="B67" s="74">
        <v>0</v>
      </c>
      <c r="C67" s="74">
        <v>0</v>
      </c>
      <c r="D67" s="74">
        <v>0</v>
      </c>
      <c r="E67" s="74">
        <v>0</v>
      </c>
    </row>
    <row r="68" spans="1:5" ht="15" customHeight="1">
      <c r="A68" s="49" t="s">
        <v>1240</v>
      </c>
      <c r="B68" s="74">
        <v>555.77247999999997</v>
      </c>
      <c r="C68" s="74">
        <v>421.75889000000001</v>
      </c>
      <c r="D68" s="74">
        <v>2141.9427299999998</v>
      </c>
      <c r="E68" s="74">
        <v>3119.4740999999995</v>
      </c>
    </row>
    <row r="69" spans="1:5" ht="15" customHeight="1">
      <c r="A69" s="47" t="s">
        <v>1052</v>
      </c>
      <c r="B69" s="74">
        <v>1126.50829</v>
      </c>
      <c r="C69" s="74">
        <v>0</v>
      </c>
      <c r="D69" s="74">
        <v>675.79971999999998</v>
      </c>
      <c r="E69" s="74">
        <v>1802.30801</v>
      </c>
    </row>
    <row r="70" spans="1:5" ht="15" customHeight="1">
      <c r="A70" s="47" t="s">
        <v>1053</v>
      </c>
      <c r="B70" s="74">
        <v>0</v>
      </c>
      <c r="C70" s="74">
        <v>0</v>
      </c>
      <c r="D70" s="74">
        <v>0</v>
      </c>
      <c r="E70" s="74">
        <v>0</v>
      </c>
    </row>
    <row r="71" spans="1:5" ht="15" customHeight="1">
      <c r="A71" s="49" t="s">
        <v>971</v>
      </c>
      <c r="B71" s="74">
        <v>1682.2807700000001</v>
      </c>
      <c r="C71" s="74">
        <v>421.75889000000001</v>
      </c>
      <c r="D71" s="74">
        <v>2817.7424500000002</v>
      </c>
      <c r="E71" s="74">
        <v>4921.7821100000001</v>
      </c>
    </row>
    <row r="72" spans="1:5" ht="15" customHeight="1">
      <c r="A72" s="47" t="s">
        <v>1054</v>
      </c>
      <c r="B72" s="74">
        <v>0</v>
      </c>
      <c r="C72" s="74">
        <v>215.13939999999999</v>
      </c>
      <c r="D72" s="74">
        <v>0</v>
      </c>
      <c r="E72" s="74">
        <v>215.13939999999999</v>
      </c>
    </row>
    <row r="73" spans="1:5" ht="15" customHeight="1">
      <c r="A73" s="47" t="s">
        <v>1055</v>
      </c>
      <c r="B73" s="74">
        <v>0</v>
      </c>
      <c r="C73" s="74">
        <v>-310.01297999999997</v>
      </c>
      <c r="D73" s="74">
        <v>0</v>
      </c>
      <c r="E73" s="74">
        <v>-310.01297999999997</v>
      </c>
    </row>
    <row r="74" spans="1:5" ht="15" customHeight="1">
      <c r="A74" s="49" t="s">
        <v>1241</v>
      </c>
      <c r="B74" s="74">
        <v>1682.2807700000001</v>
      </c>
      <c r="C74" s="74">
        <v>326.88531</v>
      </c>
      <c r="D74" s="74">
        <v>2817.7424500000002</v>
      </c>
      <c r="E74" s="74">
        <v>4826.9085300000006</v>
      </c>
    </row>
    <row r="75" spans="1:5" ht="15" customHeight="1">
      <c r="A75" s="47" t="s">
        <v>437</v>
      </c>
      <c r="B75" s="363">
        <v>0</v>
      </c>
      <c r="C75" s="363">
        <v>0</v>
      </c>
      <c r="D75" s="363">
        <v>0</v>
      </c>
      <c r="E75" s="74">
        <v>0</v>
      </c>
    </row>
    <row r="76" spans="1:5" ht="15" customHeight="1">
      <c r="A76" s="49" t="s">
        <v>970</v>
      </c>
      <c r="B76" s="363">
        <v>1682.2807700000001</v>
      </c>
      <c r="C76" s="363">
        <v>326.88531</v>
      </c>
      <c r="D76" s="363">
        <v>2817.7424500000002</v>
      </c>
      <c r="E76" s="74">
        <v>4826.9085300000006</v>
      </c>
    </row>
    <row r="77" spans="1:5" s="21" customFormat="1" ht="15" customHeight="1" thickBot="1">
      <c r="A77" s="70" t="s">
        <v>438</v>
      </c>
      <c r="B77" s="363">
        <v>-433.29653999999999</v>
      </c>
      <c r="C77" s="363">
        <v>-96.75775999999999</v>
      </c>
      <c r="D77" s="363">
        <v>-1232.95361</v>
      </c>
      <c r="E77" s="74">
        <v>-1763.00791</v>
      </c>
    </row>
    <row r="78" spans="1:5" ht="15" customHeight="1">
      <c r="A78" s="364" t="s">
        <v>969</v>
      </c>
      <c r="B78" s="361">
        <v>1248.98423</v>
      </c>
      <c r="C78" s="361">
        <v>230.12754999999999</v>
      </c>
      <c r="D78" s="361">
        <v>1584.7888400000002</v>
      </c>
      <c r="E78" s="467">
        <v>3063.9006200000003</v>
      </c>
    </row>
    <row r="79" spans="1:5" ht="3.75" customHeight="1" thickBot="1">
      <c r="A79" s="468"/>
      <c r="B79" s="469"/>
      <c r="C79" s="470"/>
      <c r="D79" s="470"/>
      <c r="E79" s="470"/>
    </row>
    <row r="80" spans="1:5" s="328" customFormat="1" ht="15" customHeight="1" thickTop="1">
      <c r="A80" s="49"/>
      <c r="B80" s="365"/>
      <c r="C80" s="365"/>
      <c r="D80" s="365"/>
      <c r="E80" s="366"/>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3" sqref="C3:G3"/>
    </sheetView>
  </sheetViews>
  <sheetFormatPr defaultRowHeight="12.75"/>
  <cols>
    <col min="1" max="1" width="45.7109375" style="633" hidden="1" customWidth="1"/>
    <col min="2" max="2" width="89.42578125" style="633" hidden="1" customWidth="1"/>
    <col min="3" max="3" width="89.85546875" style="33" bestFit="1" customWidth="1"/>
    <col min="4" max="6" width="8.140625" style="633" bestFit="1" customWidth="1"/>
    <col min="7" max="7" width="9.7109375" style="633" bestFit="1" customWidth="1"/>
    <col min="8" max="252" width="9.140625" style="633"/>
    <col min="253" max="254" width="0" style="633" hidden="1" customWidth="1"/>
    <col min="255" max="255" width="89.85546875" style="633" bestFit="1" customWidth="1"/>
    <col min="256" max="259" width="12.7109375" style="633" customWidth="1"/>
    <col min="260" max="508" width="9.140625" style="633"/>
    <col min="509" max="510" width="0" style="633" hidden="1" customWidth="1"/>
    <col min="511" max="511" width="89.85546875" style="633" bestFit="1" customWidth="1"/>
    <col min="512" max="515" width="12.7109375" style="633" customWidth="1"/>
    <col min="516" max="764" width="9.140625" style="633"/>
    <col min="765" max="766" width="0" style="633" hidden="1" customWidth="1"/>
    <col min="767" max="767" width="89.85546875" style="633" bestFit="1" customWidth="1"/>
    <col min="768" max="771" width="12.7109375" style="633" customWidth="1"/>
    <col min="772" max="1020" width="9.140625" style="633"/>
    <col min="1021" max="1022" width="0" style="633" hidden="1" customWidth="1"/>
    <col min="1023" max="1023" width="89.85546875" style="633" bestFit="1" customWidth="1"/>
    <col min="1024" max="1027" width="12.7109375" style="633" customWidth="1"/>
    <col min="1028" max="1276" width="9.140625" style="633"/>
    <col min="1277" max="1278" width="0" style="633" hidden="1" customWidth="1"/>
    <col min="1279" max="1279" width="89.85546875" style="633" bestFit="1" customWidth="1"/>
    <col min="1280" max="1283" width="12.7109375" style="633" customWidth="1"/>
    <col min="1284" max="1532" width="9.140625" style="633"/>
    <col min="1533" max="1534" width="0" style="633" hidden="1" customWidth="1"/>
    <col min="1535" max="1535" width="89.85546875" style="633" bestFit="1" customWidth="1"/>
    <col min="1536" max="1539" width="12.7109375" style="633" customWidth="1"/>
    <col min="1540" max="1788" width="9.140625" style="633"/>
    <col min="1789" max="1790" width="0" style="633" hidden="1" customWidth="1"/>
    <col min="1791" max="1791" width="89.85546875" style="633" bestFit="1" customWidth="1"/>
    <col min="1792" max="1795" width="12.7109375" style="633" customWidth="1"/>
    <col min="1796" max="2044" width="9.140625" style="633"/>
    <col min="2045" max="2046" width="0" style="633" hidden="1" customWidth="1"/>
    <col min="2047" max="2047" width="89.85546875" style="633" bestFit="1" customWidth="1"/>
    <col min="2048" max="2051" width="12.7109375" style="633" customWidth="1"/>
    <col min="2052" max="2300" width="9.140625" style="633"/>
    <col min="2301" max="2302" width="0" style="633" hidden="1" customWidth="1"/>
    <col min="2303" max="2303" width="89.85546875" style="633" bestFit="1" customWidth="1"/>
    <col min="2304" max="2307" width="12.7109375" style="633" customWidth="1"/>
    <col min="2308" max="2556" width="9.140625" style="633"/>
    <col min="2557" max="2558" width="0" style="633" hidden="1" customWidth="1"/>
    <col min="2559" max="2559" width="89.85546875" style="633" bestFit="1" customWidth="1"/>
    <col min="2560" max="2563" width="12.7109375" style="633" customWidth="1"/>
    <col min="2564" max="2812" width="9.140625" style="633"/>
    <col min="2813" max="2814" width="0" style="633" hidden="1" customWidth="1"/>
    <col min="2815" max="2815" width="89.85546875" style="633" bestFit="1" customWidth="1"/>
    <col min="2816" max="2819" width="12.7109375" style="633" customWidth="1"/>
    <col min="2820" max="3068" width="9.140625" style="633"/>
    <col min="3069" max="3070" width="0" style="633" hidden="1" customWidth="1"/>
    <col min="3071" max="3071" width="89.85546875" style="633" bestFit="1" customWidth="1"/>
    <col min="3072" max="3075" width="12.7109375" style="633" customWidth="1"/>
    <col min="3076" max="3324" width="9.140625" style="633"/>
    <col min="3325" max="3326" width="0" style="633" hidden="1" customWidth="1"/>
    <col min="3327" max="3327" width="89.85546875" style="633" bestFit="1" customWidth="1"/>
    <col min="3328" max="3331" width="12.7109375" style="633" customWidth="1"/>
    <col min="3332" max="3580" width="9.140625" style="633"/>
    <col min="3581" max="3582" width="0" style="633" hidden="1" customWidth="1"/>
    <col min="3583" max="3583" width="89.85546875" style="633" bestFit="1" customWidth="1"/>
    <col min="3584" max="3587" width="12.7109375" style="633" customWidth="1"/>
    <col min="3588" max="3836" width="9.140625" style="633"/>
    <col min="3837" max="3838" width="0" style="633" hidden="1" customWidth="1"/>
    <col min="3839" max="3839" width="89.85546875" style="633" bestFit="1" customWidth="1"/>
    <col min="3840" max="3843" width="12.7109375" style="633" customWidth="1"/>
    <col min="3844" max="4092" width="9.140625" style="633"/>
    <col min="4093" max="4094" width="0" style="633" hidden="1" customWidth="1"/>
    <col min="4095" max="4095" width="89.85546875" style="633" bestFit="1" customWidth="1"/>
    <col min="4096" max="4099" width="12.7109375" style="633" customWidth="1"/>
    <col min="4100" max="4348" width="9.140625" style="633"/>
    <col min="4349" max="4350" width="0" style="633" hidden="1" customWidth="1"/>
    <col min="4351" max="4351" width="89.85546875" style="633" bestFit="1" customWidth="1"/>
    <col min="4352" max="4355" width="12.7109375" style="633" customWidth="1"/>
    <col min="4356" max="4604" width="9.140625" style="633"/>
    <col min="4605" max="4606" width="0" style="633" hidden="1" customWidth="1"/>
    <col min="4607" max="4607" width="89.85546875" style="633" bestFit="1" customWidth="1"/>
    <col min="4608" max="4611" width="12.7109375" style="633" customWidth="1"/>
    <col min="4612" max="4860" width="9.140625" style="633"/>
    <col min="4861" max="4862" width="0" style="633" hidden="1" customWidth="1"/>
    <col min="4863" max="4863" width="89.85546875" style="633" bestFit="1" customWidth="1"/>
    <col min="4864" max="4867" width="12.7109375" style="633" customWidth="1"/>
    <col min="4868" max="5116" width="9.140625" style="633"/>
    <col min="5117" max="5118" width="0" style="633" hidden="1" customWidth="1"/>
    <col min="5119" max="5119" width="89.85546875" style="633" bestFit="1" customWidth="1"/>
    <col min="5120" max="5123" width="12.7109375" style="633" customWidth="1"/>
    <col min="5124" max="5372" width="9.140625" style="633"/>
    <col min="5373" max="5374" width="0" style="633" hidden="1" customWidth="1"/>
    <col min="5375" max="5375" width="89.85546875" style="633" bestFit="1" customWidth="1"/>
    <col min="5376" max="5379" width="12.7109375" style="633" customWidth="1"/>
    <col min="5380" max="5628" width="9.140625" style="633"/>
    <col min="5629" max="5630" width="0" style="633" hidden="1" customWidth="1"/>
    <col min="5631" max="5631" width="89.85546875" style="633" bestFit="1" customWidth="1"/>
    <col min="5632" max="5635" width="12.7109375" style="633" customWidth="1"/>
    <col min="5636" max="5884" width="9.140625" style="633"/>
    <col min="5885" max="5886" width="0" style="633" hidden="1" customWidth="1"/>
    <col min="5887" max="5887" width="89.85546875" style="633" bestFit="1" customWidth="1"/>
    <col min="5888" max="5891" width="12.7109375" style="633" customWidth="1"/>
    <col min="5892" max="6140" width="9.140625" style="633"/>
    <col min="6141" max="6142" width="0" style="633" hidden="1" customWidth="1"/>
    <col min="6143" max="6143" width="89.85546875" style="633" bestFit="1" customWidth="1"/>
    <col min="6144" max="6147" width="12.7109375" style="633" customWidth="1"/>
    <col min="6148" max="6396" width="9.140625" style="633"/>
    <col min="6397" max="6398" width="0" style="633" hidden="1" customWidth="1"/>
    <col min="6399" max="6399" width="89.85546875" style="633" bestFit="1" customWidth="1"/>
    <col min="6400" max="6403" width="12.7109375" style="633" customWidth="1"/>
    <col min="6404" max="6652" width="9.140625" style="633"/>
    <col min="6653" max="6654" width="0" style="633" hidden="1" customWidth="1"/>
    <col min="6655" max="6655" width="89.85546875" style="633" bestFit="1" customWidth="1"/>
    <col min="6656" max="6659" width="12.7109375" style="633" customWidth="1"/>
    <col min="6660" max="6908" width="9.140625" style="633"/>
    <col min="6909" max="6910" width="0" style="633" hidden="1" customWidth="1"/>
    <col min="6911" max="6911" width="89.85546875" style="633" bestFit="1" customWidth="1"/>
    <col min="6912" max="6915" width="12.7109375" style="633" customWidth="1"/>
    <col min="6916" max="7164" width="9.140625" style="633"/>
    <col min="7165" max="7166" width="0" style="633" hidden="1" customWidth="1"/>
    <col min="7167" max="7167" width="89.85546875" style="633" bestFit="1" customWidth="1"/>
    <col min="7168" max="7171" width="12.7109375" style="633" customWidth="1"/>
    <col min="7172" max="7420" width="9.140625" style="633"/>
    <col min="7421" max="7422" width="0" style="633" hidden="1" customWidth="1"/>
    <col min="7423" max="7423" width="89.85546875" style="633" bestFit="1" customWidth="1"/>
    <col min="7424" max="7427" width="12.7109375" style="633" customWidth="1"/>
    <col min="7428" max="7676" width="9.140625" style="633"/>
    <col min="7677" max="7678" width="0" style="633" hidden="1" customWidth="1"/>
    <col min="7679" max="7679" width="89.85546875" style="633" bestFit="1" customWidth="1"/>
    <col min="7680" max="7683" width="12.7109375" style="633" customWidth="1"/>
    <col min="7684" max="7932" width="9.140625" style="633"/>
    <col min="7933" max="7934" width="0" style="633" hidden="1" customWidth="1"/>
    <col min="7935" max="7935" width="89.85546875" style="633" bestFit="1" customWidth="1"/>
    <col min="7936" max="7939" width="12.7109375" style="633" customWidth="1"/>
    <col min="7940" max="8188" width="9.140625" style="633"/>
    <col min="8189" max="8190" width="0" style="633" hidden="1" customWidth="1"/>
    <col min="8191" max="8191" width="89.85546875" style="633" bestFit="1" customWidth="1"/>
    <col min="8192" max="8195" width="12.7109375" style="633" customWidth="1"/>
    <col min="8196" max="8444" width="9.140625" style="633"/>
    <col min="8445" max="8446" width="0" style="633" hidden="1" customWidth="1"/>
    <col min="8447" max="8447" width="89.85546875" style="633" bestFit="1" customWidth="1"/>
    <col min="8448" max="8451" width="12.7109375" style="633" customWidth="1"/>
    <col min="8452" max="8700" width="9.140625" style="633"/>
    <col min="8701" max="8702" width="0" style="633" hidden="1" customWidth="1"/>
    <col min="8703" max="8703" width="89.85546875" style="633" bestFit="1" customWidth="1"/>
    <col min="8704" max="8707" width="12.7109375" style="633" customWidth="1"/>
    <col min="8708" max="8956" width="9.140625" style="633"/>
    <col min="8957" max="8958" width="0" style="633" hidden="1" customWidth="1"/>
    <col min="8959" max="8959" width="89.85546875" style="633" bestFit="1" customWidth="1"/>
    <col min="8960" max="8963" width="12.7109375" style="633" customWidth="1"/>
    <col min="8964" max="9212" width="9.140625" style="633"/>
    <col min="9213" max="9214" width="0" style="633" hidden="1" customWidth="1"/>
    <col min="9215" max="9215" width="89.85546875" style="633" bestFit="1" customWidth="1"/>
    <col min="9216" max="9219" width="12.7109375" style="633" customWidth="1"/>
    <col min="9220" max="9468" width="9.140625" style="633"/>
    <col min="9469" max="9470" width="0" style="633" hidden="1" customWidth="1"/>
    <col min="9471" max="9471" width="89.85546875" style="633" bestFit="1" customWidth="1"/>
    <col min="9472" max="9475" width="12.7109375" style="633" customWidth="1"/>
    <col min="9476" max="9724" width="9.140625" style="633"/>
    <col min="9725" max="9726" width="0" style="633" hidden="1" customWidth="1"/>
    <col min="9727" max="9727" width="89.85546875" style="633" bestFit="1" customWidth="1"/>
    <col min="9728" max="9731" width="12.7109375" style="633" customWidth="1"/>
    <col min="9732" max="9980" width="9.140625" style="633"/>
    <col min="9981" max="9982" width="0" style="633" hidden="1" customWidth="1"/>
    <col min="9983" max="9983" width="89.85546875" style="633" bestFit="1" customWidth="1"/>
    <col min="9984" max="9987" width="12.7109375" style="633" customWidth="1"/>
    <col min="9988" max="10236" width="9.140625" style="633"/>
    <col min="10237" max="10238" width="0" style="633" hidden="1" customWidth="1"/>
    <col min="10239" max="10239" width="89.85546875" style="633" bestFit="1" customWidth="1"/>
    <col min="10240" max="10243" width="12.7109375" style="633" customWidth="1"/>
    <col min="10244" max="10492" width="9.140625" style="633"/>
    <col min="10493" max="10494" width="0" style="633" hidden="1" customWidth="1"/>
    <col min="10495" max="10495" width="89.85546875" style="633" bestFit="1" customWidth="1"/>
    <col min="10496" max="10499" width="12.7109375" style="633" customWidth="1"/>
    <col min="10500" max="10748" width="9.140625" style="633"/>
    <col min="10749" max="10750" width="0" style="633" hidden="1" customWidth="1"/>
    <col min="10751" max="10751" width="89.85546875" style="633" bestFit="1" customWidth="1"/>
    <col min="10752" max="10755" width="12.7109375" style="633" customWidth="1"/>
    <col min="10756" max="11004" width="9.140625" style="633"/>
    <col min="11005" max="11006" width="0" style="633" hidden="1" customWidth="1"/>
    <col min="11007" max="11007" width="89.85546875" style="633" bestFit="1" customWidth="1"/>
    <col min="11008" max="11011" width="12.7109375" style="633" customWidth="1"/>
    <col min="11012" max="11260" width="9.140625" style="633"/>
    <col min="11261" max="11262" width="0" style="633" hidden="1" customWidth="1"/>
    <col min="11263" max="11263" width="89.85546875" style="633" bestFit="1" customWidth="1"/>
    <col min="11264" max="11267" width="12.7109375" style="633" customWidth="1"/>
    <col min="11268" max="11516" width="9.140625" style="633"/>
    <col min="11517" max="11518" width="0" style="633" hidden="1" customWidth="1"/>
    <col min="11519" max="11519" width="89.85546875" style="633" bestFit="1" customWidth="1"/>
    <col min="11520" max="11523" width="12.7109375" style="633" customWidth="1"/>
    <col min="11524" max="11772" width="9.140625" style="633"/>
    <col min="11773" max="11774" width="0" style="633" hidden="1" customWidth="1"/>
    <col min="11775" max="11775" width="89.85546875" style="633" bestFit="1" customWidth="1"/>
    <col min="11776" max="11779" width="12.7109375" style="633" customWidth="1"/>
    <col min="11780" max="12028" width="9.140625" style="633"/>
    <col min="12029" max="12030" width="0" style="633" hidden="1" customWidth="1"/>
    <col min="12031" max="12031" width="89.85546875" style="633" bestFit="1" customWidth="1"/>
    <col min="12032" max="12035" width="12.7109375" style="633" customWidth="1"/>
    <col min="12036" max="12284" width="9.140625" style="633"/>
    <col min="12285" max="12286" width="0" style="633" hidden="1" customWidth="1"/>
    <col min="12287" max="12287" width="89.85546875" style="633" bestFit="1" customWidth="1"/>
    <col min="12288" max="12291" width="12.7109375" style="633" customWidth="1"/>
    <col min="12292" max="12540" width="9.140625" style="633"/>
    <col min="12541" max="12542" width="0" style="633" hidden="1" customWidth="1"/>
    <col min="12543" max="12543" width="89.85546875" style="633" bestFit="1" customWidth="1"/>
    <col min="12544" max="12547" width="12.7109375" style="633" customWidth="1"/>
    <col min="12548" max="12796" width="9.140625" style="633"/>
    <col min="12797" max="12798" width="0" style="633" hidden="1" customWidth="1"/>
    <col min="12799" max="12799" width="89.85546875" style="633" bestFit="1" customWidth="1"/>
    <col min="12800" max="12803" width="12.7109375" style="633" customWidth="1"/>
    <col min="12804" max="13052" width="9.140625" style="633"/>
    <col min="13053" max="13054" width="0" style="633" hidden="1" customWidth="1"/>
    <col min="13055" max="13055" width="89.85546875" style="633" bestFit="1" customWidth="1"/>
    <col min="13056" max="13059" width="12.7109375" style="633" customWidth="1"/>
    <col min="13060" max="13308" width="9.140625" style="633"/>
    <col min="13309" max="13310" width="0" style="633" hidden="1" customWidth="1"/>
    <col min="13311" max="13311" width="89.85546875" style="633" bestFit="1" customWidth="1"/>
    <col min="13312" max="13315" width="12.7109375" style="633" customWidth="1"/>
    <col min="13316" max="13564" width="9.140625" style="633"/>
    <col min="13565" max="13566" width="0" style="633" hidden="1" customWidth="1"/>
    <col min="13567" max="13567" width="89.85546875" style="633" bestFit="1" customWidth="1"/>
    <col min="13568" max="13571" width="12.7109375" style="633" customWidth="1"/>
    <col min="13572" max="13820" width="9.140625" style="633"/>
    <col min="13821" max="13822" width="0" style="633" hidden="1" customWidth="1"/>
    <col min="13823" max="13823" width="89.85546875" style="633" bestFit="1" customWidth="1"/>
    <col min="13824" max="13827" width="12.7109375" style="633" customWidth="1"/>
    <col min="13828" max="14076" width="9.140625" style="633"/>
    <col min="14077" max="14078" width="0" style="633" hidden="1" customWidth="1"/>
    <col min="14079" max="14079" width="89.85546875" style="633" bestFit="1" customWidth="1"/>
    <col min="14080" max="14083" width="12.7109375" style="633" customWidth="1"/>
    <col min="14084" max="14332" width="9.140625" style="633"/>
    <col min="14333" max="14334" width="0" style="633" hidden="1" customWidth="1"/>
    <col min="14335" max="14335" width="89.85546875" style="633" bestFit="1" customWidth="1"/>
    <col min="14336" max="14339" width="12.7109375" style="633" customWidth="1"/>
    <col min="14340" max="14588" width="9.140625" style="633"/>
    <col min="14589" max="14590" width="0" style="633" hidden="1" customWidth="1"/>
    <col min="14591" max="14591" width="89.85546875" style="633" bestFit="1" customWidth="1"/>
    <col min="14592" max="14595" width="12.7109375" style="633" customWidth="1"/>
    <col min="14596" max="14844" width="9.140625" style="633"/>
    <col min="14845" max="14846" width="0" style="633" hidden="1" customWidth="1"/>
    <col min="14847" max="14847" width="89.85546875" style="633" bestFit="1" customWidth="1"/>
    <col min="14848" max="14851" width="12.7109375" style="633" customWidth="1"/>
    <col min="14852" max="15100" width="9.140625" style="633"/>
    <col min="15101" max="15102" width="0" style="633" hidden="1" customWidth="1"/>
    <col min="15103" max="15103" width="89.85546875" style="633" bestFit="1" customWidth="1"/>
    <col min="15104" max="15107" width="12.7109375" style="633" customWidth="1"/>
    <col min="15108" max="15356" width="9.140625" style="633"/>
    <col min="15357" max="15358" width="0" style="633" hidden="1" customWidth="1"/>
    <col min="15359" max="15359" width="89.85546875" style="633" bestFit="1" customWidth="1"/>
    <col min="15360" max="15363" width="12.7109375" style="633" customWidth="1"/>
    <col min="15364" max="15612" width="9.140625" style="633"/>
    <col min="15613" max="15614" width="0" style="633" hidden="1" customWidth="1"/>
    <col min="15615" max="15615" width="89.85546875" style="633" bestFit="1" customWidth="1"/>
    <col min="15616" max="15619" width="12.7109375" style="633" customWidth="1"/>
    <col min="15620" max="15868" width="9.140625" style="633"/>
    <col min="15869" max="15870" width="0" style="633" hidden="1" customWidth="1"/>
    <col min="15871" max="15871" width="89.85546875" style="633" bestFit="1" customWidth="1"/>
    <col min="15872" max="15875" width="12.7109375" style="633" customWidth="1"/>
    <col min="15876" max="16124" width="9.140625" style="633"/>
    <col min="16125" max="16126" width="0" style="633" hidden="1" customWidth="1"/>
    <col min="16127" max="16127" width="89.85546875" style="633" bestFit="1" customWidth="1"/>
    <col min="16128" max="16131" width="12.7109375" style="633" customWidth="1"/>
    <col min="16132" max="16384" width="9.140625" style="633"/>
  </cols>
  <sheetData>
    <row r="1" spans="1:7" s="356" customFormat="1" ht="30" customHeight="1">
      <c r="A1" s="47"/>
      <c r="B1" s="47"/>
      <c r="C1" s="750" t="s">
        <v>1056</v>
      </c>
      <c r="D1" s="750"/>
      <c r="E1" s="750"/>
      <c r="F1" s="750"/>
      <c r="G1" s="750"/>
    </row>
    <row r="2" spans="1:7" s="356" customFormat="1" ht="15" customHeight="1">
      <c r="A2" s="47"/>
      <c r="B2" s="47"/>
      <c r="C2" s="751" t="s">
        <v>520</v>
      </c>
      <c r="D2" s="751"/>
      <c r="E2" s="751"/>
      <c r="F2" s="751"/>
      <c r="G2" s="751"/>
    </row>
    <row r="3" spans="1:7" s="356" customFormat="1" ht="15" customHeight="1">
      <c r="A3" s="47"/>
      <c r="B3" s="47"/>
      <c r="C3" s="763" t="s">
        <v>1502</v>
      </c>
      <c r="D3" s="763"/>
      <c r="E3" s="763"/>
      <c r="F3" s="763"/>
      <c r="G3" s="763"/>
    </row>
    <row r="4" spans="1:7" s="356" customFormat="1" ht="30" customHeight="1">
      <c r="A4" s="47" t="s">
        <v>987</v>
      </c>
      <c r="B4" s="47"/>
      <c r="C4" s="752" t="s">
        <v>512</v>
      </c>
      <c r="D4" s="752"/>
      <c r="E4" s="752"/>
      <c r="F4" s="752"/>
      <c r="G4" s="752"/>
    </row>
    <row r="5" spans="1:7" ht="3.75" customHeight="1">
      <c r="A5" s="47"/>
      <c r="B5" s="47"/>
      <c r="C5" s="47"/>
      <c r="D5" s="47"/>
      <c r="E5" s="47"/>
      <c r="F5" s="47"/>
      <c r="G5" s="47"/>
    </row>
    <row r="6" spans="1:7" ht="30" customHeight="1" thickBot="1">
      <c r="A6" s="367"/>
      <c r="B6" s="367"/>
      <c r="C6" s="368"/>
      <c r="D6" s="240" t="s">
        <v>123</v>
      </c>
      <c r="E6" s="240" t="s">
        <v>125</v>
      </c>
      <c r="F6" s="240" t="s">
        <v>473</v>
      </c>
      <c r="G6" s="379" t="s">
        <v>519</v>
      </c>
    </row>
    <row r="7" spans="1:7" s="78" customFormat="1" ht="15" customHeight="1" thickTop="1">
      <c r="A7" s="367" t="s">
        <v>748</v>
      </c>
      <c r="B7" s="367" t="s">
        <v>1057</v>
      </c>
      <c r="C7" s="370" t="s">
        <v>580</v>
      </c>
      <c r="D7" s="471">
        <v>6656.8541999999998</v>
      </c>
      <c r="E7" s="471">
        <v>17479.985339999999</v>
      </c>
      <c r="F7" s="471">
        <v>32149.411530000001</v>
      </c>
      <c r="G7" s="471">
        <v>56286.251069999998</v>
      </c>
    </row>
    <row r="8" spans="1:7" s="78" customFormat="1" ht="15" customHeight="1">
      <c r="A8" s="47" t="s">
        <v>748</v>
      </c>
      <c r="B8" s="47" t="s">
        <v>1058</v>
      </c>
      <c r="C8" s="49" t="s">
        <v>1059</v>
      </c>
      <c r="D8" s="74">
        <v>100.56453</v>
      </c>
      <c r="E8" s="74">
        <v>11976.064189999999</v>
      </c>
      <c r="F8" s="74">
        <v>2989.85374</v>
      </c>
      <c r="G8" s="74">
        <v>15066.482459999999</v>
      </c>
    </row>
    <row r="9" spans="1:7" s="77" customFormat="1" ht="15" customHeight="1">
      <c r="A9" s="47" t="s">
        <v>748</v>
      </c>
      <c r="B9" s="47" t="s">
        <v>1060</v>
      </c>
      <c r="C9" s="49" t="s">
        <v>1061</v>
      </c>
      <c r="D9" s="74">
        <v>4200.9895700000006</v>
      </c>
      <c r="E9" s="74">
        <v>730.26621</v>
      </c>
      <c r="F9" s="74">
        <v>0</v>
      </c>
      <c r="G9" s="74">
        <v>4931.2557800000004</v>
      </c>
    </row>
    <row r="10" spans="1:7" s="77" customFormat="1" ht="15" customHeight="1">
      <c r="A10" s="47" t="s">
        <v>748</v>
      </c>
      <c r="B10" s="47" t="s">
        <v>1062</v>
      </c>
      <c r="C10" s="49" t="s">
        <v>1063</v>
      </c>
      <c r="D10" s="74">
        <v>75.719830000000002</v>
      </c>
      <c r="E10" s="74">
        <v>1070.3491799999999</v>
      </c>
      <c r="F10" s="74">
        <v>929.88768000000005</v>
      </c>
      <c r="G10" s="74">
        <v>2075.95669</v>
      </c>
    </row>
    <row r="11" spans="1:7" s="77" customFormat="1" ht="15" customHeight="1">
      <c r="A11" s="47" t="s">
        <v>748</v>
      </c>
      <c r="B11" s="47" t="s">
        <v>1064</v>
      </c>
      <c r="C11" s="49" t="s">
        <v>1065</v>
      </c>
      <c r="D11" s="74">
        <v>0</v>
      </c>
      <c r="E11" s="74">
        <v>0</v>
      </c>
      <c r="F11" s="74">
        <v>0</v>
      </c>
      <c r="G11" s="74">
        <v>0</v>
      </c>
    </row>
    <row r="12" spans="1:7" s="77" customFormat="1" ht="15" customHeight="1">
      <c r="A12" s="47" t="s">
        <v>748</v>
      </c>
      <c r="B12" s="47" t="s">
        <v>1066</v>
      </c>
      <c r="C12" s="49" t="s">
        <v>1067</v>
      </c>
      <c r="D12" s="74">
        <v>6.3819999999999997</v>
      </c>
      <c r="E12" s="74">
        <v>149.30642</v>
      </c>
      <c r="F12" s="74">
        <v>84.995399999999989</v>
      </c>
      <c r="G12" s="74">
        <v>240.68382</v>
      </c>
    </row>
    <row r="13" spans="1:7" s="77" customFormat="1" ht="15" customHeight="1">
      <c r="A13" s="47" t="s">
        <v>748</v>
      </c>
      <c r="B13" s="47" t="s">
        <v>1068</v>
      </c>
      <c r="C13" s="49" t="s">
        <v>1069</v>
      </c>
      <c r="D13" s="74">
        <v>2174.1656000000003</v>
      </c>
      <c r="E13" s="74">
        <v>3485.2351800000001</v>
      </c>
      <c r="F13" s="74">
        <v>28115.523539999998</v>
      </c>
      <c r="G13" s="74">
        <v>33774.924319999998</v>
      </c>
    </row>
    <row r="14" spans="1:7" s="77" customFormat="1" ht="15" customHeight="1">
      <c r="A14" s="47" t="s">
        <v>748</v>
      </c>
      <c r="B14" s="47" t="s">
        <v>1070</v>
      </c>
      <c r="C14" s="49" t="s">
        <v>1071</v>
      </c>
      <c r="D14" s="74">
        <v>99.032669999999996</v>
      </c>
      <c r="E14" s="74">
        <v>68.764160000000004</v>
      </c>
      <c r="F14" s="74">
        <v>29.151169999999997</v>
      </c>
      <c r="G14" s="74">
        <v>196.94800000000001</v>
      </c>
    </row>
    <row r="15" spans="1:7" s="78" customFormat="1" ht="15" customHeight="1">
      <c r="A15" s="47" t="s">
        <v>748</v>
      </c>
      <c r="B15" s="47" t="s">
        <v>1072</v>
      </c>
      <c r="C15" s="49" t="s">
        <v>1073</v>
      </c>
      <c r="D15" s="74">
        <v>0</v>
      </c>
      <c r="E15" s="74">
        <v>0</v>
      </c>
      <c r="F15" s="74">
        <v>0</v>
      </c>
      <c r="G15" s="74">
        <v>0</v>
      </c>
    </row>
    <row r="16" spans="1:7" s="78" customFormat="1" ht="15" customHeight="1">
      <c r="A16" s="367" t="s">
        <v>748</v>
      </c>
      <c r="B16" s="367" t="s">
        <v>1074</v>
      </c>
      <c r="C16" s="362" t="s">
        <v>1075</v>
      </c>
      <c r="D16" s="361">
        <v>492.75284000000005</v>
      </c>
      <c r="E16" s="361">
        <v>2755.7459700000004</v>
      </c>
      <c r="F16" s="361">
        <v>4749.5817500000003</v>
      </c>
      <c r="G16" s="361">
        <v>7998.0805600000003</v>
      </c>
    </row>
    <row r="17" spans="1:7" s="78" customFormat="1" ht="15" customHeight="1">
      <c r="A17" s="47" t="s">
        <v>748</v>
      </c>
      <c r="B17" s="47" t="s">
        <v>1076</v>
      </c>
      <c r="C17" s="49" t="s">
        <v>1260</v>
      </c>
      <c r="D17" s="74">
        <v>0</v>
      </c>
      <c r="E17" s="74">
        <v>0</v>
      </c>
      <c r="F17" s="74">
        <v>0</v>
      </c>
      <c r="G17" s="74">
        <v>0</v>
      </c>
    </row>
    <row r="18" spans="1:7" s="77" customFormat="1" ht="15" customHeight="1">
      <c r="A18" s="47" t="s">
        <v>748</v>
      </c>
      <c r="B18" s="47" t="s">
        <v>1077</v>
      </c>
      <c r="C18" s="49" t="s">
        <v>1078</v>
      </c>
      <c r="D18" s="74">
        <v>429.16982999999999</v>
      </c>
      <c r="E18" s="74">
        <v>876.11797000000001</v>
      </c>
      <c r="F18" s="74">
        <v>1476.2275400000001</v>
      </c>
      <c r="G18" s="74">
        <v>2781.5153399999999</v>
      </c>
    </row>
    <row r="19" spans="1:7" s="77" customFormat="1" ht="15" customHeight="1">
      <c r="A19" s="47" t="s">
        <v>748</v>
      </c>
      <c r="B19" s="47" t="s">
        <v>1079</v>
      </c>
      <c r="C19" s="49" t="s">
        <v>1080</v>
      </c>
      <c r="D19" s="74">
        <v>63.583010000000002</v>
      </c>
      <c r="E19" s="74">
        <v>1879.6279999999999</v>
      </c>
      <c r="F19" s="74">
        <v>3273.35421</v>
      </c>
      <c r="G19" s="74">
        <v>5216.5652200000004</v>
      </c>
    </row>
    <row r="20" spans="1:7" s="77" customFormat="1" ht="15" customHeight="1">
      <c r="A20" s="47" t="s">
        <v>748</v>
      </c>
      <c r="B20" s="47" t="s">
        <v>1081</v>
      </c>
      <c r="C20" s="49" t="s">
        <v>1082</v>
      </c>
      <c r="D20" s="74">
        <v>0</v>
      </c>
      <c r="E20" s="74">
        <v>0</v>
      </c>
      <c r="F20" s="74">
        <v>0</v>
      </c>
      <c r="G20" s="74">
        <v>0</v>
      </c>
    </row>
    <row r="21" spans="1:7" s="77" customFormat="1" ht="15" customHeight="1">
      <c r="A21" s="47" t="s">
        <v>748</v>
      </c>
      <c r="B21" s="47" t="s">
        <v>1083</v>
      </c>
      <c r="C21" s="49" t="s">
        <v>1084</v>
      </c>
      <c r="D21" s="74">
        <v>0</v>
      </c>
      <c r="E21" s="74">
        <v>0</v>
      </c>
      <c r="F21" s="74">
        <v>0</v>
      </c>
      <c r="G21" s="74">
        <v>0</v>
      </c>
    </row>
    <row r="22" spans="1:7" s="77" customFormat="1" ht="15" customHeight="1">
      <c r="A22" s="47" t="s">
        <v>748</v>
      </c>
      <c r="B22" s="173" t="s">
        <v>815</v>
      </c>
      <c r="C22" s="49" t="s">
        <v>816</v>
      </c>
      <c r="D22" s="74">
        <v>0</v>
      </c>
      <c r="E22" s="74">
        <v>0</v>
      </c>
      <c r="F22" s="74">
        <v>0</v>
      </c>
      <c r="G22" s="74">
        <v>0</v>
      </c>
    </row>
    <row r="23" spans="1:7" ht="15" customHeight="1">
      <c r="A23" s="367" t="s">
        <v>748</v>
      </c>
      <c r="B23" s="367" t="s">
        <v>1085</v>
      </c>
      <c r="C23" s="362" t="s">
        <v>605</v>
      </c>
      <c r="D23" s="361">
        <v>6164.1013400000002</v>
      </c>
      <c r="E23" s="361">
        <v>14724.239369999999</v>
      </c>
      <c r="F23" s="361">
        <v>27399.82978</v>
      </c>
      <c r="G23" s="361">
        <v>48288.170490000004</v>
      </c>
    </row>
    <row r="24" spans="1:7" s="78" customFormat="1" ht="15" customHeight="1">
      <c r="A24" s="47" t="s">
        <v>748</v>
      </c>
      <c r="B24" s="47" t="s">
        <v>1086</v>
      </c>
      <c r="C24" s="49" t="s">
        <v>1087</v>
      </c>
      <c r="D24" s="74">
        <v>4296</v>
      </c>
      <c r="E24" s="74">
        <v>11000</v>
      </c>
      <c r="F24" s="74">
        <v>10805.7</v>
      </c>
      <c r="G24" s="74">
        <v>26101.7</v>
      </c>
    </row>
    <row r="25" spans="1:7" s="77" customFormat="1" ht="15" customHeight="1">
      <c r="A25" s="47" t="s">
        <v>748</v>
      </c>
      <c r="B25" s="47" t="s">
        <v>1088</v>
      </c>
      <c r="C25" s="49" t="s">
        <v>1089</v>
      </c>
      <c r="D25" s="74">
        <v>0</v>
      </c>
      <c r="E25" s="74">
        <v>0</v>
      </c>
      <c r="F25" s="74">
        <v>0</v>
      </c>
      <c r="G25" s="74">
        <v>0</v>
      </c>
    </row>
    <row r="26" spans="1:7" s="77" customFormat="1" ht="15" customHeight="1">
      <c r="A26" s="47" t="s">
        <v>748</v>
      </c>
      <c r="B26" s="47" t="s">
        <v>1090</v>
      </c>
      <c r="C26" s="49" t="s">
        <v>1091</v>
      </c>
      <c r="D26" s="74">
        <v>0</v>
      </c>
      <c r="E26" s="74">
        <v>0</v>
      </c>
      <c r="F26" s="74">
        <v>0</v>
      </c>
      <c r="G26" s="74">
        <v>0</v>
      </c>
    </row>
    <row r="27" spans="1:7" s="77" customFormat="1" ht="15" customHeight="1">
      <c r="A27" s="47" t="s">
        <v>748</v>
      </c>
      <c r="B27" s="47" t="s">
        <v>1092</v>
      </c>
      <c r="C27" s="49" t="s">
        <v>1093</v>
      </c>
      <c r="D27" s="74">
        <v>1977.2331000000001</v>
      </c>
      <c r="E27" s="74">
        <v>4660.9763300000004</v>
      </c>
      <c r="F27" s="74">
        <v>8402.8356800000001</v>
      </c>
      <c r="G27" s="74">
        <v>15041.045110000001</v>
      </c>
    </row>
    <row r="28" spans="1:7" s="77" customFormat="1" ht="15" customHeight="1">
      <c r="A28" s="47" t="s">
        <v>748</v>
      </c>
      <c r="B28" s="47" t="s">
        <v>1094</v>
      </c>
      <c r="C28" s="49" t="s">
        <v>1095</v>
      </c>
      <c r="D28" s="74">
        <v>-109.13176</v>
      </c>
      <c r="E28" s="74">
        <v>-936.73695999999995</v>
      </c>
      <c r="F28" s="74">
        <v>8191.2941000000001</v>
      </c>
      <c r="G28" s="74">
        <v>7145.4253800000006</v>
      </c>
    </row>
    <row r="29" spans="1:7" s="77" customFormat="1" ht="15" customHeight="1">
      <c r="A29" s="47" t="s">
        <v>748</v>
      </c>
      <c r="B29" s="47" t="s">
        <v>1096</v>
      </c>
      <c r="C29" s="651" t="s">
        <v>1097</v>
      </c>
      <c r="D29" s="74">
        <v>23.814</v>
      </c>
      <c r="E29" s="74">
        <v>-1685.1977199999999</v>
      </c>
      <c r="F29" s="74">
        <v>8157.5733</v>
      </c>
      <c r="G29" s="74">
        <v>6496.1895800000002</v>
      </c>
    </row>
    <row r="30" spans="1:7" s="77" customFormat="1" ht="15" customHeight="1">
      <c r="A30" s="47" t="s">
        <v>748</v>
      </c>
      <c r="B30" s="47" t="s">
        <v>1098</v>
      </c>
      <c r="C30" s="651" t="s">
        <v>1099</v>
      </c>
      <c r="D30" s="74">
        <v>-132.94576000000001</v>
      </c>
      <c r="E30" s="74">
        <v>748.46076000000005</v>
      </c>
      <c r="F30" s="74">
        <v>33.720800000000004</v>
      </c>
      <c r="G30" s="74">
        <v>649.23580000000015</v>
      </c>
    </row>
    <row r="31" spans="1:7" s="77" customFormat="1" ht="15" customHeight="1">
      <c r="A31" s="47" t="s">
        <v>748</v>
      </c>
      <c r="B31" s="47" t="s">
        <v>1100</v>
      </c>
      <c r="C31" s="371" t="s">
        <v>609</v>
      </c>
      <c r="D31" s="472">
        <v>6656.8541799999994</v>
      </c>
      <c r="E31" s="472">
        <v>17479.985339999999</v>
      </c>
      <c r="F31" s="472">
        <v>32149.411530000001</v>
      </c>
      <c r="G31" s="361">
        <v>56286.251049999999</v>
      </c>
    </row>
    <row r="32" spans="1:7" s="77" customFormat="1" ht="15" customHeight="1">
      <c r="A32" s="47" t="s">
        <v>748</v>
      </c>
      <c r="B32" s="47" t="s">
        <v>1101</v>
      </c>
      <c r="C32" s="49" t="s">
        <v>1102</v>
      </c>
      <c r="D32" s="74">
        <v>0</v>
      </c>
      <c r="E32" s="74">
        <v>0</v>
      </c>
      <c r="F32" s="74">
        <v>0</v>
      </c>
      <c r="G32" s="74">
        <v>0</v>
      </c>
    </row>
    <row r="33" spans="1:7" s="77" customFormat="1" ht="15" customHeight="1">
      <c r="A33" s="47" t="s">
        <v>748</v>
      </c>
      <c r="B33" s="47" t="s">
        <v>1103</v>
      </c>
      <c r="C33" s="49" t="s">
        <v>1104</v>
      </c>
      <c r="D33" s="74">
        <v>340024.24251999997</v>
      </c>
      <c r="E33" s="74">
        <v>507680.55249999999</v>
      </c>
      <c r="F33" s="74">
        <v>632758.90419999999</v>
      </c>
      <c r="G33" s="74">
        <v>1480463.6992199998</v>
      </c>
    </row>
    <row r="34" spans="1:7" s="77" customFormat="1" ht="15" customHeight="1">
      <c r="A34" s="47" t="s">
        <v>748</v>
      </c>
      <c r="B34" s="47" t="s">
        <v>1105</v>
      </c>
      <c r="C34" s="50" t="s">
        <v>1106</v>
      </c>
      <c r="D34" s="74">
        <v>12716.596649999999</v>
      </c>
      <c r="E34" s="74">
        <v>332924.06529</v>
      </c>
      <c r="F34" s="74">
        <v>557051.47155999998</v>
      </c>
      <c r="G34" s="74">
        <v>902692.1335</v>
      </c>
    </row>
    <row r="35" spans="1:7" s="77" customFormat="1" ht="15" customHeight="1">
      <c r="A35" s="47" t="s">
        <v>748</v>
      </c>
      <c r="B35" s="47" t="s">
        <v>1107</v>
      </c>
      <c r="C35" s="50" t="s">
        <v>1108</v>
      </c>
      <c r="D35" s="74">
        <v>0</v>
      </c>
      <c r="E35" s="74">
        <v>0</v>
      </c>
      <c r="F35" s="74">
        <v>0</v>
      </c>
      <c r="G35" s="74">
        <v>0</v>
      </c>
    </row>
    <row r="36" spans="1:7" s="77" customFormat="1" ht="15" customHeight="1">
      <c r="A36" s="47" t="s">
        <v>748</v>
      </c>
      <c r="B36" s="47" t="s">
        <v>1109</v>
      </c>
      <c r="C36" s="50" t="s">
        <v>1110</v>
      </c>
      <c r="D36" s="74">
        <v>0</v>
      </c>
      <c r="E36" s="74">
        <v>0</v>
      </c>
      <c r="F36" s="74">
        <v>0</v>
      </c>
      <c r="G36" s="74">
        <v>0</v>
      </c>
    </row>
    <row r="37" spans="1:7" s="77" customFormat="1" ht="15" customHeight="1">
      <c r="A37" s="47" t="s">
        <v>748</v>
      </c>
      <c r="B37" s="47" t="s">
        <v>1111</v>
      </c>
      <c r="C37" s="50" t="s">
        <v>1112</v>
      </c>
      <c r="D37" s="74">
        <v>0</v>
      </c>
      <c r="E37" s="74">
        <v>0</v>
      </c>
      <c r="F37" s="74">
        <v>0</v>
      </c>
      <c r="G37" s="74">
        <v>0</v>
      </c>
    </row>
    <row r="38" spans="1:7" s="77" customFormat="1" ht="15" customHeight="1">
      <c r="A38" s="47" t="s">
        <v>748</v>
      </c>
      <c r="B38" s="47" t="s">
        <v>1113</v>
      </c>
      <c r="C38" s="50" t="s">
        <v>1114</v>
      </c>
      <c r="D38" s="74">
        <v>0</v>
      </c>
      <c r="E38" s="74">
        <v>0</v>
      </c>
      <c r="F38" s="74">
        <v>0</v>
      </c>
      <c r="G38" s="74">
        <v>0</v>
      </c>
    </row>
    <row r="39" spans="1:7" s="77" customFormat="1" ht="15" customHeight="1">
      <c r="A39" s="47" t="s">
        <v>748</v>
      </c>
      <c r="B39" s="47" t="s">
        <v>1115</v>
      </c>
      <c r="C39" s="50" t="s">
        <v>1116</v>
      </c>
      <c r="D39" s="74">
        <v>327307.64587000001</v>
      </c>
      <c r="E39" s="74">
        <v>174756.48721000002</v>
      </c>
      <c r="F39" s="74">
        <v>75707.432639999999</v>
      </c>
      <c r="G39" s="74">
        <v>577771.56572000007</v>
      </c>
    </row>
    <row r="40" spans="1:7" s="77" customFormat="1" ht="15" customHeight="1">
      <c r="A40" s="47" t="s">
        <v>748</v>
      </c>
      <c r="B40" s="47" t="s">
        <v>1117</v>
      </c>
      <c r="C40" s="50" t="s">
        <v>1118</v>
      </c>
      <c r="D40" s="74">
        <v>0</v>
      </c>
      <c r="E40" s="74">
        <v>0</v>
      </c>
      <c r="F40" s="74">
        <v>0</v>
      </c>
      <c r="G40" s="74">
        <v>0</v>
      </c>
    </row>
    <row r="41" spans="1:7" s="78" customFormat="1">
      <c r="A41" s="47" t="s">
        <v>748</v>
      </c>
      <c r="B41" s="47" t="s">
        <v>1119</v>
      </c>
      <c r="C41" s="371" t="s">
        <v>1221</v>
      </c>
      <c r="D41" s="472">
        <v>333.02377000000001</v>
      </c>
      <c r="E41" s="472">
        <v>371.96583000000004</v>
      </c>
      <c r="F41" s="472">
        <v>29.50311</v>
      </c>
      <c r="G41" s="472">
        <v>734.4927100000001</v>
      </c>
    </row>
    <row r="42" spans="1:7" s="78" customFormat="1" ht="15" customHeight="1">
      <c r="A42" s="47" t="s">
        <v>748</v>
      </c>
      <c r="B42" s="173" t="s">
        <v>1120</v>
      </c>
      <c r="C42" s="47" t="s">
        <v>1121</v>
      </c>
      <c r="D42" s="74">
        <v>-24.619720000000001</v>
      </c>
      <c r="E42" s="74">
        <v>-32.665399999999998</v>
      </c>
      <c r="F42" s="74">
        <v>0</v>
      </c>
      <c r="G42" s="74">
        <v>-57.285119999999999</v>
      </c>
    </row>
    <row r="43" spans="1:7" s="78" customFormat="1" ht="15" customHeight="1">
      <c r="A43" s="47" t="s">
        <v>748</v>
      </c>
      <c r="B43" s="47" t="s">
        <v>1122</v>
      </c>
      <c r="C43" s="49" t="s">
        <v>619</v>
      </c>
      <c r="D43" s="74">
        <v>308.40404999999998</v>
      </c>
      <c r="E43" s="74">
        <v>339.30043000000001</v>
      </c>
      <c r="F43" s="74">
        <v>29.50311</v>
      </c>
      <c r="G43" s="74">
        <v>677.20758999999998</v>
      </c>
    </row>
    <row r="44" spans="1:7" s="78" customFormat="1" ht="15" customHeight="1">
      <c r="A44" s="47" t="s">
        <v>748</v>
      </c>
      <c r="B44" s="173" t="s">
        <v>1123</v>
      </c>
      <c r="C44" s="75" t="s">
        <v>1124</v>
      </c>
      <c r="D44" s="74">
        <v>726.08289000000002</v>
      </c>
      <c r="E44" s="74">
        <v>2380.9533099999999</v>
      </c>
      <c r="F44" s="74">
        <v>5551.6742300000005</v>
      </c>
      <c r="G44" s="74">
        <v>8658.710430000001</v>
      </c>
    </row>
    <row r="45" spans="1:7" s="78" customFormat="1" ht="15" customHeight="1">
      <c r="A45" s="47" t="s">
        <v>748</v>
      </c>
      <c r="B45" s="173" t="s">
        <v>1125</v>
      </c>
      <c r="C45" s="47" t="s">
        <v>1126</v>
      </c>
      <c r="D45" s="74">
        <v>0</v>
      </c>
      <c r="E45" s="74">
        <v>-29.773799999999998</v>
      </c>
      <c r="F45" s="74">
        <v>-16.754069999999999</v>
      </c>
      <c r="G45" s="74">
        <v>-46.527869999999993</v>
      </c>
    </row>
    <row r="46" spans="1:7" s="78" customFormat="1" ht="15" customHeight="1">
      <c r="A46" s="47" t="s">
        <v>748</v>
      </c>
      <c r="B46" s="47" t="s">
        <v>1127</v>
      </c>
      <c r="C46" s="49" t="s">
        <v>1128</v>
      </c>
      <c r="D46" s="74">
        <v>1034.48694</v>
      </c>
      <c r="E46" s="74">
        <v>2690.4799400000002</v>
      </c>
      <c r="F46" s="74">
        <v>5564.4232699999993</v>
      </c>
      <c r="G46" s="74">
        <v>9289.3901499999993</v>
      </c>
    </row>
    <row r="47" spans="1:7" s="78" customFormat="1" ht="15" customHeight="1">
      <c r="A47" s="47" t="s">
        <v>748</v>
      </c>
      <c r="B47" s="47" t="s">
        <v>1129</v>
      </c>
      <c r="C47" s="75" t="s">
        <v>1130</v>
      </c>
      <c r="D47" s="74">
        <v>145.63103000000001</v>
      </c>
      <c r="E47" s="74">
        <v>8539.7410099999997</v>
      </c>
      <c r="F47" s="74">
        <v>0</v>
      </c>
      <c r="G47" s="74">
        <v>8685.3720400000002</v>
      </c>
    </row>
    <row r="48" spans="1:7" s="78" customFormat="1" ht="15" customHeight="1">
      <c r="A48" s="47" t="s">
        <v>748</v>
      </c>
      <c r="B48" s="173" t="s">
        <v>1131</v>
      </c>
      <c r="C48" s="47" t="s">
        <v>1132</v>
      </c>
      <c r="D48" s="74">
        <v>-137.38002</v>
      </c>
      <c r="E48" s="74">
        <v>-7859.6625999999997</v>
      </c>
      <c r="F48" s="74">
        <v>-594.40052000000003</v>
      </c>
      <c r="G48" s="74">
        <v>-8591.4431399999994</v>
      </c>
    </row>
    <row r="49" spans="1:7" s="78" customFormat="1" ht="15" customHeight="1">
      <c r="A49" s="47" t="s">
        <v>748</v>
      </c>
      <c r="B49" s="47" t="s">
        <v>1133</v>
      </c>
      <c r="C49" s="49" t="s">
        <v>1134</v>
      </c>
      <c r="D49" s="74">
        <v>1042.73795</v>
      </c>
      <c r="E49" s="74">
        <v>3370.5583500000002</v>
      </c>
      <c r="F49" s="74">
        <v>4970.0227500000001</v>
      </c>
      <c r="G49" s="74">
        <v>9383.3190500000001</v>
      </c>
    </row>
    <row r="50" spans="1:7" s="78" customFormat="1" ht="15" customHeight="1">
      <c r="A50" s="47" t="s">
        <v>748</v>
      </c>
      <c r="B50" s="173" t="s">
        <v>1135</v>
      </c>
      <c r="C50" s="75" t="s">
        <v>1136</v>
      </c>
      <c r="D50" s="74">
        <v>-1185.7086299999999</v>
      </c>
      <c r="E50" s="74">
        <v>-2617.1007200000004</v>
      </c>
      <c r="F50" s="74">
        <v>-4971.0351600000004</v>
      </c>
      <c r="G50" s="74">
        <v>-8773.8445100000008</v>
      </c>
    </row>
    <row r="51" spans="1:7" s="78" customFormat="1" ht="15" customHeight="1">
      <c r="A51" s="47" t="s">
        <v>748</v>
      </c>
      <c r="B51" s="47" t="s">
        <v>1137</v>
      </c>
      <c r="C51" s="49" t="s">
        <v>1138</v>
      </c>
      <c r="D51" s="74">
        <v>-142.97067999999999</v>
      </c>
      <c r="E51" s="74">
        <v>753.45762999999999</v>
      </c>
      <c r="F51" s="74">
        <v>-1.01241</v>
      </c>
      <c r="G51" s="74">
        <v>609.47453999999993</v>
      </c>
    </row>
    <row r="52" spans="1:7" s="78" customFormat="1" ht="15" customHeight="1">
      <c r="A52" s="47" t="s">
        <v>748</v>
      </c>
      <c r="B52" s="173" t="s">
        <v>1139</v>
      </c>
      <c r="C52" s="372" t="s">
        <v>1140</v>
      </c>
      <c r="D52" s="74">
        <v>4.0000000000000001E-3</v>
      </c>
      <c r="E52" s="74">
        <v>14.029809999999999</v>
      </c>
      <c r="F52" s="74">
        <v>0</v>
      </c>
      <c r="G52" s="74">
        <v>14.033809999999999</v>
      </c>
    </row>
    <row r="53" spans="1:7" s="78" customFormat="1" ht="15" customHeight="1">
      <c r="A53" s="47" t="s">
        <v>748</v>
      </c>
      <c r="B53" s="47" t="s">
        <v>1141</v>
      </c>
      <c r="C53" s="50" t="s">
        <v>1142</v>
      </c>
      <c r="D53" s="74">
        <v>4.0000000000000001E-3</v>
      </c>
      <c r="E53" s="74">
        <v>14.029809999999999</v>
      </c>
      <c r="F53" s="74">
        <v>0</v>
      </c>
      <c r="G53" s="74">
        <v>14.033809999999999</v>
      </c>
    </row>
    <row r="54" spans="1:7" s="78" customFormat="1" ht="15" customHeight="1">
      <c r="A54" s="47" t="s">
        <v>748</v>
      </c>
      <c r="B54" s="47" t="s">
        <v>1143</v>
      </c>
      <c r="C54" s="75" t="s">
        <v>1144</v>
      </c>
      <c r="D54" s="74">
        <v>0</v>
      </c>
      <c r="E54" s="74">
        <v>0</v>
      </c>
      <c r="F54" s="74">
        <v>0</v>
      </c>
      <c r="G54" s="74">
        <v>0</v>
      </c>
    </row>
    <row r="55" spans="1:7" s="78" customFormat="1" ht="15" customHeight="1">
      <c r="A55" s="47" t="s">
        <v>748</v>
      </c>
      <c r="B55" s="173" t="s">
        <v>1145</v>
      </c>
      <c r="C55" s="49" t="s">
        <v>1146</v>
      </c>
      <c r="D55" s="74">
        <v>-0.80815999999999999</v>
      </c>
      <c r="E55" s="74">
        <v>-3.76498</v>
      </c>
      <c r="F55" s="74">
        <v>0</v>
      </c>
      <c r="G55" s="74">
        <v>-4.5731400000000004</v>
      </c>
    </row>
    <row r="56" spans="1:7" s="78" customFormat="1" ht="15" customHeight="1">
      <c r="A56" s="47" t="s">
        <v>748</v>
      </c>
      <c r="B56" s="47" t="s">
        <v>1147</v>
      </c>
      <c r="C56" s="50" t="s">
        <v>1148</v>
      </c>
      <c r="D56" s="74">
        <v>0.80815999999999999</v>
      </c>
      <c r="E56" s="74">
        <v>3.76498</v>
      </c>
      <c r="F56" s="74">
        <v>0</v>
      </c>
      <c r="G56" s="74">
        <v>4.5731400000000004</v>
      </c>
    </row>
    <row r="57" spans="1:7" s="78" customFormat="1" ht="15" customHeight="1">
      <c r="A57" s="47" t="s">
        <v>748</v>
      </c>
      <c r="B57" s="47" t="s">
        <v>1149</v>
      </c>
      <c r="C57" s="75" t="s">
        <v>1150</v>
      </c>
      <c r="D57" s="74">
        <v>0</v>
      </c>
      <c r="E57" s="74">
        <v>0</v>
      </c>
      <c r="F57" s="74">
        <v>0</v>
      </c>
      <c r="G57" s="74">
        <v>0</v>
      </c>
    </row>
    <row r="58" spans="1:7" s="78" customFormat="1" ht="15" customHeight="1">
      <c r="A58" s="47" t="s">
        <v>748</v>
      </c>
      <c r="B58" s="346" t="s">
        <v>1151</v>
      </c>
      <c r="C58" s="49" t="s">
        <v>1152</v>
      </c>
      <c r="D58" s="74">
        <v>-143.77483999999998</v>
      </c>
      <c r="E58" s="74">
        <v>763.72245999999996</v>
      </c>
      <c r="F58" s="74">
        <v>-1.01241</v>
      </c>
      <c r="G58" s="74">
        <v>618.93520999999987</v>
      </c>
    </row>
    <row r="59" spans="1:7" s="78" customFormat="1" ht="15" customHeight="1">
      <c r="A59" s="47" t="s">
        <v>748</v>
      </c>
      <c r="B59" s="173" t="s">
        <v>1153</v>
      </c>
      <c r="C59" s="75" t="s">
        <v>1154</v>
      </c>
      <c r="D59" s="74">
        <v>0</v>
      </c>
      <c r="E59" s="74">
        <v>0</v>
      </c>
      <c r="F59" s="74">
        <v>0</v>
      </c>
      <c r="G59" s="74">
        <v>0</v>
      </c>
    </row>
    <row r="60" spans="1:7" s="78" customFormat="1" ht="15" customHeight="1">
      <c r="A60" s="47" t="s">
        <v>748</v>
      </c>
      <c r="B60" s="346" t="s">
        <v>1155</v>
      </c>
      <c r="C60" s="49" t="s">
        <v>631</v>
      </c>
      <c r="D60" s="74">
        <v>-143.77483999999998</v>
      </c>
      <c r="E60" s="74">
        <v>763.72245999999996</v>
      </c>
      <c r="F60" s="74">
        <v>-1.01241</v>
      </c>
      <c r="G60" s="74">
        <v>618.93520999999987</v>
      </c>
    </row>
    <row r="61" spans="1:7" s="78" customFormat="1" ht="15" customHeight="1">
      <c r="A61" s="47" t="s">
        <v>748</v>
      </c>
      <c r="B61" s="173" t="s">
        <v>1156</v>
      </c>
      <c r="C61" s="75" t="s">
        <v>1157</v>
      </c>
      <c r="D61" s="74">
        <v>18.5</v>
      </c>
      <c r="E61" s="74">
        <v>5.6870799999999999</v>
      </c>
      <c r="F61" s="74">
        <v>50.295870000000001</v>
      </c>
      <c r="G61" s="74">
        <v>74.482950000000002</v>
      </c>
    </row>
    <row r="62" spans="1:7" s="78" customFormat="1" ht="15" customHeight="1">
      <c r="A62" s="47" t="s">
        <v>748</v>
      </c>
      <c r="B62" s="173" t="s">
        <v>1158</v>
      </c>
      <c r="C62" s="47" t="s">
        <v>1159</v>
      </c>
      <c r="D62" s="74">
        <v>-7.6709199999999997</v>
      </c>
      <c r="E62" s="74">
        <v>-20.948779999999999</v>
      </c>
      <c r="F62" s="74">
        <v>-15.562659999999999</v>
      </c>
      <c r="G62" s="74">
        <v>-44.182359999999996</v>
      </c>
    </row>
    <row r="63" spans="1:7" s="78" customFormat="1" ht="15" customHeight="1">
      <c r="A63" s="47" t="s">
        <v>748</v>
      </c>
      <c r="B63" s="47" t="s">
        <v>1160</v>
      </c>
      <c r="C63" s="49" t="s">
        <v>633</v>
      </c>
      <c r="D63" s="74">
        <v>-132.94576000000001</v>
      </c>
      <c r="E63" s="74">
        <v>748.46076000000005</v>
      </c>
      <c r="F63" s="74">
        <v>33.720800000000004</v>
      </c>
      <c r="G63" s="74">
        <v>649.23580000000015</v>
      </c>
    </row>
    <row r="64" spans="1:7" s="78" customFormat="1" ht="15" customHeight="1">
      <c r="A64" s="47" t="s">
        <v>748</v>
      </c>
      <c r="B64" s="47" t="s">
        <v>1161</v>
      </c>
      <c r="C64" s="75" t="s">
        <v>1162</v>
      </c>
      <c r="D64" s="74">
        <v>0</v>
      </c>
      <c r="E64" s="74">
        <v>0</v>
      </c>
      <c r="F64" s="74">
        <v>0</v>
      </c>
      <c r="G64" s="74">
        <v>0</v>
      </c>
    </row>
    <row r="65" spans="1:7" s="78" customFormat="1" ht="15" customHeight="1">
      <c r="A65" s="47" t="s">
        <v>748</v>
      </c>
      <c r="B65" s="47" t="s">
        <v>1163</v>
      </c>
      <c r="C65" s="49" t="s">
        <v>1164</v>
      </c>
      <c r="D65" s="74">
        <v>-132.94576000000001</v>
      </c>
      <c r="E65" s="74">
        <v>748.46076000000005</v>
      </c>
      <c r="F65" s="74">
        <v>33.720800000000004</v>
      </c>
      <c r="G65" s="74">
        <v>649.23580000000015</v>
      </c>
    </row>
    <row r="66" spans="1:7" s="78" customFormat="1" ht="15" customHeight="1">
      <c r="A66" s="47" t="s">
        <v>748</v>
      </c>
      <c r="B66" s="173" t="s">
        <v>1165</v>
      </c>
      <c r="C66" s="75" t="s">
        <v>1166</v>
      </c>
      <c r="D66" s="74">
        <v>0</v>
      </c>
      <c r="E66" s="74">
        <v>0</v>
      </c>
      <c r="F66" s="74">
        <v>0</v>
      </c>
      <c r="G66" s="74">
        <v>0</v>
      </c>
    </row>
    <row r="67" spans="1:7" s="78" customFormat="1" ht="15" customHeight="1">
      <c r="A67" s="192" t="s">
        <v>748</v>
      </c>
      <c r="B67" s="192" t="s">
        <v>1167</v>
      </c>
      <c r="C67" s="368" t="s">
        <v>1168</v>
      </c>
      <c r="D67" s="473">
        <v>-132.94576000000001</v>
      </c>
      <c r="E67" s="473">
        <v>748.46076000000005</v>
      </c>
      <c r="F67" s="473">
        <v>33.720800000000004</v>
      </c>
      <c r="G67" s="473">
        <v>649.23580000000015</v>
      </c>
    </row>
    <row r="68" spans="1:7" ht="3.75" customHeight="1" thickBot="1">
      <c r="A68" s="47"/>
      <c r="B68" s="47"/>
      <c r="C68" s="373"/>
      <c r="D68" s="373"/>
      <c r="E68" s="373"/>
      <c r="F68" s="373"/>
      <c r="G68" s="373"/>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51"/>
      <c r="D71" s="751"/>
      <c r="E71" s="751"/>
      <c r="F71" s="751"/>
      <c r="G71" s="751"/>
    </row>
    <row r="72" spans="1:7" ht="45" customHeight="1">
      <c r="A72" s="47"/>
      <c r="B72" s="47"/>
      <c r="C72" s="818" t="s">
        <v>1169</v>
      </c>
      <c r="D72" s="819"/>
      <c r="E72" s="819"/>
      <c r="F72" s="819"/>
      <c r="G72" s="819"/>
    </row>
    <row r="73" spans="1:7" ht="25.5">
      <c r="A73" s="47"/>
      <c r="B73" s="47"/>
      <c r="C73" s="368"/>
      <c r="D73" s="240" t="s">
        <v>123</v>
      </c>
      <c r="E73" s="240" t="s">
        <v>125</v>
      </c>
      <c r="F73" s="240" t="s">
        <v>473</v>
      </c>
      <c r="G73" s="369" t="s">
        <v>519</v>
      </c>
    </row>
    <row r="74" spans="1:7" ht="15" customHeight="1">
      <c r="A74" s="47"/>
      <c r="B74" s="47"/>
      <c r="C74" s="374" t="s">
        <v>1170</v>
      </c>
      <c r="D74" s="576">
        <v>12716.596649999999</v>
      </c>
      <c r="E74" s="576">
        <v>332924.06529999996</v>
      </c>
      <c r="F74" s="576">
        <v>557051.47155999998</v>
      </c>
      <c r="G74" s="74">
        <v>902692.13350999996</v>
      </c>
    </row>
    <row r="75" spans="1:7" ht="15" customHeight="1">
      <c r="A75" s="47"/>
      <c r="B75" s="47"/>
      <c r="C75" s="374"/>
      <c r="D75" s="576"/>
      <c r="E75" s="576"/>
      <c r="F75" s="576"/>
      <c r="G75" s="576"/>
    </row>
    <row r="76" spans="1:7" ht="15" customHeight="1">
      <c r="A76" s="47" t="s">
        <v>748</v>
      </c>
      <c r="B76" s="47" t="s">
        <v>1171</v>
      </c>
      <c r="C76" s="47" t="s">
        <v>1172</v>
      </c>
      <c r="D76" s="576">
        <v>1112.01622</v>
      </c>
      <c r="E76" s="576">
        <v>38480.340770000003</v>
      </c>
      <c r="F76" s="576">
        <v>36177.956009999994</v>
      </c>
      <c r="G76" s="74">
        <v>75770.312999999995</v>
      </c>
    </row>
    <row r="77" spans="1:7" ht="15" customHeight="1">
      <c r="A77" s="47" t="s">
        <v>748</v>
      </c>
      <c r="B77" s="47" t="s">
        <v>1173</v>
      </c>
      <c r="C77" s="47" t="s">
        <v>1174</v>
      </c>
      <c r="D77" s="576">
        <v>11604.58043</v>
      </c>
      <c r="E77" s="576">
        <v>294443.72452999995</v>
      </c>
      <c r="F77" s="576">
        <v>520873.51555000001</v>
      </c>
      <c r="G77" s="74">
        <v>826921.82050999999</v>
      </c>
    </row>
    <row r="78" spans="1:7" ht="15" customHeight="1">
      <c r="A78" s="47"/>
      <c r="B78" s="47"/>
      <c r="C78" s="47"/>
      <c r="D78" s="576"/>
      <c r="E78" s="576"/>
      <c r="F78" s="576"/>
      <c r="G78" s="576"/>
    </row>
    <row r="79" spans="1:7" ht="15" customHeight="1">
      <c r="A79" s="47"/>
      <c r="B79" s="47"/>
      <c r="C79" s="49" t="s">
        <v>1175</v>
      </c>
      <c r="D79" s="576">
        <v>12716.596650000001</v>
      </c>
      <c r="E79" s="576">
        <v>332924.06530000002</v>
      </c>
      <c r="F79" s="576">
        <v>557051.47155999998</v>
      </c>
      <c r="G79" s="74">
        <v>902692.13351000007</v>
      </c>
    </row>
    <row r="80" spans="1:7" ht="15" customHeight="1">
      <c r="A80" s="47"/>
      <c r="B80" s="47"/>
      <c r="C80" s="47"/>
      <c r="D80" s="576"/>
      <c r="E80" s="576"/>
      <c r="F80" s="576"/>
      <c r="G80" s="576"/>
    </row>
    <row r="81" spans="1:7" ht="15" customHeight="1">
      <c r="A81" s="47" t="s">
        <v>748</v>
      </c>
      <c r="B81" s="47" t="s">
        <v>1176</v>
      </c>
      <c r="C81" s="47" t="s">
        <v>1177</v>
      </c>
      <c r="D81" s="576">
        <v>929.21067000000005</v>
      </c>
      <c r="E81" s="576">
        <v>11328.43593</v>
      </c>
      <c r="F81" s="576">
        <v>74492.183239999998</v>
      </c>
      <c r="G81" s="74">
        <v>86749.829839999991</v>
      </c>
    </row>
    <row r="82" spans="1:7" ht="15" customHeight="1">
      <c r="A82" s="47" t="s">
        <v>748</v>
      </c>
      <c r="B82" s="47" t="s">
        <v>1178</v>
      </c>
      <c r="C82" s="47" t="s">
        <v>1179</v>
      </c>
      <c r="D82" s="576">
        <v>11787.385980000001</v>
      </c>
      <c r="E82" s="576">
        <v>316281.00537000003</v>
      </c>
      <c r="F82" s="576">
        <v>482559.28831999999</v>
      </c>
      <c r="G82" s="74">
        <v>810627.67966999998</v>
      </c>
    </row>
    <row r="83" spans="1:7" ht="15" customHeight="1">
      <c r="A83" s="47" t="s">
        <v>748</v>
      </c>
      <c r="B83" s="47" t="s">
        <v>1180</v>
      </c>
      <c r="C83" s="47" t="s">
        <v>1181</v>
      </c>
      <c r="D83" s="576">
        <v>0</v>
      </c>
      <c r="E83" s="576">
        <v>0</v>
      </c>
      <c r="F83" s="576">
        <v>0</v>
      </c>
      <c r="G83" s="74">
        <v>0</v>
      </c>
    </row>
    <row r="84" spans="1:7" ht="15" customHeight="1">
      <c r="A84" s="47" t="s">
        <v>748</v>
      </c>
      <c r="B84" s="47" t="s">
        <v>1182</v>
      </c>
      <c r="C84" s="47" t="s">
        <v>1183</v>
      </c>
      <c r="D84" s="576">
        <v>0</v>
      </c>
      <c r="E84" s="576">
        <v>5314.6239999999998</v>
      </c>
      <c r="F84" s="576">
        <v>0</v>
      </c>
      <c r="G84" s="74">
        <v>5314.6239999999998</v>
      </c>
    </row>
    <row r="85" spans="1:7" ht="15" customHeight="1">
      <c r="A85" s="47" t="s">
        <v>748</v>
      </c>
      <c r="B85" s="47" t="s">
        <v>1184</v>
      </c>
      <c r="C85" s="47" t="s">
        <v>1185</v>
      </c>
      <c r="D85" s="576">
        <v>0</v>
      </c>
      <c r="E85" s="576">
        <v>0</v>
      </c>
      <c r="F85" s="576">
        <v>0</v>
      </c>
      <c r="G85" s="74">
        <v>0</v>
      </c>
    </row>
    <row r="86" spans="1:7" ht="15" customHeight="1">
      <c r="A86" s="47"/>
      <c r="B86" s="47"/>
      <c r="C86" s="347"/>
      <c r="D86" s="576"/>
      <c r="E86" s="576"/>
      <c r="F86" s="576"/>
      <c r="G86" s="576"/>
    </row>
    <row r="87" spans="1:7" ht="15" customHeight="1">
      <c r="A87" s="47"/>
      <c r="B87" s="47"/>
      <c r="C87" s="375" t="s">
        <v>1186</v>
      </c>
      <c r="D87" s="576">
        <v>12716.596649999999</v>
      </c>
      <c r="E87" s="576">
        <v>332924.06529999996</v>
      </c>
      <c r="F87" s="576">
        <v>557051.47155999998</v>
      </c>
      <c r="G87" s="74">
        <v>902692.13350999996</v>
      </c>
    </row>
    <row r="88" spans="1:7" ht="15" customHeight="1" thickBot="1">
      <c r="A88" s="47"/>
      <c r="B88" s="47"/>
      <c r="C88" s="376"/>
      <c r="D88" s="377"/>
      <c r="E88" s="377"/>
      <c r="F88" s="377"/>
      <c r="G88" s="377"/>
    </row>
    <row r="89" spans="1:7" ht="24.75" customHeight="1">
      <c r="A89" s="47"/>
      <c r="B89" s="47"/>
      <c r="C89" s="817" t="s">
        <v>1465</v>
      </c>
      <c r="D89" s="817"/>
      <c r="E89" s="817"/>
      <c r="F89" s="817"/>
      <c r="G89" s="817"/>
    </row>
    <row r="90" spans="1:7" ht="15" customHeight="1">
      <c r="A90" s="47"/>
      <c r="B90" s="47"/>
      <c r="C90" s="47"/>
      <c r="D90" s="71"/>
      <c r="E90" s="71"/>
      <c r="F90" s="71"/>
      <c r="G90" s="71"/>
    </row>
    <row r="91" spans="1:7">
      <c r="A91" s="47"/>
      <c r="B91" s="47"/>
      <c r="C91" s="347"/>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3" sqref="C3:F3"/>
    </sheetView>
  </sheetViews>
  <sheetFormatPr defaultColWidth="9.140625" defaultRowHeight="12.75"/>
  <cols>
    <col min="1" max="1" width="59.42578125" style="633" hidden="1" customWidth="1"/>
    <col min="2" max="2" width="89.7109375" style="633" hidden="1" customWidth="1"/>
    <col min="3" max="3" width="91.28515625" style="33" customWidth="1"/>
    <col min="4" max="5" width="7.140625" style="633" bestFit="1" customWidth="1"/>
    <col min="6" max="6" width="9.28515625" style="633" bestFit="1" customWidth="1"/>
    <col min="7" max="16384" width="9.140625" style="633"/>
  </cols>
  <sheetData>
    <row r="1" spans="1:6" s="356" customFormat="1" ht="30" customHeight="1">
      <c r="A1" s="47"/>
      <c r="B1" s="47"/>
      <c r="C1" s="750" t="s">
        <v>1187</v>
      </c>
      <c r="D1" s="750"/>
      <c r="E1" s="750"/>
      <c r="F1" s="750"/>
    </row>
    <row r="2" spans="1:6" s="356" customFormat="1" ht="15" customHeight="1">
      <c r="A2" s="47"/>
      <c r="B2" s="47"/>
      <c r="C2" s="751" t="s">
        <v>520</v>
      </c>
      <c r="D2" s="751"/>
      <c r="E2" s="751"/>
      <c r="F2" s="751"/>
    </row>
    <row r="3" spans="1:6" s="356" customFormat="1" ht="15" customHeight="1">
      <c r="A3" s="47"/>
      <c r="B3" s="47"/>
      <c r="C3" s="763" t="s">
        <v>1502</v>
      </c>
      <c r="D3" s="763"/>
      <c r="E3" s="763"/>
      <c r="F3" s="763"/>
    </row>
    <row r="4" spans="1:6" s="356" customFormat="1" ht="30" customHeight="1">
      <c r="A4" s="47" t="s">
        <v>1199</v>
      </c>
      <c r="B4" s="47"/>
      <c r="C4" s="752" t="s">
        <v>512</v>
      </c>
      <c r="D4" s="752"/>
      <c r="E4" s="752"/>
      <c r="F4" s="752"/>
    </row>
    <row r="5" spans="1:6" ht="3.75" customHeight="1">
      <c r="A5" s="47"/>
      <c r="B5" s="47"/>
      <c r="C5" s="47"/>
      <c r="D5" s="47"/>
      <c r="E5" s="47"/>
      <c r="F5" s="47"/>
    </row>
    <row r="6" spans="1:6" ht="30" customHeight="1" thickBot="1">
      <c r="A6" s="355"/>
      <c r="B6" s="355"/>
      <c r="C6" s="270"/>
      <c r="D6" s="378" t="s">
        <v>462</v>
      </c>
      <c r="E6" s="378" t="s">
        <v>513</v>
      </c>
      <c r="F6" s="379" t="s">
        <v>519</v>
      </c>
    </row>
    <row r="7" spans="1:6" s="78" customFormat="1" ht="15" customHeight="1">
      <c r="A7" s="355" t="s">
        <v>748</v>
      </c>
      <c r="B7" s="355" t="s">
        <v>1057</v>
      </c>
      <c r="C7" s="474" t="s">
        <v>580</v>
      </c>
      <c r="D7" s="475">
        <v>38279.829090000007</v>
      </c>
      <c r="E7" s="475">
        <v>4406.45946</v>
      </c>
      <c r="F7" s="475">
        <v>42686.288550000005</v>
      </c>
    </row>
    <row r="8" spans="1:6" s="78" customFormat="1" ht="15" customHeight="1">
      <c r="A8" s="47" t="s">
        <v>748</v>
      </c>
      <c r="B8" s="47" t="s">
        <v>1058</v>
      </c>
      <c r="C8" s="49" t="s">
        <v>1059</v>
      </c>
      <c r="D8" s="74">
        <v>3525.2565800000002</v>
      </c>
      <c r="E8" s="74">
        <v>726.31812000000002</v>
      </c>
      <c r="F8" s="74">
        <v>4251.5747000000001</v>
      </c>
    </row>
    <row r="9" spans="1:6" s="77" customFormat="1" ht="15" customHeight="1">
      <c r="A9" s="47" t="s">
        <v>748</v>
      </c>
      <c r="B9" s="47" t="s">
        <v>1060</v>
      </c>
      <c r="C9" s="49" t="s">
        <v>1061</v>
      </c>
      <c r="D9" s="74">
        <v>12646.701449999999</v>
      </c>
      <c r="E9" s="74">
        <v>0</v>
      </c>
      <c r="F9" s="74">
        <v>12646.701449999999</v>
      </c>
    </row>
    <row r="10" spans="1:6" s="77" customFormat="1" ht="15" customHeight="1">
      <c r="A10" s="47" t="s">
        <v>748</v>
      </c>
      <c r="B10" s="47" t="s">
        <v>1062</v>
      </c>
      <c r="C10" s="49" t="s">
        <v>1063</v>
      </c>
      <c r="D10" s="74">
        <v>3953.2400899999998</v>
      </c>
      <c r="E10" s="74">
        <v>497.50477000000001</v>
      </c>
      <c r="F10" s="74">
        <v>4450.7448599999998</v>
      </c>
    </row>
    <row r="11" spans="1:6" s="77" customFormat="1" ht="15" customHeight="1">
      <c r="A11" s="47" t="s">
        <v>748</v>
      </c>
      <c r="B11" s="47" t="s">
        <v>1064</v>
      </c>
      <c r="C11" s="49" t="s">
        <v>1065</v>
      </c>
      <c r="D11" s="74">
        <v>0</v>
      </c>
      <c r="E11" s="74">
        <v>0</v>
      </c>
      <c r="F11" s="74">
        <v>0</v>
      </c>
    </row>
    <row r="12" spans="1:6" s="77" customFormat="1" ht="15" customHeight="1">
      <c r="A12" s="47" t="s">
        <v>748</v>
      </c>
      <c r="B12" s="47" t="s">
        <v>1066</v>
      </c>
      <c r="C12" s="49" t="s">
        <v>1067</v>
      </c>
      <c r="D12" s="74">
        <v>16790.011760000001</v>
      </c>
      <c r="E12" s="74">
        <v>0</v>
      </c>
      <c r="F12" s="74">
        <v>16790.011760000001</v>
      </c>
    </row>
    <row r="13" spans="1:6" s="77" customFormat="1" ht="15" customHeight="1">
      <c r="A13" s="47" t="s">
        <v>748</v>
      </c>
      <c r="B13" s="47" t="s">
        <v>1068</v>
      </c>
      <c r="C13" s="49" t="s">
        <v>1069</v>
      </c>
      <c r="D13" s="74">
        <v>1009.96701</v>
      </c>
      <c r="E13" s="74">
        <v>0</v>
      </c>
      <c r="F13" s="74">
        <v>1009.96701</v>
      </c>
    </row>
    <row r="14" spans="1:6" s="77" customFormat="1" ht="15" customHeight="1">
      <c r="A14" s="47" t="s">
        <v>748</v>
      </c>
      <c r="B14" s="47" t="s">
        <v>1070</v>
      </c>
      <c r="C14" s="49" t="s">
        <v>1071</v>
      </c>
      <c r="D14" s="74">
        <v>354.65219999999999</v>
      </c>
      <c r="E14" s="74">
        <v>3182.6365699999997</v>
      </c>
      <c r="F14" s="74">
        <v>3537.2887699999997</v>
      </c>
    </row>
    <row r="15" spans="1:6" s="78" customFormat="1" ht="15" customHeight="1">
      <c r="A15" s="47" t="s">
        <v>748</v>
      </c>
      <c r="B15" s="47" t="s">
        <v>1188</v>
      </c>
      <c r="C15" s="49" t="s">
        <v>1073</v>
      </c>
      <c r="D15" s="345">
        <v>0</v>
      </c>
      <c r="E15" s="345">
        <v>0</v>
      </c>
      <c r="F15" s="74">
        <v>0</v>
      </c>
    </row>
    <row r="16" spans="1:6" s="78" customFormat="1" ht="15" customHeight="1">
      <c r="A16" s="355" t="s">
        <v>748</v>
      </c>
      <c r="B16" s="355" t="s">
        <v>1074</v>
      </c>
      <c r="C16" s="270" t="s">
        <v>1075</v>
      </c>
      <c r="D16" s="76">
        <v>6564.3098099999997</v>
      </c>
      <c r="E16" s="76">
        <v>933.43957999999998</v>
      </c>
      <c r="F16" s="76">
        <v>7497.7493899999999</v>
      </c>
    </row>
    <row r="17" spans="1:6" s="661" customFormat="1" ht="15" customHeight="1">
      <c r="A17" s="672" t="s">
        <v>748</v>
      </c>
      <c r="B17" s="672" t="s">
        <v>1076</v>
      </c>
      <c r="C17" s="676" t="s">
        <v>247</v>
      </c>
      <c r="D17" s="684">
        <v>0</v>
      </c>
      <c r="E17" s="684">
        <v>0</v>
      </c>
      <c r="F17" s="684">
        <v>0</v>
      </c>
    </row>
    <row r="18" spans="1:6" s="78" customFormat="1" ht="15" customHeight="1">
      <c r="A18" s="47" t="s">
        <v>748</v>
      </c>
      <c r="B18" s="47" t="s">
        <v>1076</v>
      </c>
      <c r="C18" s="49" t="s">
        <v>1260</v>
      </c>
      <c r="D18" s="74">
        <v>0</v>
      </c>
      <c r="E18" s="74">
        <v>0</v>
      </c>
      <c r="F18" s="74">
        <v>0</v>
      </c>
    </row>
    <row r="19" spans="1:6" s="77" customFormat="1" ht="15" customHeight="1">
      <c r="A19" s="47" t="s">
        <v>748</v>
      </c>
      <c r="B19" s="47" t="s">
        <v>1077</v>
      </c>
      <c r="C19" s="49" t="s">
        <v>1078</v>
      </c>
      <c r="D19" s="74">
        <v>6564.3098099999997</v>
      </c>
      <c r="E19" s="74">
        <v>933.43957999999998</v>
      </c>
      <c r="F19" s="74">
        <v>7497.7493899999999</v>
      </c>
    </row>
    <row r="20" spans="1:6" s="77" customFormat="1" ht="15" customHeight="1">
      <c r="A20" s="47" t="s">
        <v>748</v>
      </c>
      <c r="B20" s="47" t="s">
        <v>1079</v>
      </c>
      <c r="C20" s="49" t="s">
        <v>1080</v>
      </c>
      <c r="D20" s="74">
        <v>0</v>
      </c>
      <c r="E20" s="74">
        <v>0</v>
      </c>
      <c r="F20" s="74">
        <v>0</v>
      </c>
    </row>
    <row r="21" spans="1:6" s="77" customFormat="1" ht="15" customHeight="1">
      <c r="A21" s="47" t="s">
        <v>748</v>
      </c>
      <c r="B21" s="47" t="s">
        <v>1081</v>
      </c>
      <c r="C21" s="49" t="s">
        <v>1082</v>
      </c>
      <c r="D21" s="74">
        <v>0</v>
      </c>
      <c r="E21" s="74">
        <v>0</v>
      </c>
      <c r="F21" s="74">
        <v>0</v>
      </c>
    </row>
    <row r="22" spans="1:6" s="77" customFormat="1" ht="15" customHeight="1">
      <c r="A22" s="47" t="s">
        <v>748</v>
      </c>
      <c r="B22" s="47" t="s">
        <v>1083</v>
      </c>
      <c r="C22" s="49" t="s">
        <v>1084</v>
      </c>
      <c r="D22" s="74">
        <v>0</v>
      </c>
      <c r="E22" s="74">
        <v>0</v>
      </c>
      <c r="F22" s="74">
        <v>0</v>
      </c>
    </row>
    <row r="23" spans="1:6" s="77" customFormat="1" ht="15" customHeight="1">
      <c r="A23" s="47" t="s">
        <v>748</v>
      </c>
      <c r="B23" s="173" t="s">
        <v>815</v>
      </c>
      <c r="C23" s="49" t="s">
        <v>816</v>
      </c>
      <c r="D23" s="74">
        <v>0</v>
      </c>
      <c r="E23" s="74">
        <v>0</v>
      </c>
      <c r="F23" s="74">
        <v>0</v>
      </c>
    </row>
    <row r="24" spans="1:6" ht="15" customHeight="1">
      <c r="A24" s="355" t="s">
        <v>748</v>
      </c>
      <c r="B24" s="355" t="s">
        <v>1085</v>
      </c>
      <c r="C24" s="270" t="s">
        <v>605</v>
      </c>
      <c r="D24" s="76">
        <v>31715.51928</v>
      </c>
      <c r="E24" s="76">
        <v>3473.0198799999998</v>
      </c>
      <c r="F24" s="76">
        <v>35188.53916</v>
      </c>
    </row>
    <row r="25" spans="1:6" s="78" customFormat="1" ht="15" customHeight="1">
      <c r="A25" s="47" t="s">
        <v>748</v>
      </c>
      <c r="B25" s="47" t="s">
        <v>1086</v>
      </c>
      <c r="C25" s="49" t="s">
        <v>1087</v>
      </c>
      <c r="D25" s="74">
        <v>13000</v>
      </c>
      <c r="E25" s="74">
        <v>10091.200000000001</v>
      </c>
      <c r="F25" s="74">
        <v>23091.200000000001</v>
      </c>
    </row>
    <row r="26" spans="1:6" s="77" customFormat="1" ht="15" customHeight="1">
      <c r="A26" s="47" t="s">
        <v>748</v>
      </c>
      <c r="B26" s="47" t="s">
        <v>1088</v>
      </c>
      <c r="C26" s="49" t="s">
        <v>1089</v>
      </c>
      <c r="D26" s="74">
        <v>0</v>
      </c>
      <c r="E26" s="74">
        <v>0</v>
      </c>
      <c r="F26" s="74">
        <v>0</v>
      </c>
    </row>
    <row r="27" spans="1:6" s="77" customFormat="1" ht="15" customHeight="1">
      <c r="A27" s="47" t="s">
        <v>748</v>
      </c>
      <c r="B27" s="47" t="s">
        <v>1090</v>
      </c>
      <c r="C27" s="49" t="s">
        <v>1091</v>
      </c>
      <c r="D27" s="74">
        <v>0</v>
      </c>
      <c r="E27" s="74">
        <v>0</v>
      </c>
      <c r="F27" s="74">
        <v>0</v>
      </c>
    </row>
    <row r="28" spans="1:6" s="77" customFormat="1" ht="15" customHeight="1">
      <c r="A28" s="47" t="s">
        <v>748</v>
      </c>
      <c r="B28" s="47" t="s">
        <v>1092</v>
      </c>
      <c r="C28" s="49" t="s">
        <v>1093</v>
      </c>
      <c r="D28" s="74">
        <v>8367.9322900000006</v>
      </c>
      <c r="E28" s="74">
        <v>32.524230000000003</v>
      </c>
      <c r="F28" s="74">
        <v>8400.4565200000015</v>
      </c>
    </row>
    <row r="29" spans="1:6" s="77" customFormat="1" ht="15" customHeight="1">
      <c r="A29" s="47" t="s">
        <v>748</v>
      </c>
      <c r="B29" s="47" t="s">
        <v>1094</v>
      </c>
      <c r="C29" s="49" t="s">
        <v>1095</v>
      </c>
      <c r="D29" s="74">
        <v>10347.58699</v>
      </c>
      <c r="E29" s="74">
        <v>-6650.70435</v>
      </c>
      <c r="F29" s="74">
        <v>3696.8826399999998</v>
      </c>
    </row>
    <row r="30" spans="1:6" s="77" customFormat="1" ht="15" customHeight="1">
      <c r="A30" s="47" t="s">
        <v>748</v>
      </c>
      <c r="B30" s="47" t="s">
        <v>1189</v>
      </c>
      <c r="C30" s="651" t="s">
        <v>1097</v>
      </c>
      <c r="D30" s="74">
        <v>0</v>
      </c>
      <c r="E30" s="74">
        <v>-5004.9301599999999</v>
      </c>
      <c r="F30" s="74">
        <v>-5004.9301599999999</v>
      </c>
    </row>
    <row r="31" spans="1:6" s="77" customFormat="1" ht="15" customHeight="1">
      <c r="A31" s="47" t="s">
        <v>748</v>
      </c>
      <c r="B31" s="47" t="s">
        <v>1098</v>
      </c>
      <c r="C31" s="651" t="s">
        <v>1099</v>
      </c>
      <c r="D31" s="74">
        <v>10347.58699</v>
      </c>
      <c r="E31" s="74">
        <v>-1645.7741899999999</v>
      </c>
      <c r="F31" s="74">
        <v>8701.8127999999997</v>
      </c>
    </row>
    <row r="32" spans="1:6" s="77" customFormat="1" ht="15" customHeight="1">
      <c r="A32" s="47" t="s">
        <v>748</v>
      </c>
      <c r="B32" s="47" t="s">
        <v>1100</v>
      </c>
      <c r="C32" s="371" t="s">
        <v>609</v>
      </c>
      <c r="D32" s="472">
        <v>38279.829090000007</v>
      </c>
      <c r="E32" s="472">
        <v>4406.45946</v>
      </c>
      <c r="F32" s="76">
        <v>42686.288550000005</v>
      </c>
    </row>
    <row r="33" spans="1:6" s="77" customFormat="1" ht="15" customHeight="1">
      <c r="A33" s="47" t="s">
        <v>748</v>
      </c>
      <c r="B33" s="47" t="s">
        <v>1101</v>
      </c>
      <c r="C33" s="49" t="s">
        <v>1102</v>
      </c>
      <c r="D33" s="74">
        <v>0</v>
      </c>
      <c r="E33" s="74">
        <v>0</v>
      </c>
      <c r="F33" s="74">
        <v>0</v>
      </c>
    </row>
    <row r="34" spans="1:6" s="77" customFormat="1" ht="15" customHeight="1">
      <c r="A34" s="47" t="s">
        <v>748</v>
      </c>
      <c r="B34" s="47" t="s">
        <v>1103</v>
      </c>
      <c r="C34" s="49" t="s">
        <v>1104</v>
      </c>
      <c r="D34" s="74">
        <v>20799.794750000001</v>
      </c>
      <c r="E34" s="74">
        <v>982.63586999999995</v>
      </c>
      <c r="F34" s="74">
        <v>21782.430619999999</v>
      </c>
    </row>
    <row r="35" spans="1:6" s="78" customFormat="1">
      <c r="A35" s="47" t="s">
        <v>748</v>
      </c>
      <c r="B35" s="47" t="s">
        <v>1119</v>
      </c>
      <c r="C35" s="371" t="s">
        <v>1221</v>
      </c>
      <c r="D35" s="472">
        <v>602.91707999999994</v>
      </c>
      <c r="E35" s="472">
        <v>0</v>
      </c>
      <c r="F35" s="76">
        <v>602.91707999999994</v>
      </c>
    </row>
    <row r="36" spans="1:6" s="78" customFormat="1" ht="15" customHeight="1">
      <c r="A36" s="47" t="s">
        <v>748</v>
      </c>
      <c r="B36" s="173" t="s">
        <v>1120</v>
      </c>
      <c r="C36" s="47" t="s">
        <v>1121</v>
      </c>
      <c r="D36" s="74">
        <v>0</v>
      </c>
      <c r="E36" s="74">
        <v>-0.56001999999999996</v>
      </c>
      <c r="F36" s="74">
        <v>-0.56001999999999996</v>
      </c>
    </row>
    <row r="37" spans="1:6" s="78" customFormat="1" ht="15" customHeight="1">
      <c r="A37" s="47" t="s">
        <v>748</v>
      </c>
      <c r="B37" s="47" t="s">
        <v>1122</v>
      </c>
      <c r="C37" s="49" t="s">
        <v>619</v>
      </c>
      <c r="D37" s="74">
        <v>602.91707999999994</v>
      </c>
      <c r="E37" s="74">
        <v>-0.56001999999999996</v>
      </c>
      <c r="F37" s="74">
        <v>602.35705999999993</v>
      </c>
    </row>
    <row r="38" spans="1:6" s="78" customFormat="1" ht="15" customHeight="1">
      <c r="A38" s="47" t="s">
        <v>748</v>
      </c>
      <c r="B38" s="173" t="s">
        <v>1123</v>
      </c>
      <c r="C38" s="75" t="s">
        <v>1124</v>
      </c>
      <c r="D38" s="74">
        <v>21642.41073</v>
      </c>
      <c r="E38" s="74">
        <v>1.3390000000000001E-2</v>
      </c>
      <c r="F38" s="74">
        <v>21642.42412</v>
      </c>
    </row>
    <row r="39" spans="1:6" s="78" customFormat="1" ht="15" customHeight="1">
      <c r="A39" s="47" t="s">
        <v>748</v>
      </c>
      <c r="B39" s="173" t="s">
        <v>1125</v>
      </c>
      <c r="C39" s="47" t="s">
        <v>1126</v>
      </c>
      <c r="D39" s="74">
        <v>-192.55389000000002</v>
      </c>
      <c r="E39" s="74">
        <v>-0.6</v>
      </c>
      <c r="F39" s="74">
        <v>-193.15389000000002</v>
      </c>
    </row>
    <row r="40" spans="1:6" s="78" customFormat="1" ht="15" customHeight="1">
      <c r="A40" s="47" t="s">
        <v>748</v>
      </c>
      <c r="B40" s="47" t="s">
        <v>1127</v>
      </c>
      <c r="C40" s="49" t="s">
        <v>1128</v>
      </c>
      <c r="D40" s="74">
        <v>22052.773920000003</v>
      </c>
      <c r="E40" s="74">
        <v>-1.14663</v>
      </c>
      <c r="F40" s="74">
        <v>22051.627290000004</v>
      </c>
    </row>
    <row r="41" spans="1:6" s="78" customFormat="1" ht="15" customHeight="1">
      <c r="A41" s="47" t="s">
        <v>748</v>
      </c>
      <c r="B41" s="47" t="s">
        <v>1129</v>
      </c>
      <c r="C41" s="75" t="s">
        <v>1130</v>
      </c>
      <c r="D41" s="74">
        <v>0</v>
      </c>
      <c r="E41" s="74">
        <v>0</v>
      </c>
      <c r="F41" s="74">
        <v>0</v>
      </c>
    </row>
    <row r="42" spans="1:6" s="78" customFormat="1" ht="15" customHeight="1">
      <c r="A42" s="47" t="s">
        <v>748</v>
      </c>
      <c r="B42" s="173" t="s">
        <v>1131</v>
      </c>
      <c r="C42" s="47" t="s">
        <v>1132</v>
      </c>
      <c r="D42" s="74">
        <v>0</v>
      </c>
      <c r="E42" s="74">
        <v>0</v>
      </c>
      <c r="F42" s="74">
        <v>0</v>
      </c>
    </row>
    <row r="43" spans="1:6" s="78" customFormat="1" ht="15" customHeight="1">
      <c r="A43" s="47" t="s">
        <v>748</v>
      </c>
      <c r="B43" s="47" t="s">
        <v>1133</v>
      </c>
      <c r="C43" s="49" t="s">
        <v>1134</v>
      </c>
      <c r="D43" s="74">
        <v>22052.773920000003</v>
      </c>
      <c r="E43" s="74">
        <v>-1.14663</v>
      </c>
      <c r="F43" s="74">
        <v>22051.627290000004</v>
      </c>
    </row>
    <row r="44" spans="1:6" s="78" customFormat="1" ht="15" customHeight="1">
      <c r="A44" s="47" t="s">
        <v>748</v>
      </c>
      <c r="B44" s="173" t="s">
        <v>1135</v>
      </c>
      <c r="C44" s="75" t="s">
        <v>1136</v>
      </c>
      <c r="D44" s="74">
        <v>-8244.9843000000001</v>
      </c>
      <c r="E44" s="74">
        <v>-1647.1053300000001</v>
      </c>
      <c r="F44" s="74">
        <v>-9892.0896300000004</v>
      </c>
    </row>
    <row r="45" spans="1:6" s="78" customFormat="1" ht="15" customHeight="1">
      <c r="A45" s="47" t="s">
        <v>748</v>
      </c>
      <c r="B45" s="47" t="s">
        <v>1137</v>
      </c>
      <c r="C45" s="49" t="s">
        <v>1138</v>
      </c>
      <c r="D45" s="74">
        <v>13807.78962</v>
      </c>
      <c r="E45" s="74">
        <v>-1648.2519600000001</v>
      </c>
      <c r="F45" s="74">
        <v>12159.53766</v>
      </c>
    </row>
    <row r="46" spans="1:6" s="78" customFormat="1" ht="15" customHeight="1">
      <c r="A46" s="47" t="s">
        <v>748</v>
      </c>
      <c r="B46" s="173" t="s">
        <v>1139</v>
      </c>
      <c r="C46" s="75" t="s">
        <v>1140</v>
      </c>
      <c r="D46" s="74">
        <v>0</v>
      </c>
      <c r="E46" s="74">
        <v>17.14893</v>
      </c>
      <c r="F46" s="74">
        <v>17.14893</v>
      </c>
    </row>
    <row r="47" spans="1:6" s="78" customFormat="1" ht="15" customHeight="1">
      <c r="A47" s="47" t="s">
        <v>748</v>
      </c>
      <c r="B47" s="47" t="s">
        <v>1141</v>
      </c>
      <c r="C47" s="50" t="s">
        <v>1142</v>
      </c>
      <c r="D47" s="74">
        <v>0</v>
      </c>
      <c r="E47" s="74">
        <v>14.32493</v>
      </c>
      <c r="F47" s="74">
        <v>14.32493</v>
      </c>
    </row>
    <row r="48" spans="1:6" s="78" customFormat="1" ht="15" customHeight="1">
      <c r="A48" s="47" t="s">
        <v>748</v>
      </c>
      <c r="B48" s="47" t="s">
        <v>1143</v>
      </c>
      <c r="C48" s="75" t="s">
        <v>1144</v>
      </c>
      <c r="D48" s="74">
        <v>0</v>
      </c>
      <c r="E48" s="74">
        <v>2.8239999999999998</v>
      </c>
      <c r="F48" s="74">
        <v>2.8239999999999998</v>
      </c>
    </row>
    <row r="49" spans="1:6" s="78" customFormat="1" ht="15" customHeight="1">
      <c r="A49" s="47" t="s">
        <v>748</v>
      </c>
      <c r="B49" s="173" t="s">
        <v>1145</v>
      </c>
      <c r="C49" s="47" t="s">
        <v>1146</v>
      </c>
      <c r="D49" s="74">
        <v>0</v>
      </c>
      <c r="E49" s="74">
        <v>-14.520910000000001</v>
      </c>
      <c r="F49" s="74">
        <v>-14.520910000000001</v>
      </c>
    </row>
    <row r="50" spans="1:6" s="78" customFormat="1" ht="15" customHeight="1">
      <c r="A50" s="47" t="s">
        <v>748</v>
      </c>
      <c r="B50" s="47" t="s">
        <v>1147</v>
      </c>
      <c r="C50" s="50" t="s">
        <v>1148</v>
      </c>
      <c r="D50" s="74">
        <v>0</v>
      </c>
      <c r="E50" s="74">
        <v>14.520910000000001</v>
      </c>
      <c r="F50" s="74">
        <v>14.520910000000001</v>
      </c>
    </row>
    <row r="51" spans="1:6" s="78" customFormat="1" ht="15" customHeight="1">
      <c r="A51" s="47" t="s">
        <v>748</v>
      </c>
      <c r="B51" s="47" t="s">
        <v>1149</v>
      </c>
      <c r="C51" s="75" t="s">
        <v>1150</v>
      </c>
      <c r="D51" s="74">
        <v>0</v>
      </c>
      <c r="E51" s="74">
        <v>0</v>
      </c>
      <c r="F51" s="74">
        <v>0</v>
      </c>
    </row>
    <row r="52" spans="1:6" s="78" customFormat="1" ht="15" customHeight="1">
      <c r="A52" s="47" t="s">
        <v>748</v>
      </c>
      <c r="B52" s="346" t="s">
        <v>1151</v>
      </c>
      <c r="C52" s="49" t="s">
        <v>1152</v>
      </c>
      <c r="D52" s="74">
        <v>13807.78962</v>
      </c>
      <c r="E52" s="74">
        <v>-1645.6239399999999</v>
      </c>
      <c r="F52" s="74">
        <v>12162.16568</v>
      </c>
    </row>
    <row r="53" spans="1:6" s="78" customFormat="1" ht="15" customHeight="1">
      <c r="A53" s="47" t="s">
        <v>748</v>
      </c>
      <c r="B53" s="173" t="s">
        <v>1153</v>
      </c>
      <c r="C53" s="75" t="s">
        <v>1154</v>
      </c>
      <c r="D53" s="74">
        <v>4.5466199999999999</v>
      </c>
      <c r="E53" s="74">
        <v>0</v>
      </c>
      <c r="F53" s="74">
        <v>4.5466199999999999</v>
      </c>
    </row>
    <row r="54" spans="1:6" s="78" customFormat="1" ht="15" customHeight="1">
      <c r="A54" s="47" t="s">
        <v>748</v>
      </c>
      <c r="B54" s="346" t="s">
        <v>1155</v>
      </c>
      <c r="C54" s="49" t="s">
        <v>631</v>
      </c>
      <c r="D54" s="74">
        <v>13812.336240000001</v>
      </c>
      <c r="E54" s="74">
        <v>-1645.6239399999999</v>
      </c>
      <c r="F54" s="74">
        <v>12166.712300000001</v>
      </c>
    </row>
    <row r="55" spans="1:6" s="78" customFormat="1" ht="15" customHeight="1">
      <c r="A55" s="47" t="s">
        <v>748</v>
      </c>
      <c r="B55" s="173" t="s">
        <v>1156</v>
      </c>
      <c r="C55" s="75" t="s">
        <v>1157</v>
      </c>
      <c r="D55" s="74">
        <v>7.7640000000000002</v>
      </c>
      <c r="E55" s="74">
        <v>0.56403999999999999</v>
      </c>
      <c r="F55" s="74">
        <v>8.3280399999999997</v>
      </c>
    </row>
    <row r="56" spans="1:6" s="78" customFormat="1" ht="15" customHeight="1">
      <c r="A56" s="47" t="s">
        <v>748</v>
      </c>
      <c r="B56" s="173" t="s">
        <v>1158</v>
      </c>
      <c r="C56" s="47" t="s">
        <v>1159</v>
      </c>
      <c r="D56" s="74">
        <v>-6.4522500000000003</v>
      </c>
      <c r="E56" s="74">
        <v>-0.71428999999999998</v>
      </c>
      <c r="F56" s="74">
        <v>-7.1665400000000004</v>
      </c>
    </row>
    <row r="57" spans="1:6" s="78" customFormat="1" ht="15" customHeight="1">
      <c r="A57" s="47" t="s">
        <v>748</v>
      </c>
      <c r="B57" s="47" t="s">
        <v>1160</v>
      </c>
      <c r="C57" s="49" t="s">
        <v>633</v>
      </c>
      <c r="D57" s="74">
        <v>13813.647989999999</v>
      </c>
      <c r="E57" s="74">
        <v>-1645.7741899999999</v>
      </c>
      <c r="F57" s="74">
        <v>12167.873799999999</v>
      </c>
    </row>
    <row r="58" spans="1:6" s="78" customFormat="1" ht="15" customHeight="1">
      <c r="A58" s="47" t="s">
        <v>748</v>
      </c>
      <c r="B58" s="47" t="s">
        <v>1161</v>
      </c>
      <c r="C58" s="75" t="s">
        <v>1162</v>
      </c>
      <c r="D58" s="74">
        <v>0</v>
      </c>
      <c r="E58" s="74">
        <v>0</v>
      </c>
      <c r="F58" s="74">
        <v>0</v>
      </c>
    </row>
    <row r="59" spans="1:6" s="78" customFormat="1" ht="15" customHeight="1">
      <c r="A59" s="47" t="s">
        <v>748</v>
      </c>
      <c r="B59" s="47" t="s">
        <v>1163</v>
      </c>
      <c r="C59" s="49" t="s">
        <v>1164</v>
      </c>
      <c r="D59" s="74">
        <v>13813.647989999999</v>
      </c>
      <c r="E59" s="74">
        <v>-1645.7741899999999</v>
      </c>
      <c r="F59" s="74">
        <v>12167.873799999999</v>
      </c>
    </row>
    <row r="60" spans="1:6" s="78" customFormat="1" ht="15" customHeight="1">
      <c r="A60" s="47" t="s">
        <v>748</v>
      </c>
      <c r="B60" s="173" t="s">
        <v>1165</v>
      </c>
      <c r="C60" s="75" t="s">
        <v>1166</v>
      </c>
      <c r="D60" s="74">
        <v>-3466.0610000000001</v>
      </c>
      <c r="E60" s="74">
        <v>0</v>
      </c>
      <c r="F60" s="74">
        <v>-3466.0610000000001</v>
      </c>
    </row>
    <row r="61" spans="1:6" s="78" customFormat="1" ht="15" customHeight="1">
      <c r="A61" s="355" t="s">
        <v>748</v>
      </c>
      <c r="B61" s="355" t="s">
        <v>1167</v>
      </c>
      <c r="C61" s="270" t="s">
        <v>1168</v>
      </c>
      <c r="D61" s="76">
        <v>10347.58699</v>
      </c>
      <c r="E61" s="76">
        <v>-1645.7741899999999</v>
      </c>
      <c r="F61" s="76">
        <v>8701.8127999999997</v>
      </c>
    </row>
    <row r="62" spans="1:6" ht="3.75" customHeight="1" thickBot="1">
      <c r="A62" s="47"/>
      <c r="B62" s="47"/>
      <c r="C62" s="380"/>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3" sqref="C3:F3"/>
    </sheetView>
  </sheetViews>
  <sheetFormatPr defaultRowHeight="12.75"/>
  <cols>
    <col min="1" max="1" width="51.42578125" style="633" hidden="1" customWidth="1"/>
    <col min="2" max="2" width="64.85546875" style="633" hidden="1" customWidth="1"/>
    <col min="3" max="3" width="89.85546875" style="33" bestFit="1" customWidth="1"/>
    <col min="4" max="5" width="7.140625" style="633" bestFit="1" customWidth="1"/>
    <col min="6" max="6" width="9.28515625" style="633" bestFit="1" customWidth="1"/>
    <col min="7" max="16384" width="9.140625" style="633"/>
  </cols>
  <sheetData>
    <row r="1" spans="1:6" s="356" customFormat="1" ht="30" customHeight="1">
      <c r="A1" s="47"/>
      <c r="B1" s="47"/>
      <c r="C1" s="750" t="s">
        <v>1190</v>
      </c>
      <c r="D1" s="750"/>
      <c r="E1" s="750"/>
      <c r="F1" s="750"/>
    </row>
    <row r="2" spans="1:6" s="356" customFormat="1" ht="15" customHeight="1">
      <c r="A2" s="47"/>
      <c r="B2" s="47"/>
      <c r="C2" s="751" t="s">
        <v>520</v>
      </c>
      <c r="D2" s="751"/>
      <c r="E2" s="751"/>
      <c r="F2" s="751"/>
    </row>
    <row r="3" spans="1:6" s="356" customFormat="1" ht="15" customHeight="1">
      <c r="A3" s="47"/>
      <c r="B3" s="47"/>
      <c r="C3" s="763" t="s">
        <v>1502</v>
      </c>
      <c r="D3" s="763"/>
      <c r="E3" s="763"/>
      <c r="F3" s="763"/>
    </row>
    <row r="4" spans="1:6" s="356" customFormat="1" ht="30" customHeight="1">
      <c r="A4" s="47" t="s">
        <v>1199</v>
      </c>
      <c r="B4" s="47"/>
      <c r="C4" s="752" t="s">
        <v>512</v>
      </c>
      <c r="D4" s="752"/>
      <c r="E4" s="752"/>
      <c r="F4" s="752"/>
    </row>
    <row r="5" spans="1:6" ht="3.75" customHeight="1">
      <c r="A5" s="47" t="s">
        <v>1191</v>
      </c>
      <c r="B5" s="47"/>
      <c r="C5" s="47"/>
      <c r="D5" s="47"/>
      <c r="E5" s="47"/>
      <c r="F5" s="47"/>
    </row>
    <row r="6" spans="1:6" ht="30" customHeight="1" thickBot="1">
      <c r="A6" s="355"/>
      <c r="B6" s="355"/>
      <c r="C6" s="355"/>
      <c r="D6" s="378" t="s">
        <v>463</v>
      </c>
      <c r="E6" s="378" t="s">
        <v>464</v>
      </c>
      <c r="F6" s="379" t="s">
        <v>519</v>
      </c>
    </row>
    <row r="7" spans="1:6" s="78" customFormat="1" ht="15" customHeight="1">
      <c r="A7" s="355" t="s">
        <v>748</v>
      </c>
      <c r="B7" s="355" t="s">
        <v>1057</v>
      </c>
      <c r="C7" s="474" t="s">
        <v>580</v>
      </c>
      <c r="D7" s="475">
        <v>7561.2632999999996</v>
      </c>
      <c r="E7" s="475">
        <v>18776.52219</v>
      </c>
      <c r="F7" s="475">
        <v>26337.785489999998</v>
      </c>
    </row>
    <row r="8" spans="1:6" s="78" customFormat="1" ht="15" customHeight="1">
      <c r="A8" s="47" t="s">
        <v>748</v>
      </c>
      <c r="B8" s="47" t="s">
        <v>1058</v>
      </c>
      <c r="C8" s="49" t="s">
        <v>1059</v>
      </c>
      <c r="D8" s="74">
        <v>2602.49487</v>
      </c>
      <c r="E8" s="74">
        <v>2095.3265700000002</v>
      </c>
      <c r="F8" s="74">
        <v>4697.8214399999997</v>
      </c>
    </row>
    <row r="9" spans="1:6" s="77" customFormat="1" ht="15" customHeight="1">
      <c r="A9" s="47" t="s">
        <v>748</v>
      </c>
      <c r="B9" s="47" t="s">
        <v>1060</v>
      </c>
      <c r="C9" s="49" t="s">
        <v>1061</v>
      </c>
      <c r="D9" s="74">
        <v>0</v>
      </c>
      <c r="E9" s="74">
        <v>2355.2208100000003</v>
      </c>
      <c r="F9" s="74">
        <v>2355.2208100000003</v>
      </c>
    </row>
    <row r="10" spans="1:6" s="77" customFormat="1" ht="15" customHeight="1">
      <c r="A10" s="47" t="s">
        <v>748</v>
      </c>
      <c r="B10" s="47" t="s">
        <v>1062</v>
      </c>
      <c r="C10" s="49" t="s">
        <v>1063</v>
      </c>
      <c r="D10" s="74">
        <v>2113.4885099999997</v>
      </c>
      <c r="E10" s="74">
        <v>1572.61673</v>
      </c>
      <c r="F10" s="74">
        <v>3686.1052399999999</v>
      </c>
    </row>
    <row r="11" spans="1:6" s="77" customFormat="1" ht="15" customHeight="1">
      <c r="A11" s="47" t="s">
        <v>748</v>
      </c>
      <c r="B11" s="47" t="s">
        <v>1064</v>
      </c>
      <c r="C11" s="49" t="s">
        <v>1065</v>
      </c>
      <c r="D11" s="74">
        <v>4.9185400000000001</v>
      </c>
      <c r="E11" s="74">
        <v>25.94679</v>
      </c>
      <c r="F11" s="74">
        <v>30.86533</v>
      </c>
    </row>
    <row r="12" spans="1:6" s="77" customFormat="1" ht="15" customHeight="1">
      <c r="A12" s="47" t="s">
        <v>748</v>
      </c>
      <c r="B12" s="47" t="s">
        <v>1066</v>
      </c>
      <c r="C12" s="49" t="s">
        <v>1067</v>
      </c>
      <c r="D12" s="74">
        <v>1544.59619</v>
      </c>
      <c r="E12" s="74">
        <v>2149.9074100000003</v>
      </c>
      <c r="F12" s="74">
        <v>3694.5036</v>
      </c>
    </row>
    <row r="13" spans="1:6" s="77" customFormat="1" ht="15" customHeight="1">
      <c r="A13" s="47" t="s">
        <v>748</v>
      </c>
      <c r="B13" s="47" t="s">
        <v>1068</v>
      </c>
      <c r="C13" s="49" t="s">
        <v>1069</v>
      </c>
      <c r="D13" s="74">
        <v>417.58408000000003</v>
      </c>
      <c r="E13" s="74">
        <v>9140.4324900000011</v>
      </c>
      <c r="F13" s="74">
        <v>9558.0165700000016</v>
      </c>
    </row>
    <row r="14" spans="1:6" s="77" customFormat="1" ht="15" customHeight="1">
      <c r="A14" s="47" t="s">
        <v>748</v>
      </c>
      <c r="B14" s="47" t="s">
        <v>1070</v>
      </c>
      <c r="C14" s="49" t="s">
        <v>1071</v>
      </c>
      <c r="D14" s="74">
        <v>878.18110999999999</v>
      </c>
      <c r="E14" s="74">
        <v>1437.0713899999998</v>
      </c>
      <c r="F14" s="74">
        <v>2315.2524999999996</v>
      </c>
    </row>
    <row r="15" spans="1:6" s="78" customFormat="1" ht="15" customHeight="1">
      <c r="A15" s="47" t="s">
        <v>748</v>
      </c>
      <c r="B15" s="47" t="s">
        <v>1072</v>
      </c>
      <c r="C15" s="49" t="s">
        <v>1073</v>
      </c>
      <c r="D15" s="74">
        <v>0</v>
      </c>
      <c r="E15" s="74">
        <v>0</v>
      </c>
      <c r="F15" s="74">
        <v>0</v>
      </c>
    </row>
    <row r="16" spans="1:6" s="78" customFormat="1" ht="15" customHeight="1">
      <c r="A16" s="355" t="s">
        <v>748</v>
      </c>
      <c r="B16" s="355" t="s">
        <v>1074</v>
      </c>
      <c r="C16" s="270" t="s">
        <v>1075</v>
      </c>
      <c r="D16" s="76">
        <v>2566.6203700000001</v>
      </c>
      <c r="E16" s="76">
        <v>2255.9059099999999</v>
      </c>
      <c r="F16" s="472">
        <v>4822.52628</v>
      </c>
    </row>
    <row r="17" spans="1:6" s="78" customFormat="1" ht="15" customHeight="1">
      <c r="A17" s="47" t="s">
        <v>748</v>
      </c>
      <c r="B17" s="47" t="s">
        <v>1076</v>
      </c>
      <c r="C17" s="49" t="s">
        <v>1260</v>
      </c>
      <c r="D17" s="74">
        <v>0</v>
      </c>
      <c r="E17" s="74">
        <v>0</v>
      </c>
      <c r="F17" s="74">
        <v>0</v>
      </c>
    </row>
    <row r="18" spans="1:6" s="77" customFormat="1" ht="15" customHeight="1">
      <c r="A18" s="47" t="s">
        <v>748</v>
      </c>
      <c r="B18" s="47" t="s">
        <v>1077</v>
      </c>
      <c r="C18" s="49" t="s">
        <v>1078</v>
      </c>
      <c r="D18" s="74">
        <v>2276.4691899999998</v>
      </c>
      <c r="E18" s="74">
        <v>2255.9059099999999</v>
      </c>
      <c r="F18" s="74">
        <v>4532.3750999999993</v>
      </c>
    </row>
    <row r="19" spans="1:6" s="77" customFormat="1" ht="15" customHeight="1">
      <c r="A19" s="47" t="s">
        <v>748</v>
      </c>
      <c r="B19" s="47" t="s">
        <v>1079</v>
      </c>
      <c r="C19" s="49" t="s">
        <v>1080</v>
      </c>
      <c r="D19" s="74">
        <v>290.15118000000001</v>
      </c>
      <c r="E19" s="74">
        <v>0</v>
      </c>
      <c r="F19" s="74">
        <v>290.15118000000001</v>
      </c>
    </row>
    <row r="20" spans="1:6" s="77" customFormat="1" ht="15" customHeight="1">
      <c r="A20" s="47" t="s">
        <v>748</v>
      </c>
      <c r="B20" s="47" t="s">
        <v>1081</v>
      </c>
      <c r="C20" s="49" t="s">
        <v>1082</v>
      </c>
      <c r="D20" s="74">
        <v>0</v>
      </c>
      <c r="E20" s="74">
        <v>0</v>
      </c>
      <c r="F20" s="74">
        <v>0</v>
      </c>
    </row>
    <row r="21" spans="1:6" s="77" customFormat="1" ht="15" customHeight="1">
      <c r="A21" s="47" t="s">
        <v>748</v>
      </c>
      <c r="B21" s="47" t="s">
        <v>1083</v>
      </c>
      <c r="C21" s="49" t="s">
        <v>1084</v>
      </c>
      <c r="D21" s="74">
        <v>0</v>
      </c>
      <c r="E21" s="74">
        <v>0</v>
      </c>
      <c r="F21" s="74">
        <v>0</v>
      </c>
    </row>
    <row r="22" spans="1:6" s="77" customFormat="1" ht="15" customHeight="1">
      <c r="A22" s="47" t="s">
        <v>748</v>
      </c>
      <c r="B22" s="173" t="s">
        <v>815</v>
      </c>
      <c r="C22" s="49" t="s">
        <v>816</v>
      </c>
      <c r="D22" s="74">
        <v>0</v>
      </c>
      <c r="E22" s="74">
        <v>0</v>
      </c>
      <c r="F22" s="74">
        <v>0</v>
      </c>
    </row>
    <row r="23" spans="1:6" ht="15" customHeight="1">
      <c r="A23" s="355" t="s">
        <v>748</v>
      </c>
      <c r="B23" s="355" t="s">
        <v>1085</v>
      </c>
      <c r="C23" s="270" t="s">
        <v>605</v>
      </c>
      <c r="D23" s="76">
        <v>4994.6429600000001</v>
      </c>
      <c r="E23" s="76">
        <v>16520.616279999998</v>
      </c>
      <c r="F23" s="472">
        <v>21515.259239999999</v>
      </c>
    </row>
    <row r="24" spans="1:6" s="78" customFormat="1" ht="15" customHeight="1">
      <c r="A24" s="47" t="s">
        <v>748</v>
      </c>
      <c r="B24" s="47" t="s">
        <v>1086</v>
      </c>
      <c r="C24" s="49" t="s">
        <v>1087</v>
      </c>
      <c r="D24" s="74">
        <v>5072</v>
      </c>
      <c r="E24" s="74">
        <v>10680.5</v>
      </c>
      <c r="F24" s="74">
        <v>15752.5</v>
      </c>
    </row>
    <row r="25" spans="1:6" s="77" customFormat="1" ht="15" customHeight="1">
      <c r="A25" s="47" t="s">
        <v>748</v>
      </c>
      <c r="B25" s="47" t="s">
        <v>1088</v>
      </c>
      <c r="C25" s="49" t="s">
        <v>1089</v>
      </c>
      <c r="D25" s="74">
        <v>0.58213999999999999</v>
      </c>
      <c r="E25" s="74">
        <v>0</v>
      </c>
      <c r="F25" s="74">
        <v>0.58213999999999999</v>
      </c>
    </row>
    <row r="26" spans="1:6" s="77" customFormat="1" ht="15" customHeight="1">
      <c r="A26" s="47" t="s">
        <v>748</v>
      </c>
      <c r="B26" s="47" t="s">
        <v>1090</v>
      </c>
      <c r="C26" s="49" t="s">
        <v>1091</v>
      </c>
      <c r="D26" s="74">
        <v>0</v>
      </c>
      <c r="E26" s="74">
        <v>0</v>
      </c>
      <c r="F26" s="74">
        <v>0</v>
      </c>
    </row>
    <row r="27" spans="1:6" s="77" customFormat="1" ht="15" customHeight="1">
      <c r="A27" s="47" t="s">
        <v>748</v>
      </c>
      <c r="B27" s="47" t="s">
        <v>1092</v>
      </c>
      <c r="C27" s="49" t="s">
        <v>1093</v>
      </c>
      <c r="D27" s="74">
        <v>256.55704000000003</v>
      </c>
      <c r="E27" s="74">
        <v>3755.5677299999998</v>
      </c>
      <c r="F27" s="74">
        <v>4012.1247699999999</v>
      </c>
    </row>
    <row r="28" spans="1:6" s="77" customFormat="1" ht="15" customHeight="1">
      <c r="A28" s="47" t="s">
        <v>748</v>
      </c>
      <c r="B28" s="47" t="s">
        <v>1094</v>
      </c>
      <c r="C28" s="49" t="s">
        <v>1095</v>
      </c>
      <c r="D28" s="74">
        <v>-334.49621999999999</v>
      </c>
      <c r="E28" s="74">
        <v>2084.54855</v>
      </c>
      <c r="F28" s="74">
        <v>1750.05233</v>
      </c>
    </row>
    <row r="29" spans="1:6" s="77" customFormat="1" ht="15" customHeight="1">
      <c r="A29" s="47" t="s">
        <v>748</v>
      </c>
      <c r="B29" s="47" t="s">
        <v>1189</v>
      </c>
      <c r="C29" s="651" t="s">
        <v>1097</v>
      </c>
      <c r="D29" s="74">
        <v>-817.65648999999996</v>
      </c>
      <c r="E29" s="74">
        <v>456.49896999999999</v>
      </c>
      <c r="F29" s="74">
        <v>-361.15751999999998</v>
      </c>
    </row>
    <row r="30" spans="1:6" s="77" customFormat="1" ht="15" customHeight="1">
      <c r="A30" s="47" t="s">
        <v>748</v>
      </c>
      <c r="B30" s="47" t="s">
        <v>1098</v>
      </c>
      <c r="C30" s="651" t="s">
        <v>1099</v>
      </c>
      <c r="D30" s="74">
        <v>483.16027000000003</v>
      </c>
      <c r="E30" s="74">
        <v>1628.0495800000001</v>
      </c>
      <c r="F30" s="74">
        <v>2111.2098500000002</v>
      </c>
    </row>
    <row r="31" spans="1:6" s="77" customFormat="1" ht="15" customHeight="1">
      <c r="A31" s="47" t="s">
        <v>748</v>
      </c>
      <c r="B31" s="47" t="s">
        <v>1100</v>
      </c>
      <c r="C31" s="371" t="s">
        <v>609</v>
      </c>
      <c r="D31" s="472">
        <v>7561.2633299999998</v>
      </c>
      <c r="E31" s="472">
        <v>18776.52219</v>
      </c>
      <c r="F31" s="472">
        <v>26337.785519999998</v>
      </c>
    </row>
    <row r="32" spans="1:6" s="77" customFormat="1" ht="15" customHeight="1">
      <c r="A32" s="47" t="s">
        <v>748</v>
      </c>
      <c r="B32" s="47" t="s">
        <v>1101</v>
      </c>
      <c r="C32" s="49" t="s">
        <v>1102</v>
      </c>
      <c r="D32" s="74">
        <v>0</v>
      </c>
      <c r="E32" s="74">
        <v>0</v>
      </c>
      <c r="F32" s="74">
        <v>0</v>
      </c>
    </row>
    <row r="33" spans="1:6" s="77" customFormat="1" ht="15" customHeight="1">
      <c r="A33" s="47" t="s">
        <v>748</v>
      </c>
      <c r="B33" s="47" t="s">
        <v>1103</v>
      </c>
      <c r="C33" s="49" t="s">
        <v>1104</v>
      </c>
      <c r="D33" s="74">
        <v>39272.563520000003</v>
      </c>
      <c r="E33" s="74">
        <v>19796.285379999998</v>
      </c>
      <c r="F33" s="74">
        <v>59068.848899999997</v>
      </c>
    </row>
    <row r="34" spans="1:6" s="78" customFormat="1">
      <c r="A34" s="47" t="s">
        <v>748</v>
      </c>
      <c r="B34" s="47" t="s">
        <v>1119</v>
      </c>
      <c r="C34" s="371" t="s">
        <v>1221</v>
      </c>
      <c r="D34" s="472">
        <v>65.976770000000002</v>
      </c>
      <c r="E34" s="472">
        <v>140.99193</v>
      </c>
      <c r="F34" s="472">
        <v>206.96870000000001</v>
      </c>
    </row>
    <row r="35" spans="1:6" s="78" customFormat="1" ht="15" customHeight="1">
      <c r="A35" s="47" t="s">
        <v>748</v>
      </c>
      <c r="B35" s="173" t="s">
        <v>1120</v>
      </c>
      <c r="C35" s="47" t="s">
        <v>1121</v>
      </c>
      <c r="D35" s="74">
        <v>-2.0790000000000002</v>
      </c>
      <c r="E35" s="74">
        <v>-0.17859999999999998</v>
      </c>
      <c r="F35" s="74">
        <v>-2.2576000000000001</v>
      </c>
    </row>
    <row r="36" spans="1:6" s="78" customFormat="1" ht="15" customHeight="1">
      <c r="A36" s="47" t="s">
        <v>748</v>
      </c>
      <c r="B36" s="47" t="s">
        <v>1122</v>
      </c>
      <c r="C36" s="49" t="s">
        <v>619</v>
      </c>
      <c r="D36" s="74">
        <v>63.897769999999994</v>
      </c>
      <c r="E36" s="74">
        <v>140.81332999999998</v>
      </c>
      <c r="F36" s="74">
        <v>204.71109999999999</v>
      </c>
    </row>
    <row r="37" spans="1:6" s="78" customFormat="1" ht="15" customHeight="1">
      <c r="A37" s="47" t="s">
        <v>748</v>
      </c>
      <c r="B37" s="173" t="s">
        <v>1123</v>
      </c>
      <c r="C37" s="75" t="s">
        <v>1124</v>
      </c>
      <c r="D37" s="74">
        <v>6596.2779600000003</v>
      </c>
      <c r="E37" s="74">
        <v>8188.8083200000001</v>
      </c>
      <c r="F37" s="74">
        <v>14785.08628</v>
      </c>
    </row>
    <row r="38" spans="1:6" s="78" customFormat="1" ht="15" customHeight="1">
      <c r="A38" s="47" t="s">
        <v>748</v>
      </c>
      <c r="B38" s="173" t="s">
        <v>1125</v>
      </c>
      <c r="C38" s="47" t="s">
        <v>1126</v>
      </c>
      <c r="D38" s="74">
        <v>-27.151869999999999</v>
      </c>
      <c r="E38" s="74">
        <v>-180.56344000000001</v>
      </c>
      <c r="F38" s="74">
        <v>-207.71531000000002</v>
      </c>
    </row>
    <row r="39" spans="1:6" s="78" customFormat="1" ht="15" customHeight="1">
      <c r="A39" s="47" t="s">
        <v>748</v>
      </c>
      <c r="B39" s="47" t="s">
        <v>1127</v>
      </c>
      <c r="C39" s="49" t="s">
        <v>1128</v>
      </c>
      <c r="D39" s="74">
        <v>6633.0238600000002</v>
      </c>
      <c r="E39" s="74">
        <v>8149.0582100000001</v>
      </c>
      <c r="F39" s="74">
        <v>14782.08207</v>
      </c>
    </row>
    <row r="40" spans="1:6" s="78" customFormat="1" ht="15" customHeight="1">
      <c r="A40" s="47" t="s">
        <v>748</v>
      </c>
      <c r="B40" s="47" t="s">
        <v>1129</v>
      </c>
      <c r="C40" s="75" t="s">
        <v>1130</v>
      </c>
      <c r="D40" s="74">
        <v>0</v>
      </c>
      <c r="E40" s="74">
        <v>0</v>
      </c>
      <c r="F40" s="74">
        <v>0</v>
      </c>
    </row>
    <row r="41" spans="1:6" s="78" customFormat="1" ht="15" customHeight="1">
      <c r="A41" s="47" t="s">
        <v>748</v>
      </c>
      <c r="B41" s="173" t="s">
        <v>1131</v>
      </c>
      <c r="C41" s="47" t="s">
        <v>1132</v>
      </c>
      <c r="D41" s="74">
        <v>-46.969730000000006</v>
      </c>
      <c r="E41" s="74">
        <v>0</v>
      </c>
      <c r="F41" s="74">
        <v>-46.969730000000006</v>
      </c>
    </row>
    <row r="42" spans="1:6" s="78" customFormat="1" ht="15" customHeight="1">
      <c r="A42" s="47" t="s">
        <v>748</v>
      </c>
      <c r="B42" s="47" t="s">
        <v>1133</v>
      </c>
      <c r="C42" s="49" t="s">
        <v>1134</v>
      </c>
      <c r="D42" s="74">
        <v>6586.0541299999995</v>
      </c>
      <c r="E42" s="74">
        <v>8149.0582100000001</v>
      </c>
      <c r="F42" s="74">
        <v>14735.11234</v>
      </c>
    </row>
    <row r="43" spans="1:6" s="78" customFormat="1" ht="15" customHeight="1">
      <c r="A43" s="47" t="s">
        <v>748</v>
      </c>
      <c r="B43" s="173" t="s">
        <v>1135</v>
      </c>
      <c r="C43" s="75" t="s">
        <v>1136</v>
      </c>
      <c r="D43" s="74">
        <v>-6144.9828299999999</v>
      </c>
      <c r="E43" s="74">
        <v>-5988.0714600000001</v>
      </c>
      <c r="F43" s="74">
        <v>-12133.05429</v>
      </c>
    </row>
    <row r="44" spans="1:6" s="78" customFormat="1" ht="15" customHeight="1">
      <c r="A44" s="47" t="s">
        <v>748</v>
      </c>
      <c r="B44" s="47" t="s">
        <v>1137</v>
      </c>
      <c r="C44" s="49" t="s">
        <v>1138</v>
      </c>
      <c r="D44" s="74">
        <v>441.07130000000001</v>
      </c>
      <c r="E44" s="74">
        <v>2160.98675</v>
      </c>
      <c r="F44" s="74">
        <v>2602.0580500000001</v>
      </c>
    </row>
    <row r="45" spans="1:6" s="78" customFormat="1" ht="15" customHeight="1">
      <c r="A45" s="47" t="s">
        <v>748</v>
      </c>
      <c r="B45" s="173" t="s">
        <v>1139</v>
      </c>
      <c r="C45" s="75" t="s">
        <v>1140</v>
      </c>
      <c r="D45" s="74">
        <v>0</v>
      </c>
      <c r="E45" s="74">
        <v>2.0640000000000002E-2</v>
      </c>
      <c r="F45" s="74">
        <v>2.0640000000000002E-2</v>
      </c>
    </row>
    <row r="46" spans="1:6" s="78" customFormat="1" ht="15" customHeight="1">
      <c r="A46" s="47" t="s">
        <v>748</v>
      </c>
      <c r="B46" s="47" t="s">
        <v>1141</v>
      </c>
      <c r="C46" s="50" t="s">
        <v>1142</v>
      </c>
      <c r="D46" s="74">
        <v>0</v>
      </c>
      <c r="E46" s="74">
        <v>2.0640000000000002E-2</v>
      </c>
      <c r="F46" s="74">
        <v>2.0640000000000002E-2</v>
      </c>
    </row>
    <row r="47" spans="1:6" s="78" customFormat="1" ht="15" customHeight="1">
      <c r="A47" s="47" t="s">
        <v>748</v>
      </c>
      <c r="B47" s="47" t="s">
        <v>1143</v>
      </c>
      <c r="C47" s="75" t="s">
        <v>1144</v>
      </c>
      <c r="D47" s="74">
        <v>0</v>
      </c>
      <c r="E47" s="74">
        <v>0</v>
      </c>
      <c r="F47" s="74">
        <v>0</v>
      </c>
    </row>
    <row r="48" spans="1:6" s="78" customFormat="1" ht="15" customHeight="1">
      <c r="A48" s="47" t="s">
        <v>748</v>
      </c>
      <c r="B48" s="173" t="s">
        <v>1145</v>
      </c>
      <c r="C48" s="47" t="s">
        <v>1146</v>
      </c>
      <c r="D48" s="74">
        <v>-6.6003699999999998</v>
      </c>
      <c r="E48" s="74">
        <v>-1.6225699999999998</v>
      </c>
      <c r="F48" s="74">
        <v>-8.2229399999999995</v>
      </c>
    </row>
    <row r="49" spans="1:6" s="78" customFormat="1" ht="15" customHeight="1">
      <c r="A49" s="47" t="s">
        <v>748</v>
      </c>
      <c r="B49" s="47" t="s">
        <v>1147</v>
      </c>
      <c r="C49" s="50" t="s">
        <v>1148</v>
      </c>
      <c r="D49" s="74">
        <v>6.6003699999999998</v>
      </c>
      <c r="E49" s="74">
        <v>1.6225699999999998</v>
      </c>
      <c r="F49" s="74">
        <v>8.2229399999999995</v>
      </c>
    </row>
    <row r="50" spans="1:6" s="78" customFormat="1" ht="15" customHeight="1">
      <c r="A50" s="47" t="s">
        <v>748</v>
      </c>
      <c r="B50" s="47" t="s">
        <v>1149</v>
      </c>
      <c r="C50" s="75" t="s">
        <v>1150</v>
      </c>
      <c r="D50" s="74">
        <v>0</v>
      </c>
      <c r="E50" s="74">
        <v>0</v>
      </c>
      <c r="F50" s="74">
        <v>0</v>
      </c>
    </row>
    <row r="51" spans="1:6" s="78" customFormat="1" ht="15" customHeight="1">
      <c r="A51" s="47" t="s">
        <v>748</v>
      </c>
      <c r="B51" s="346" t="s">
        <v>1151</v>
      </c>
      <c r="C51" s="49" t="s">
        <v>1152</v>
      </c>
      <c r="D51" s="74">
        <v>434.47093000000001</v>
      </c>
      <c r="E51" s="74">
        <v>2159.3848199999998</v>
      </c>
      <c r="F51" s="74">
        <v>2593.8557499999997</v>
      </c>
    </row>
    <row r="52" spans="1:6" s="78" customFormat="1" ht="15" customHeight="1">
      <c r="A52" s="47" t="s">
        <v>748</v>
      </c>
      <c r="B52" s="173" t="s">
        <v>1153</v>
      </c>
      <c r="C52" s="75" t="s">
        <v>1154</v>
      </c>
      <c r="D52" s="74">
        <v>0</v>
      </c>
      <c r="E52" s="74">
        <v>0</v>
      </c>
      <c r="F52" s="74">
        <v>0</v>
      </c>
    </row>
    <row r="53" spans="1:6" s="78" customFormat="1" ht="15" customHeight="1">
      <c r="A53" s="47" t="s">
        <v>748</v>
      </c>
      <c r="B53" s="346" t="s">
        <v>1155</v>
      </c>
      <c r="C53" s="49" t="s">
        <v>631</v>
      </c>
      <c r="D53" s="74">
        <v>434.47093000000001</v>
      </c>
      <c r="E53" s="74">
        <v>2159.3848199999998</v>
      </c>
      <c r="F53" s="74">
        <v>2593.8557499999997</v>
      </c>
    </row>
    <row r="54" spans="1:6" s="78" customFormat="1" ht="15" customHeight="1">
      <c r="A54" s="47" t="s">
        <v>748</v>
      </c>
      <c r="B54" s="173" t="s">
        <v>1156</v>
      </c>
      <c r="C54" s="75" t="s">
        <v>1157</v>
      </c>
      <c r="D54" s="74">
        <v>50.556650000000005</v>
      </c>
      <c r="E54" s="74">
        <v>0</v>
      </c>
      <c r="F54" s="74">
        <v>50.556650000000005</v>
      </c>
    </row>
    <row r="55" spans="1:6" s="78" customFormat="1" ht="15" customHeight="1">
      <c r="A55" s="47" t="s">
        <v>748</v>
      </c>
      <c r="B55" s="173" t="s">
        <v>1158</v>
      </c>
      <c r="C55" s="47" t="s">
        <v>1159</v>
      </c>
      <c r="D55" s="74">
        <v>-1.8673</v>
      </c>
      <c r="E55" s="74">
        <v>0</v>
      </c>
      <c r="F55" s="74">
        <v>-1.8673</v>
      </c>
    </row>
    <row r="56" spans="1:6" s="78" customFormat="1" ht="15" customHeight="1">
      <c r="A56" s="47" t="s">
        <v>748</v>
      </c>
      <c r="B56" s="47" t="s">
        <v>1160</v>
      </c>
      <c r="C56" s="49" t="s">
        <v>633</v>
      </c>
      <c r="D56" s="74">
        <v>483.16028</v>
      </c>
      <c r="E56" s="74">
        <v>2159.3848199999998</v>
      </c>
      <c r="F56" s="74">
        <v>2642.5450999999998</v>
      </c>
    </row>
    <row r="57" spans="1:6" s="78" customFormat="1" ht="15" customHeight="1">
      <c r="A57" s="47" t="s">
        <v>748</v>
      </c>
      <c r="B57" s="47" t="s">
        <v>1161</v>
      </c>
      <c r="C57" s="75" t="s">
        <v>1162</v>
      </c>
      <c r="D57" s="74">
        <v>0</v>
      </c>
      <c r="E57" s="74">
        <v>0</v>
      </c>
      <c r="F57" s="74">
        <v>0</v>
      </c>
    </row>
    <row r="58" spans="1:6" s="78" customFormat="1" ht="15" customHeight="1">
      <c r="A58" s="47" t="s">
        <v>748</v>
      </c>
      <c r="B58" s="47" t="s">
        <v>1163</v>
      </c>
      <c r="C58" s="49" t="s">
        <v>1164</v>
      </c>
      <c r="D58" s="74">
        <v>483.16028</v>
      </c>
      <c r="E58" s="74">
        <v>2159.3848199999998</v>
      </c>
      <c r="F58" s="74">
        <v>2642.5450999999998</v>
      </c>
    </row>
    <row r="59" spans="1:6" s="78" customFormat="1" ht="15" customHeight="1">
      <c r="A59" s="47" t="s">
        <v>748</v>
      </c>
      <c r="B59" s="173" t="s">
        <v>1165</v>
      </c>
      <c r="C59" s="75" t="s">
        <v>1166</v>
      </c>
      <c r="D59" s="74">
        <v>0</v>
      </c>
      <c r="E59" s="74">
        <v>-531.33524</v>
      </c>
      <c r="F59" s="74">
        <v>-531.33524</v>
      </c>
    </row>
    <row r="60" spans="1:6" s="78" customFormat="1" ht="15" customHeight="1">
      <c r="A60" s="355" t="s">
        <v>748</v>
      </c>
      <c r="B60" s="355" t="s">
        <v>1167</v>
      </c>
      <c r="C60" s="270" t="s">
        <v>1168</v>
      </c>
      <c r="D60" s="76">
        <v>483.16028</v>
      </c>
      <c r="E60" s="76">
        <v>1628.0495800000001</v>
      </c>
      <c r="F60" s="472">
        <v>2111.2098599999999</v>
      </c>
    </row>
    <row r="61" spans="1:6" ht="3.75" customHeight="1" thickBot="1">
      <c r="A61" s="47"/>
      <c r="B61" s="47"/>
      <c r="C61" s="373"/>
      <c r="D61" s="373"/>
      <c r="E61" s="373"/>
      <c r="F61" s="373"/>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3" sqref="C3:E3"/>
    </sheetView>
  </sheetViews>
  <sheetFormatPr defaultColWidth="13.140625" defaultRowHeight="12.75"/>
  <cols>
    <col min="1" max="2" width="77.140625" style="633" hidden="1" customWidth="1"/>
    <col min="3" max="3" width="89.85546875" style="33" bestFit="1" customWidth="1"/>
    <col min="4" max="4" width="8.140625" style="633" bestFit="1" customWidth="1"/>
    <col min="5" max="5" width="9.28515625" style="633" bestFit="1" customWidth="1"/>
    <col min="6" max="16384" width="13.140625" style="633"/>
  </cols>
  <sheetData>
    <row r="1" spans="1:5" s="356" customFormat="1" ht="30" customHeight="1">
      <c r="A1" s="47"/>
      <c r="B1" s="47"/>
      <c r="C1" s="750" t="s">
        <v>1192</v>
      </c>
      <c r="D1" s="750"/>
      <c r="E1" s="750"/>
    </row>
    <row r="2" spans="1:5" s="356" customFormat="1" ht="15" customHeight="1">
      <c r="A2" s="47"/>
      <c r="B2" s="47"/>
      <c r="C2" s="751" t="s">
        <v>520</v>
      </c>
      <c r="D2" s="751"/>
      <c r="E2" s="751"/>
    </row>
    <row r="3" spans="1:5" s="356" customFormat="1" ht="15" customHeight="1">
      <c r="A3" s="47"/>
      <c r="B3" s="47"/>
      <c r="C3" s="763" t="s">
        <v>1502</v>
      </c>
      <c r="D3" s="763"/>
      <c r="E3" s="763"/>
    </row>
    <row r="4" spans="1:5" s="356" customFormat="1" ht="30" customHeight="1">
      <c r="A4" s="47" t="s">
        <v>1199</v>
      </c>
      <c r="B4" s="47"/>
      <c r="C4" s="752" t="s">
        <v>512</v>
      </c>
      <c r="D4" s="752"/>
      <c r="E4" s="752"/>
    </row>
    <row r="5" spans="1:5" ht="3.75" customHeight="1">
      <c r="A5" s="47"/>
      <c r="B5" s="47"/>
      <c r="C5" s="47"/>
      <c r="D5" s="47"/>
      <c r="E5" s="47"/>
    </row>
    <row r="6" spans="1:5" ht="30" customHeight="1" thickBot="1">
      <c r="A6" s="355"/>
      <c r="B6" s="355"/>
      <c r="C6" s="355"/>
      <c r="D6" s="378" t="s">
        <v>134</v>
      </c>
      <c r="E6" s="379" t="s">
        <v>519</v>
      </c>
    </row>
    <row r="7" spans="1:5" s="78" customFormat="1" ht="15" customHeight="1">
      <c r="A7" s="355" t="s">
        <v>748</v>
      </c>
      <c r="B7" s="355" t="s">
        <v>1057</v>
      </c>
      <c r="C7" s="474" t="s">
        <v>580</v>
      </c>
      <c r="D7" s="475">
        <v>206812.13333000001</v>
      </c>
      <c r="E7" s="475">
        <v>206812.13333000001</v>
      </c>
    </row>
    <row r="8" spans="1:5" s="78" customFormat="1" ht="15" customHeight="1">
      <c r="A8" s="47" t="s">
        <v>748</v>
      </c>
      <c r="B8" s="47" t="s">
        <v>1058</v>
      </c>
      <c r="C8" s="49" t="s">
        <v>1059</v>
      </c>
      <c r="D8" s="74">
        <v>97588.688909999997</v>
      </c>
      <c r="E8" s="74">
        <v>97588.688909999997</v>
      </c>
    </row>
    <row r="9" spans="1:5" s="77" customFormat="1" ht="15" customHeight="1">
      <c r="A9" s="47" t="s">
        <v>748</v>
      </c>
      <c r="B9" s="47" t="s">
        <v>1060</v>
      </c>
      <c r="C9" s="49" t="s">
        <v>1061</v>
      </c>
      <c r="D9" s="74">
        <v>0</v>
      </c>
      <c r="E9" s="74">
        <v>0</v>
      </c>
    </row>
    <row r="10" spans="1:5" s="77" customFormat="1" ht="15" customHeight="1">
      <c r="A10" s="47" t="s">
        <v>748</v>
      </c>
      <c r="B10" s="47" t="s">
        <v>1062</v>
      </c>
      <c r="C10" s="49" t="s">
        <v>1063</v>
      </c>
      <c r="D10" s="74">
        <v>15706.27599</v>
      </c>
      <c r="E10" s="74">
        <v>15706.27599</v>
      </c>
    </row>
    <row r="11" spans="1:5" s="77" customFormat="1" ht="15" customHeight="1">
      <c r="A11" s="47" t="s">
        <v>748</v>
      </c>
      <c r="B11" s="47" t="s">
        <v>1064</v>
      </c>
      <c r="C11" s="49" t="s">
        <v>1065</v>
      </c>
      <c r="D11" s="74">
        <v>0</v>
      </c>
      <c r="E11" s="74">
        <v>0</v>
      </c>
    </row>
    <row r="12" spans="1:5" s="77" customFormat="1" ht="15" customHeight="1">
      <c r="A12" s="47" t="s">
        <v>748</v>
      </c>
      <c r="B12" s="47" t="s">
        <v>1066</v>
      </c>
      <c r="C12" s="49" t="s">
        <v>1067</v>
      </c>
      <c r="D12" s="74">
        <v>0</v>
      </c>
      <c r="E12" s="74">
        <v>0</v>
      </c>
    </row>
    <row r="13" spans="1:5" s="77" customFormat="1" ht="15" customHeight="1">
      <c r="A13" s="47" t="s">
        <v>748</v>
      </c>
      <c r="B13" s="47" t="s">
        <v>1068</v>
      </c>
      <c r="C13" s="49" t="s">
        <v>1069</v>
      </c>
      <c r="D13" s="74">
        <v>0</v>
      </c>
      <c r="E13" s="74">
        <v>0</v>
      </c>
    </row>
    <row r="14" spans="1:5" s="77" customFormat="1" ht="15" customHeight="1">
      <c r="A14" s="47" t="s">
        <v>748</v>
      </c>
      <c r="B14" s="47" t="s">
        <v>1070</v>
      </c>
      <c r="C14" s="49" t="s">
        <v>1071</v>
      </c>
      <c r="D14" s="74">
        <v>1970.3696699999998</v>
      </c>
      <c r="E14" s="74">
        <v>1970.3696699999998</v>
      </c>
    </row>
    <row r="15" spans="1:5" s="77" customFormat="1" ht="15" customHeight="1">
      <c r="A15" s="47" t="s">
        <v>748</v>
      </c>
      <c r="B15" s="125" t="s">
        <v>1188</v>
      </c>
      <c r="C15" s="49" t="s">
        <v>1073</v>
      </c>
      <c r="D15" s="74">
        <v>91546.798760000005</v>
      </c>
      <c r="E15" s="74">
        <v>91546.798760000005</v>
      </c>
    </row>
    <row r="16" spans="1:5" s="78" customFormat="1" ht="15" customHeight="1">
      <c r="A16" s="355" t="s">
        <v>748</v>
      </c>
      <c r="B16" s="355" t="s">
        <v>1074</v>
      </c>
      <c r="C16" s="270" t="s">
        <v>1075</v>
      </c>
      <c r="D16" s="76">
        <v>101981.45569</v>
      </c>
      <c r="E16" s="76">
        <v>101981.45569</v>
      </c>
    </row>
    <row r="17" spans="1:5" s="78" customFormat="1" ht="15" customHeight="1">
      <c r="A17" s="47" t="s">
        <v>748</v>
      </c>
      <c r="B17" s="125" t="s">
        <v>1193</v>
      </c>
      <c r="C17" s="49" t="s">
        <v>247</v>
      </c>
      <c r="D17" s="74">
        <v>66404.892699999997</v>
      </c>
      <c r="E17" s="74">
        <v>66404.892699999997</v>
      </c>
    </row>
    <row r="18" spans="1:5" s="78" customFormat="1" ht="15" customHeight="1">
      <c r="A18" s="47" t="s">
        <v>748</v>
      </c>
      <c r="B18" s="47" t="s">
        <v>1076</v>
      </c>
      <c r="C18" s="49" t="s">
        <v>1260</v>
      </c>
      <c r="D18" s="74">
        <v>0</v>
      </c>
      <c r="E18" s="74">
        <v>0</v>
      </c>
    </row>
    <row r="19" spans="1:5" s="77" customFormat="1" ht="15" customHeight="1">
      <c r="A19" s="47" t="s">
        <v>748</v>
      </c>
      <c r="B19" s="47" t="s">
        <v>1077</v>
      </c>
      <c r="C19" s="49" t="s">
        <v>1078</v>
      </c>
      <c r="D19" s="74">
        <v>35399.311150000001</v>
      </c>
      <c r="E19" s="74">
        <v>35399.311150000001</v>
      </c>
    </row>
    <row r="20" spans="1:5" s="77" customFormat="1" ht="15" customHeight="1">
      <c r="A20" s="47" t="s">
        <v>748</v>
      </c>
      <c r="B20" s="47" t="s">
        <v>1079</v>
      </c>
      <c r="C20" s="49" t="s">
        <v>1080</v>
      </c>
      <c r="D20" s="74">
        <v>177.25183999999999</v>
      </c>
      <c r="E20" s="74">
        <v>177.25183999999999</v>
      </c>
    </row>
    <row r="21" spans="1:5" s="77" customFormat="1" ht="15" customHeight="1">
      <c r="A21" s="47" t="s">
        <v>748</v>
      </c>
      <c r="B21" s="47" t="s">
        <v>1081</v>
      </c>
      <c r="C21" s="49" t="s">
        <v>1082</v>
      </c>
      <c r="D21" s="74">
        <v>0</v>
      </c>
      <c r="E21" s="74">
        <v>0</v>
      </c>
    </row>
    <row r="22" spans="1:5" s="77" customFormat="1" ht="15" customHeight="1">
      <c r="A22" s="47" t="s">
        <v>748</v>
      </c>
      <c r="B22" s="47" t="s">
        <v>1083</v>
      </c>
      <c r="C22" s="49" t="s">
        <v>1084</v>
      </c>
      <c r="D22" s="74">
        <v>0</v>
      </c>
      <c r="E22" s="74">
        <v>0</v>
      </c>
    </row>
    <row r="23" spans="1:5" s="77" customFormat="1" ht="15" customHeight="1">
      <c r="A23" s="47" t="s">
        <v>748</v>
      </c>
      <c r="B23" s="173" t="s">
        <v>815</v>
      </c>
      <c r="C23" s="49" t="s">
        <v>816</v>
      </c>
      <c r="D23" s="74">
        <v>0</v>
      </c>
      <c r="E23" s="74">
        <v>0</v>
      </c>
    </row>
    <row r="24" spans="1:5" ht="15" customHeight="1">
      <c r="A24" s="355" t="s">
        <v>748</v>
      </c>
      <c r="B24" s="355" t="s">
        <v>1085</v>
      </c>
      <c r="C24" s="270" t="s">
        <v>605</v>
      </c>
      <c r="D24" s="76">
        <v>104830.67763999999</v>
      </c>
      <c r="E24" s="76">
        <v>104830.67763999999</v>
      </c>
    </row>
    <row r="25" spans="1:5" s="78" customFormat="1" ht="15" customHeight="1">
      <c r="A25" s="47" t="s">
        <v>748</v>
      </c>
      <c r="B25" s="47" t="s">
        <v>1086</v>
      </c>
      <c r="C25" s="49" t="s">
        <v>1087</v>
      </c>
      <c r="D25" s="74">
        <v>39748</v>
      </c>
      <c r="E25" s="74">
        <v>39748</v>
      </c>
    </row>
    <row r="26" spans="1:5" s="77" customFormat="1" ht="15" customHeight="1">
      <c r="A26" s="47" t="s">
        <v>748</v>
      </c>
      <c r="B26" s="47" t="s">
        <v>1088</v>
      </c>
      <c r="C26" s="49" t="s">
        <v>1089</v>
      </c>
      <c r="D26" s="74">
        <v>0</v>
      </c>
      <c r="E26" s="74">
        <v>0</v>
      </c>
    </row>
    <row r="27" spans="1:5" s="77" customFormat="1" ht="15" customHeight="1">
      <c r="A27" s="47" t="s">
        <v>748</v>
      </c>
      <c r="B27" s="47" t="s">
        <v>1090</v>
      </c>
      <c r="C27" s="49" t="s">
        <v>1091</v>
      </c>
      <c r="D27" s="74">
        <v>0</v>
      </c>
      <c r="E27" s="74">
        <v>0</v>
      </c>
    </row>
    <row r="28" spans="1:5" s="77" customFormat="1" ht="15" customHeight="1">
      <c r="A28" s="47" t="s">
        <v>748</v>
      </c>
      <c r="B28" s="47" t="s">
        <v>1092</v>
      </c>
      <c r="C28" s="49" t="s">
        <v>1093</v>
      </c>
      <c r="D28" s="74">
        <v>3216.7289999999998</v>
      </c>
      <c r="E28" s="74">
        <v>3216.7289999999998</v>
      </c>
    </row>
    <row r="29" spans="1:5" s="77" customFormat="1" ht="15" customHeight="1">
      <c r="A29" s="47" t="s">
        <v>748</v>
      </c>
      <c r="B29" s="47" t="s">
        <v>1094</v>
      </c>
      <c r="C29" s="49" t="s">
        <v>1095</v>
      </c>
      <c r="D29" s="74">
        <v>61865.948640000002</v>
      </c>
      <c r="E29" s="74">
        <v>61865.948640000002</v>
      </c>
    </row>
    <row r="30" spans="1:5" s="77" customFormat="1" ht="15" customHeight="1">
      <c r="A30" s="47" t="s">
        <v>748</v>
      </c>
      <c r="B30" s="47" t="s">
        <v>1189</v>
      </c>
      <c r="C30" s="651" t="s">
        <v>1097</v>
      </c>
      <c r="D30" s="74">
        <v>49143.008500000004</v>
      </c>
      <c r="E30" s="74">
        <v>49143.008500000004</v>
      </c>
    </row>
    <row r="31" spans="1:5" s="77" customFormat="1" ht="15" customHeight="1">
      <c r="A31" s="47" t="s">
        <v>748</v>
      </c>
      <c r="B31" s="47" t="s">
        <v>1098</v>
      </c>
      <c r="C31" s="651" t="s">
        <v>1099</v>
      </c>
      <c r="D31" s="74">
        <v>12722.940140000001</v>
      </c>
      <c r="E31" s="74">
        <v>12722.940140000001</v>
      </c>
    </row>
    <row r="32" spans="1:5" s="77" customFormat="1" ht="15" customHeight="1">
      <c r="A32" s="47" t="s">
        <v>748</v>
      </c>
      <c r="B32" s="47" t="s">
        <v>1100</v>
      </c>
      <c r="C32" s="371" t="s">
        <v>609</v>
      </c>
      <c r="D32" s="472">
        <v>206812.13333000001</v>
      </c>
      <c r="E32" s="472">
        <v>206812.13333000001</v>
      </c>
    </row>
    <row r="33" spans="1:5" s="77" customFormat="1" ht="15" customHeight="1">
      <c r="A33" s="47" t="s">
        <v>748</v>
      </c>
      <c r="B33" s="47" t="s">
        <v>1101</v>
      </c>
      <c r="C33" s="49" t="s">
        <v>1102</v>
      </c>
      <c r="D33" s="74">
        <v>0</v>
      </c>
      <c r="E33" s="74">
        <v>0</v>
      </c>
    </row>
    <row r="34" spans="1:5" s="77" customFormat="1" ht="15" customHeight="1">
      <c r="A34" s="47" t="s">
        <v>748</v>
      </c>
      <c r="B34" s="47" t="s">
        <v>1103</v>
      </c>
      <c r="C34" s="49" t="s">
        <v>1104</v>
      </c>
      <c r="D34" s="74">
        <v>254351.16322999998</v>
      </c>
      <c r="E34" s="74">
        <v>254351.16322999998</v>
      </c>
    </row>
    <row r="35" spans="1:5" s="78" customFormat="1">
      <c r="A35" s="47" t="s">
        <v>748</v>
      </c>
      <c r="B35" s="47" t="s">
        <v>1119</v>
      </c>
      <c r="C35" s="371" t="s">
        <v>1221</v>
      </c>
      <c r="D35" s="472">
        <v>25.248439999999999</v>
      </c>
      <c r="E35" s="472">
        <v>25.248439999999999</v>
      </c>
    </row>
    <row r="36" spans="1:5" s="78" customFormat="1" ht="15" customHeight="1">
      <c r="A36" s="47" t="s">
        <v>748</v>
      </c>
      <c r="B36" s="173" t="s">
        <v>1120</v>
      </c>
      <c r="C36" s="47" t="s">
        <v>1121</v>
      </c>
      <c r="D36" s="74">
        <v>0</v>
      </c>
      <c r="E36" s="74">
        <v>0</v>
      </c>
    </row>
    <row r="37" spans="1:5" s="78" customFormat="1" ht="15" customHeight="1">
      <c r="A37" s="47" t="s">
        <v>748</v>
      </c>
      <c r="B37" s="47" t="s">
        <v>1122</v>
      </c>
      <c r="C37" s="49" t="s">
        <v>619</v>
      </c>
      <c r="D37" s="74">
        <v>25.248439999999999</v>
      </c>
      <c r="E37" s="74">
        <v>25.248439999999999</v>
      </c>
    </row>
    <row r="38" spans="1:5" s="78" customFormat="1" ht="15" customHeight="1">
      <c r="A38" s="47" t="s">
        <v>748</v>
      </c>
      <c r="B38" s="173" t="s">
        <v>1123</v>
      </c>
      <c r="C38" s="75" t="s">
        <v>1124</v>
      </c>
      <c r="D38" s="74">
        <v>45208.475469999998</v>
      </c>
      <c r="E38" s="74">
        <v>45208.475469999998</v>
      </c>
    </row>
    <row r="39" spans="1:5" s="78" customFormat="1" ht="15" customHeight="1">
      <c r="A39" s="47" t="s">
        <v>748</v>
      </c>
      <c r="B39" s="173" t="s">
        <v>1125</v>
      </c>
      <c r="C39" s="47" t="s">
        <v>1126</v>
      </c>
      <c r="D39" s="74">
        <v>-17456.846969999999</v>
      </c>
      <c r="E39" s="74">
        <v>-17456.846969999999</v>
      </c>
    </row>
    <row r="40" spans="1:5" s="78" customFormat="1" ht="15" customHeight="1">
      <c r="A40" s="47" t="s">
        <v>748</v>
      </c>
      <c r="B40" s="47" t="s">
        <v>1127</v>
      </c>
      <c r="C40" s="49" t="s">
        <v>1128</v>
      </c>
      <c r="D40" s="74">
        <v>27776.876940000002</v>
      </c>
      <c r="E40" s="74">
        <v>27776.876940000002</v>
      </c>
    </row>
    <row r="41" spans="1:5" s="78" customFormat="1" ht="15" customHeight="1">
      <c r="A41" s="47" t="s">
        <v>748</v>
      </c>
      <c r="B41" s="47" t="s">
        <v>1129</v>
      </c>
      <c r="C41" s="75" t="s">
        <v>1130</v>
      </c>
      <c r="D41" s="74">
        <v>0</v>
      </c>
      <c r="E41" s="74">
        <v>0</v>
      </c>
    </row>
    <row r="42" spans="1:5" s="78" customFormat="1" ht="15" customHeight="1">
      <c r="A42" s="47" t="s">
        <v>748</v>
      </c>
      <c r="B42" s="173" t="s">
        <v>1131</v>
      </c>
      <c r="C42" s="47" t="s">
        <v>1132</v>
      </c>
      <c r="D42" s="74">
        <v>-41.795209999999997</v>
      </c>
      <c r="E42" s="74">
        <v>-41.795209999999997</v>
      </c>
    </row>
    <row r="43" spans="1:5" s="78" customFormat="1" ht="15" customHeight="1">
      <c r="A43" s="47" t="s">
        <v>748</v>
      </c>
      <c r="B43" s="47" t="s">
        <v>1133</v>
      </c>
      <c r="C43" s="49" t="s">
        <v>1134</v>
      </c>
      <c r="D43" s="74">
        <v>27735.081730000002</v>
      </c>
      <c r="E43" s="74">
        <v>27735.081730000002</v>
      </c>
    </row>
    <row r="44" spans="1:5" s="78" customFormat="1" ht="15" customHeight="1">
      <c r="A44" s="47" t="s">
        <v>748</v>
      </c>
      <c r="B44" s="173" t="s">
        <v>1135</v>
      </c>
      <c r="C44" s="75" t="s">
        <v>1136</v>
      </c>
      <c r="D44" s="74">
        <v>-13918.69499</v>
      </c>
      <c r="E44" s="74">
        <v>-13918.69499</v>
      </c>
    </row>
    <row r="45" spans="1:5" s="78" customFormat="1" ht="15" customHeight="1">
      <c r="A45" s="47" t="s">
        <v>748</v>
      </c>
      <c r="B45" s="47" t="s">
        <v>1137</v>
      </c>
      <c r="C45" s="49" t="s">
        <v>1138</v>
      </c>
      <c r="D45" s="74">
        <v>13816.38674</v>
      </c>
      <c r="E45" s="74">
        <v>13816.38674</v>
      </c>
    </row>
    <row r="46" spans="1:5" s="78" customFormat="1" ht="15" customHeight="1">
      <c r="A46" s="47" t="s">
        <v>748</v>
      </c>
      <c r="B46" s="173" t="s">
        <v>1139</v>
      </c>
      <c r="C46" s="75" t="s">
        <v>1140</v>
      </c>
      <c r="D46" s="74">
        <v>0</v>
      </c>
      <c r="E46" s="74">
        <v>0</v>
      </c>
    </row>
    <row r="47" spans="1:5" s="78" customFormat="1" ht="15" customHeight="1">
      <c r="A47" s="47" t="s">
        <v>748</v>
      </c>
      <c r="B47" s="47" t="s">
        <v>1141</v>
      </c>
      <c r="C47" s="50" t="s">
        <v>1142</v>
      </c>
      <c r="D47" s="74">
        <v>0</v>
      </c>
      <c r="E47" s="74">
        <v>0</v>
      </c>
    </row>
    <row r="48" spans="1:5" s="78" customFormat="1" ht="15" customHeight="1">
      <c r="A48" s="47" t="s">
        <v>748</v>
      </c>
      <c r="B48" s="47" t="s">
        <v>1143</v>
      </c>
      <c r="C48" s="75" t="s">
        <v>1144</v>
      </c>
      <c r="D48" s="74">
        <v>0</v>
      </c>
      <c r="E48" s="74">
        <v>0</v>
      </c>
    </row>
    <row r="49" spans="1:5" s="78" customFormat="1" ht="15" customHeight="1">
      <c r="A49" s="47" t="s">
        <v>748</v>
      </c>
      <c r="B49" s="173" t="s">
        <v>1145</v>
      </c>
      <c r="C49" s="47" t="s">
        <v>1146</v>
      </c>
      <c r="D49" s="74">
        <v>-6.3046199999999999</v>
      </c>
      <c r="E49" s="74">
        <v>-6.3046199999999999</v>
      </c>
    </row>
    <row r="50" spans="1:5" s="78" customFormat="1" ht="15" customHeight="1">
      <c r="A50" s="47" t="s">
        <v>748</v>
      </c>
      <c r="B50" s="47" t="s">
        <v>1147</v>
      </c>
      <c r="C50" s="50" t="s">
        <v>1148</v>
      </c>
      <c r="D50" s="74">
        <v>6.3046199999999999</v>
      </c>
      <c r="E50" s="74">
        <v>6.3046199999999999</v>
      </c>
    </row>
    <row r="51" spans="1:5" s="78" customFormat="1" ht="15" customHeight="1">
      <c r="A51" s="47" t="s">
        <v>748</v>
      </c>
      <c r="B51" s="47" t="s">
        <v>1149</v>
      </c>
      <c r="C51" s="75" t="s">
        <v>1150</v>
      </c>
      <c r="D51" s="74">
        <v>0</v>
      </c>
      <c r="E51" s="74">
        <v>0</v>
      </c>
    </row>
    <row r="52" spans="1:5" s="78" customFormat="1" ht="15" customHeight="1">
      <c r="A52" s="47" t="s">
        <v>748</v>
      </c>
      <c r="B52" s="346" t="s">
        <v>1151</v>
      </c>
      <c r="C52" s="49" t="s">
        <v>1152</v>
      </c>
      <c r="D52" s="74">
        <v>13810.082119999999</v>
      </c>
      <c r="E52" s="74">
        <v>13810.082119999999</v>
      </c>
    </row>
    <row r="53" spans="1:5" s="78" customFormat="1" ht="15" customHeight="1">
      <c r="A53" s="47" t="s">
        <v>748</v>
      </c>
      <c r="B53" s="173" t="s">
        <v>1153</v>
      </c>
      <c r="C53" s="75" t="s">
        <v>1154</v>
      </c>
      <c r="D53" s="74">
        <v>133.79167000000001</v>
      </c>
      <c r="E53" s="74">
        <v>133.79167000000001</v>
      </c>
    </row>
    <row r="54" spans="1:5" s="78" customFormat="1" ht="15" customHeight="1">
      <c r="A54" s="47" t="s">
        <v>748</v>
      </c>
      <c r="B54" s="346" t="s">
        <v>1155</v>
      </c>
      <c r="C54" s="49" t="s">
        <v>631</v>
      </c>
      <c r="D54" s="74">
        <v>13943.87379</v>
      </c>
      <c r="E54" s="74">
        <v>13943.87379</v>
      </c>
    </row>
    <row r="55" spans="1:5" s="78" customFormat="1" ht="15" customHeight="1">
      <c r="A55" s="47" t="s">
        <v>748</v>
      </c>
      <c r="B55" s="173" t="s">
        <v>1156</v>
      </c>
      <c r="C55" s="75" t="s">
        <v>1157</v>
      </c>
      <c r="D55" s="74">
        <v>746.76900000000001</v>
      </c>
      <c r="E55" s="74">
        <v>746.76900000000001</v>
      </c>
    </row>
    <row r="56" spans="1:5" s="78" customFormat="1" ht="15" customHeight="1">
      <c r="A56" s="47" t="s">
        <v>748</v>
      </c>
      <c r="B56" s="173" t="s">
        <v>1158</v>
      </c>
      <c r="C56" s="47" t="s">
        <v>1159</v>
      </c>
      <c r="D56" s="74">
        <v>-646.56965000000002</v>
      </c>
      <c r="E56" s="74">
        <v>-646.56965000000002</v>
      </c>
    </row>
    <row r="57" spans="1:5" s="78" customFormat="1" ht="15" customHeight="1">
      <c r="A57" s="47" t="s">
        <v>748</v>
      </c>
      <c r="B57" s="47" t="s">
        <v>1160</v>
      </c>
      <c r="C57" s="49" t="s">
        <v>633</v>
      </c>
      <c r="D57" s="74">
        <v>14044.07314</v>
      </c>
      <c r="E57" s="74">
        <v>14044.07314</v>
      </c>
    </row>
    <row r="58" spans="1:5" s="78" customFormat="1" ht="15" customHeight="1">
      <c r="A58" s="47" t="s">
        <v>748</v>
      </c>
      <c r="B58" s="47" t="s">
        <v>1161</v>
      </c>
      <c r="C58" s="75" t="s">
        <v>1162</v>
      </c>
      <c r="D58" s="74">
        <v>0</v>
      </c>
      <c r="E58" s="74">
        <v>0</v>
      </c>
    </row>
    <row r="59" spans="1:5" s="78" customFormat="1" ht="15" customHeight="1">
      <c r="A59" s="47" t="s">
        <v>748</v>
      </c>
      <c r="B59" s="47" t="s">
        <v>1163</v>
      </c>
      <c r="C59" s="49" t="s">
        <v>1164</v>
      </c>
      <c r="D59" s="74">
        <v>14044.07314</v>
      </c>
      <c r="E59" s="74">
        <v>14044.07314</v>
      </c>
    </row>
    <row r="60" spans="1:5" s="78" customFormat="1" ht="15" customHeight="1">
      <c r="A60" s="47" t="s">
        <v>748</v>
      </c>
      <c r="B60" s="173" t="s">
        <v>1165</v>
      </c>
      <c r="C60" s="75" t="s">
        <v>1166</v>
      </c>
      <c r="D60" s="74">
        <v>-1321.133</v>
      </c>
      <c r="E60" s="74">
        <v>-1321.133</v>
      </c>
    </row>
    <row r="61" spans="1:5" s="78" customFormat="1" ht="15" customHeight="1">
      <c r="A61" s="355" t="s">
        <v>748</v>
      </c>
      <c r="B61" s="355" t="s">
        <v>1167</v>
      </c>
      <c r="C61" s="270" t="s">
        <v>1168</v>
      </c>
      <c r="D61" s="76">
        <v>12722.940140000001</v>
      </c>
      <c r="E61" s="76">
        <v>12722.940140000001</v>
      </c>
    </row>
    <row r="62" spans="1:5" ht="3.75" customHeight="1" thickBot="1">
      <c r="A62" s="47"/>
      <c r="B62" s="47"/>
      <c r="C62" s="381"/>
      <c r="D62" s="382"/>
      <c r="E62" s="382"/>
    </row>
    <row r="63" spans="1:5" ht="15" customHeight="1" thickTop="1">
      <c r="A63" s="47"/>
      <c r="B63" s="47"/>
      <c r="C63" s="347"/>
      <c r="D63" s="47"/>
      <c r="E63" s="71"/>
    </row>
  </sheetData>
  <mergeCells count="4">
    <mergeCell ref="C1:E1"/>
    <mergeCell ref="C2:E2"/>
    <mergeCell ref="C3:E3"/>
    <mergeCell ref="C4:E4"/>
  </mergeCells>
  <pageMargins left="0.89" right="0.57999999999999996" top="0.55000000000000004" bottom="0.4" header="0.5" footer="0.36"/>
  <pageSetup scale="34"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activeCell="A3" sqref="A3:D3"/>
    </sheetView>
  </sheetViews>
  <sheetFormatPr defaultColWidth="9.140625" defaultRowHeight="15"/>
  <cols>
    <col min="1" max="1" width="89.85546875" style="5" bestFit="1" customWidth="1"/>
    <col min="2" max="3" width="10.28515625" style="5" bestFit="1" customWidth="1"/>
    <col min="4" max="4" width="11.28515625" style="5" bestFit="1" customWidth="1"/>
    <col min="5" max="16384" width="9.140625" style="5"/>
  </cols>
  <sheetData>
    <row r="1" spans="1:4" ht="25.5" customHeight="1">
      <c r="A1" s="820" t="s">
        <v>1259</v>
      </c>
      <c r="B1" s="820"/>
      <c r="C1" s="820"/>
      <c r="D1" s="820"/>
    </row>
    <row r="2" spans="1:4" ht="15" customHeight="1">
      <c r="A2" s="821" t="s">
        <v>520</v>
      </c>
      <c r="B2" s="821"/>
      <c r="C2" s="821"/>
      <c r="D2" s="821"/>
    </row>
    <row r="3" spans="1:4" ht="15" customHeight="1">
      <c r="A3" s="821" t="s">
        <v>1502</v>
      </c>
      <c r="B3" s="821"/>
      <c r="C3" s="821"/>
      <c r="D3" s="821"/>
    </row>
    <row r="4" spans="1:4" ht="31.5" customHeight="1">
      <c r="A4" s="822" t="s">
        <v>512</v>
      </c>
      <c r="B4" s="822"/>
      <c r="C4" s="822"/>
      <c r="D4" s="822"/>
    </row>
    <row r="5" spans="1:4" ht="3.75" customHeight="1">
      <c r="A5" s="88"/>
      <c r="B5" s="88"/>
      <c r="C5" s="88"/>
      <c r="D5" s="88"/>
    </row>
    <row r="6" spans="1:4" ht="30" customHeight="1" thickBot="1">
      <c r="A6" s="652"/>
      <c r="B6" s="584" t="s">
        <v>465</v>
      </c>
      <c r="C6" s="584" t="s">
        <v>466</v>
      </c>
      <c r="D6" s="585" t="s">
        <v>519</v>
      </c>
    </row>
    <row r="7" spans="1:4" ht="15" customHeight="1" thickTop="1">
      <c r="A7" s="653" t="s">
        <v>580</v>
      </c>
      <c r="B7" s="654">
        <v>66073.925060000009</v>
      </c>
      <c r="C7" s="654">
        <v>37913.381270000005</v>
      </c>
      <c r="D7" s="654">
        <v>103987.30633000002</v>
      </c>
    </row>
    <row r="8" spans="1:4" ht="15" customHeight="1">
      <c r="A8" s="596" t="s">
        <v>1059</v>
      </c>
      <c r="B8" s="591">
        <v>7810.5515099999993</v>
      </c>
      <c r="C8" s="591">
        <v>22320.557550000001</v>
      </c>
      <c r="D8" s="591">
        <v>30131.109060000003</v>
      </c>
    </row>
    <row r="9" spans="1:4" ht="15" customHeight="1">
      <c r="A9" s="596" t="s">
        <v>1061</v>
      </c>
      <c r="B9" s="591">
        <v>22.931429999999999</v>
      </c>
      <c r="C9" s="591">
        <v>0</v>
      </c>
      <c r="D9" s="591">
        <v>22.931429999999999</v>
      </c>
    </row>
    <row r="10" spans="1:4" ht="15" customHeight="1">
      <c r="A10" s="596" t="s">
        <v>1063</v>
      </c>
      <c r="B10" s="591">
        <v>9503.3325700000005</v>
      </c>
      <c r="C10" s="591">
        <v>9657.7472699999998</v>
      </c>
      <c r="D10" s="591">
        <v>19161.079839999999</v>
      </c>
    </row>
    <row r="11" spans="1:4" ht="15" customHeight="1">
      <c r="A11" s="596" t="s">
        <v>1065</v>
      </c>
      <c r="B11" s="591">
        <v>507.59228000000002</v>
      </c>
      <c r="C11" s="591">
        <v>0</v>
      </c>
      <c r="D11" s="591">
        <v>507.59228000000002</v>
      </c>
    </row>
    <row r="12" spans="1:4" ht="15" customHeight="1">
      <c r="A12" s="596" t="s">
        <v>1067</v>
      </c>
      <c r="B12" s="591">
        <v>9.0030000000000001</v>
      </c>
      <c r="C12" s="591">
        <v>27.439400000000003</v>
      </c>
      <c r="D12" s="591">
        <v>36.442400000000006</v>
      </c>
    </row>
    <row r="13" spans="1:4" ht="15" customHeight="1">
      <c r="A13" s="596" t="s">
        <v>1069</v>
      </c>
      <c r="B13" s="591">
        <v>43533.28183</v>
      </c>
      <c r="C13" s="591">
        <v>4114.8818900000006</v>
      </c>
      <c r="D13" s="591">
        <v>47648.163719999997</v>
      </c>
    </row>
    <row r="14" spans="1:4" ht="15" customHeight="1">
      <c r="A14" s="596" t="s">
        <v>1071</v>
      </c>
      <c r="B14" s="591">
        <v>4687.2324400000007</v>
      </c>
      <c r="C14" s="591">
        <v>1792.7551599999999</v>
      </c>
      <c r="D14" s="591">
        <v>6479.9876000000004</v>
      </c>
    </row>
    <row r="15" spans="1:4" ht="15" customHeight="1">
      <c r="A15" s="596" t="s">
        <v>1073</v>
      </c>
      <c r="B15" s="591">
        <v>0</v>
      </c>
      <c r="C15" s="591">
        <v>0</v>
      </c>
      <c r="D15" s="591">
        <v>0</v>
      </c>
    </row>
    <row r="16" spans="1:4" ht="15" customHeight="1">
      <c r="A16" s="594" t="s">
        <v>1075</v>
      </c>
      <c r="B16" s="595">
        <v>30093.844160000001</v>
      </c>
      <c r="C16" s="595">
        <v>9795.8329300000005</v>
      </c>
      <c r="D16" s="595">
        <v>39889.677089999997</v>
      </c>
    </row>
    <row r="17" spans="1:4" ht="15" customHeight="1">
      <c r="A17" s="596" t="s">
        <v>1260</v>
      </c>
      <c r="B17" s="591">
        <v>16317.64206</v>
      </c>
      <c r="C17" s="591">
        <v>0</v>
      </c>
      <c r="D17" s="591">
        <v>16317.64206</v>
      </c>
    </row>
    <row r="18" spans="1:4" ht="15" customHeight="1">
      <c r="A18" s="596" t="s">
        <v>1078</v>
      </c>
      <c r="B18" s="591">
        <v>13737.2251</v>
      </c>
      <c r="C18" s="591">
        <v>8835.6903299999994</v>
      </c>
      <c r="D18" s="591">
        <v>22572.915430000001</v>
      </c>
    </row>
    <row r="19" spans="1:4" ht="15" customHeight="1">
      <c r="A19" s="596" t="s">
        <v>1080</v>
      </c>
      <c r="B19" s="591">
        <v>38.976999999999997</v>
      </c>
      <c r="C19" s="591">
        <v>960.14260000000002</v>
      </c>
      <c r="D19" s="591">
        <v>999.11959999999999</v>
      </c>
    </row>
    <row r="20" spans="1:4" ht="15" customHeight="1">
      <c r="A20" s="596" t="s">
        <v>1082</v>
      </c>
      <c r="B20" s="591">
        <v>0</v>
      </c>
      <c r="C20" s="591">
        <v>0</v>
      </c>
      <c r="D20" s="591">
        <v>0</v>
      </c>
    </row>
    <row r="21" spans="1:4" ht="15" customHeight="1">
      <c r="A21" s="596" t="s">
        <v>1084</v>
      </c>
      <c r="B21" s="591">
        <v>0</v>
      </c>
      <c r="C21" s="591">
        <v>0</v>
      </c>
      <c r="D21" s="591">
        <v>0</v>
      </c>
    </row>
    <row r="22" spans="1:4" ht="15" customHeight="1">
      <c r="A22" s="596" t="s">
        <v>816</v>
      </c>
      <c r="B22" s="591">
        <v>0</v>
      </c>
      <c r="C22" s="591">
        <v>0</v>
      </c>
      <c r="D22" s="591">
        <v>0</v>
      </c>
    </row>
    <row r="23" spans="1:4" ht="15" customHeight="1">
      <c r="A23" s="594" t="s">
        <v>605</v>
      </c>
      <c r="B23" s="595">
        <v>35980.080900000001</v>
      </c>
      <c r="C23" s="595">
        <v>28117.548340000001</v>
      </c>
      <c r="D23" s="595">
        <v>64097.629240000002</v>
      </c>
    </row>
    <row r="24" spans="1:4" ht="15" customHeight="1">
      <c r="A24" s="596" t="s">
        <v>1087</v>
      </c>
      <c r="B24" s="591">
        <v>30938.799999999999</v>
      </c>
      <c r="C24" s="591">
        <v>23031</v>
      </c>
      <c r="D24" s="591">
        <v>53969.8</v>
      </c>
    </row>
    <row r="25" spans="1:4" ht="15" customHeight="1">
      <c r="A25" s="596" t="s">
        <v>1089</v>
      </c>
      <c r="B25" s="591">
        <v>0</v>
      </c>
      <c r="C25" s="591">
        <v>0</v>
      </c>
      <c r="D25" s="591">
        <v>0</v>
      </c>
    </row>
    <row r="26" spans="1:4" ht="15" customHeight="1">
      <c r="A26" s="596" t="s">
        <v>1091</v>
      </c>
      <c r="B26" s="591">
        <v>0</v>
      </c>
      <c r="C26" s="591">
        <v>0</v>
      </c>
      <c r="D26" s="591">
        <v>0</v>
      </c>
    </row>
    <row r="27" spans="1:4" ht="15" customHeight="1">
      <c r="A27" s="596" t="s">
        <v>1093</v>
      </c>
      <c r="B27" s="591">
        <v>2142.06493</v>
      </c>
      <c r="C27" s="591">
        <v>4680.7312199999997</v>
      </c>
      <c r="D27" s="591">
        <v>6822.7961500000001</v>
      </c>
    </row>
    <row r="28" spans="1:4" ht="15" customHeight="1">
      <c r="A28" s="596" t="s">
        <v>1095</v>
      </c>
      <c r="B28" s="591">
        <v>2899.2159700000002</v>
      </c>
      <c r="C28" s="591">
        <v>405.81711999999999</v>
      </c>
      <c r="D28" s="591">
        <v>3305.0330900000004</v>
      </c>
    </row>
    <row r="29" spans="1:4" ht="15" customHeight="1">
      <c r="A29" s="590" t="s">
        <v>1261</v>
      </c>
      <c r="B29" s="591">
        <v>1596.19039</v>
      </c>
      <c r="C29" s="591">
        <v>7.9541499999999994</v>
      </c>
      <c r="D29" s="591">
        <v>1604.14454</v>
      </c>
    </row>
    <row r="30" spans="1:4" ht="15" customHeight="1">
      <c r="A30" s="590" t="s">
        <v>1262</v>
      </c>
      <c r="B30" s="591">
        <v>1303.02558</v>
      </c>
      <c r="C30" s="591">
        <v>397.86296999999996</v>
      </c>
      <c r="D30" s="591">
        <v>1700.8885499999999</v>
      </c>
    </row>
    <row r="31" spans="1:4" ht="15" customHeight="1">
      <c r="A31" s="594" t="s">
        <v>609</v>
      </c>
      <c r="B31" s="595">
        <v>66073.925060000009</v>
      </c>
      <c r="C31" s="595">
        <v>37913.381269999998</v>
      </c>
      <c r="D31" s="595">
        <v>103987.30633000001</v>
      </c>
    </row>
    <row r="32" spans="1:4" ht="15" customHeight="1">
      <c r="A32" s="590" t="s">
        <v>1102</v>
      </c>
      <c r="B32" s="591">
        <v>0</v>
      </c>
      <c r="C32" s="591">
        <v>0</v>
      </c>
      <c r="D32" s="591">
        <v>0</v>
      </c>
    </row>
    <row r="33" spans="1:4" ht="15" customHeight="1">
      <c r="A33" s="590" t="s">
        <v>1104</v>
      </c>
      <c r="B33" s="591">
        <v>6853079.0272599999</v>
      </c>
      <c r="C33" s="591">
        <v>8438949.5787199996</v>
      </c>
      <c r="D33" s="591">
        <v>15292028.60598</v>
      </c>
    </row>
    <row r="34" spans="1:4">
      <c r="A34" s="594" t="s">
        <v>1221</v>
      </c>
      <c r="B34" s="595">
        <v>0</v>
      </c>
      <c r="C34" s="595">
        <v>0</v>
      </c>
      <c r="D34" s="595">
        <v>0</v>
      </c>
    </row>
    <row r="35" spans="1:4" ht="15" customHeight="1">
      <c r="A35" s="590" t="s">
        <v>1121</v>
      </c>
      <c r="B35" s="591">
        <v>704.69418000000007</v>
      </c>
      <c r="C35" s="591">
        <v>0</v>
      </c>
      <c r="D35" s="591">
        <v>704.69418000000007</v>
      </c>
    </row>
    <row r="36" spans="1:4" ht="15" customHeight="1">
      <c r="A36" s="596" t="s">
        <v>619</v>
      </c>
      <c r="B36" s="591">
        <v>-704.69418000000007</v>
      </c>
      <c r="C36" s="591">
        <v>0</v>
      </c>
      <c r="D36" s="591">
        <v>-704.69418000000007</v>
      </c>
    </row>
    <row r="37" spans="1:4" ht="15" customHeight="1">
      <c r="A37" s="597" t="s">
        <v>1124</v>
      </c>
      <c r="B37" s="591">
        <v>49606.578079999999</v>
      </c>
      <c r="C37" s="591">
        <v>39079.009039999997</v>
      </c>
      <c r="D37" s="591">
        <v>88685.587119999997</v>
      </c>
    </row>
    <row r="38" spans="1:4" ht="15" customHeight="1">
      <c r="A38" s="590" t="s">
        <v>1126</v>
      </c>
      <c r="B38" s="591">
        <v>194.16763</v>
      </c>
      <c r="C38" s="591">
        <v>105.66235</v>
      </c>
      <c r="D38" s="591">
        <v>299.82997999999998</v>
      </c>
    </row>
    <row r="39" spans="1:4" ht="15" customHeight="1">
      <c r="A39" s="596" t="s">
        <v>1128</v>
      </c>
      <c r="B39" s="591">
        <v>48707.716269999997</v>
      </c>
      <c r="C39" s="591">
        <v>38973.346689999998</v>
      </c>
      <c r="D39" s="591">
        <v>87681.062959999996</v>
      </c>
    </row>
    <row r="40" spans="1:4" ht="15" customHeight="1">
      <c r="A40" s="597" t="s">
        <v>1130</v>
      </c>
      <c r="B40" s="591">
        <v>270.05761999999999</v>
      </c>
      <c r="C40" s="591">
        <v>0</v>
      </c>
      <c r="D40" s="591">
        <v>270.05761999999999</v>
      </c>
    </row>
    <row r="41" spans="1:4" ht="15" customHeight="1">
      <c r="A41" s="590" t="s">
        <v>1132</v>
      </c>
      <c r="B41" s="591">
        <v>68.951179999999994</v>
      </c>
      <c r="C41" s="591">
        <v>0</v>
      </c>
      <c r="D41" s="591">
        <v>68.951179999999994</v>
      </c>
    </row>
    <row r="42" spans="1:4" ht="15" customHeight="1">
      <c r="A42" s="596" t="s">
        <v>1134</v>
      </c>
      <c r="B42" s="591">
        <v>48908.82271</v>
      </c>
      <c r="C42" s="591">
        <v>38973.346689999998</v>
      </c>
      <c r="D42" s="591">
        <v>87882.169399999999</v>
      </c>
    </row>
    <row r="43" spans="1:4" ht="15" customHeight="1">
      <c r="A43" s="597" t="s">
        <v>1136</v>
      </c>
      <c r="B43" s="591">
        <v>47894.665759999996</v>
      </c>
      <c r="C43" s="591">
        <v>38575.483719999997</v>
      </c>
      <c r="D43" s="591">
        <v>86470.149479999993</v>
      </c>
    </row>
    <row r="44" spans="1:4" ht="15" customHeight="1">
      <c r="A44" s="596" t="s">
        <v>1138</v>
      </c>
      <c r="B44" s="591">
        <v>1014.1569500000041</v>
      </c>
      <c r="C44" s="591">
        <v>397.86297000000195</v>
      </c>
      <c r="D44" s="591">
        <v>1412.0199200000061</v>
      </c>
    </row>
    <row r="45" spans="1:4" ht="15" customHeight="1">
      <c r="A45" s="597" t="s">
        <v>1263</v>
      </c>
      <c r="B45" s="591">
        <v>4.6027200000000006</v>
      </c>
      <c r="C45" s="591">
        <v>0</v>
      </c>
      <c r="D45" s="591">
        <v>4.6027200000000006</v>
      </c>
    </row>
    <row r="46" spans="1:4" ht="15" customHeight="1">
      <c r="A46" s="590" t="s">
        <v>1264</v>
      </c>
      <c r="B46" s="591">
        <v>4.3314500000000002</v>
      </c>
      <c r="C46" s="591">
        <v>0</v>
      </c>
      <c r="D46" s="591">
        <v>4.3314500000000002</v>
      </c>
    </row>
    <row r="47" spans="1:4" ht="15" customHeight="1">
      <c r="A47" s="596" t="s">
        <v>1152</v>
      </c>
      <c r="B47" s="591">
        <v>1014.4282200000041</v>
      </c>
      <c r="C47" s="591">
        <v>397.86297000000195</v>
      </c>
      <c r="D47" s="591">
        <v>1412.2911900000061</v>
      </c>
    </row>
    <row r="48" spans="1:4" ht="15" customHeight="1">
      <c r="A48" s="597" t="s">
        <v>1154</v>
      </c>
      <c r="B48" s="591">
        <v>526.12356000000011</v>
      </c>
      <c r="C48" s="598">
        <v>0</v>
      </c>
      <c r="D48" s="591">
        <v>526.12356000000011</v>
      </c>
    </row>
    <row r="49" spans="1:4" ht="15" customHeight="1">
      <c r="A49" s="596" t="s">
        <v>631</v>
      </c>
      <c r="B49" s="591">
        <v>1540.5517800000043</v>
      </c>
      <c r="C49" s="591">
        <v>397.86297000000195</v>
      </c>
      <c r="D49" s="591">
        <v>1938.4147500000063</v>
      </c>
    </row>
    <row r="50" spans="1:4" ht="15" customHeight="1">
      <c r="A50" s="597" t="s">
        <v>1157</v>
      </c>
      <c r="B50" s="591">
        <v>0</v>
      </c>
      <c r="C50" s="591">
        <v>0</v>
      </c>
      <c r="D50" s="591">
        <v>0</v>
      </c>
    </row>
    <row r="51" spans="1:4" ht="15" customHeight="1">
      <c r="A51" s="590" t="s">
        <v>1159</v>
      </c>
      <c r="B51" s="591">
        <v>237.52620000000002</v>
      </c>
      <c r="C51" s="591">
        <v>0</v>
      </c>
      <c r="D51" s="591">
        <v>237.52620000000002</v>
      </c>
    </row>
    <row r="52" spans="1:4" ht="15" customHeight="1">
      <c r="A52" s="596" t="s">
        <v>633</v>
      </c>
      <c r="B52" s="591">
        <v>1303.0255800000043</v>
      </c>
      <c r="C52" s="591">
        <v>397.86297000000195</v>
      </c>
      <c r="D52" s="591">
        <v>1700.8885500000063</v>
      </c>
    </row>
    <row r="53" spans="1:4" ht="15" customHeight="1">
      <c r="A53" s="597" t="s">
        <v>1162</v>
      </c>
      <c r="B53" s="591">
        <v>0</v>
      </c>
      <c r="C53" s="591">
        <v>0</v>
      </c>
      <c r="D53" s="591">
        <v>0</v>
      </c>
    </row>
    <row r="54" spans="1:4" ht="15" customHeight="1">
      <c r="A54" s="596" t="s">
        <v>1164</v>
      </c>
      <c r="B54" s="591">
        <v>1303.0255800000043</v>
      </c>
      <c r="C54" s="591">
        <v>397.86297000000195</v>
      </c>
      <c r="D54" s="591">
        <v>1700.8885500000063</v>
      </c>
    </row>
    <row r="55" spans="1:4" ht="15" customHeight="1">
      <c r="A55" s="597" t="s">
        <v>1166</v>
      </c>
      <c r="B55" s="591">
        <v>0</v>
      </c>
      <c r="C55" s="591">
        <v>0</v>
      </c>
      <c r="D55" s="591">
        <v>0</v>
      </c>
    </row>
    <row r="56" spans="1:4" ht="15" customHeight="1" thickBot="1">
      <c r="A56" s="655" t="s">
        <v>1168</v>
      </c>
      <c r="B56" s="656">
        <v>1303.0255800000043</v>
      </c>
      <c r="C56" s="656">
        <v>397.86297000000195</v>
      </c>
      <c r="D56" s="656">
        <v>1700.8885500000063</v>
      </c>
    </row>
    <row r="57" spans="1:4" ht="3.75" customHeight="1" thickTop="1" thickBot="1">
      <c r="A57" s="592"/>
      <c r="B57" s="593"/>
      <c r="C57" s="593"/>
      <c r="D57" s="593"/>
    </row>
    <row r="58" spans="1:4" ht="15" customHeight="1" thickTop="1">
      <c r="A58" s="589"/>
      <c r="B58" s="589"/>
      <c r="C58" s="589"/>
      <c r="D58" s="589"/>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activeCell="A3" sqref="A3:D3"/>
    </sheetView>
  </sheetViews>
  <sheetFormatPr defaultRowHeight="15"/>
  <cols>
    <col min="1" max="1" width="89.85546875" style="5" bestFit="1" customWidth="1"/>
    <col min="2" max="2" width="8.140625" style="2" bestFit="1" customWidth="1"/>
    <col min="3" max="3" width="7.140625" style="2" bestFit="1" customWidth="1"/>
    <col min="4" max="4" width="9.28515625" style="2" bestFit="1" customWidth="1"/>
    <col min="5" max="16384" width="9.140625" style="5"/>
  </cols>
  <sheetData>
    <row r="1" spans="1:4" ht="29.25" customHeight="1">
      <c r="A1" s="820" t="s">
        <v>1265</v>
      </c>
      <c r="B1" s="820"/>
      <c r="C1" s="820"/>
      <c r="D1" s="820"/>
    </row>
    <row r="2" spans="1:4" ht="15" customHeight="1">
      <c r="A2" s="821" t="s">
        <v>520</v>
      </c>
      <c r="B2" s="821"/>
      <c r="C2" s="821"/>
      <c r="D2" s="821"/>
    </row>
    <row r="3" spans="1:4" ht="15" customHeight="1">
      <c r="A3" s="821" t="s">
        <v>1502</v>
      </c>
      <c r="B3" s="821"/>
      <c r="C3" s="821"/>
      <c r="D3" s="821"/>
    </row>
    <row r="4" spans="1:4" ht="33" customHeight="1">
      <c r="A4" s="822" t="s">
        <v>512</v>
      </c>
      <c r="B4" s="822"/>
      <c r="C4" s="822"/>
      <c r="D4" s="822"/>
    </row>
    <row r="5" spans="1:4" ht="3.75" customHeight="1">
      <c r="A5" s="599"/>
      <c r="B5" s="599"/>
      <c r="C5" s="599"/>
      <c r="D5" s="599"/>
    </row>
    <row r="6" spans="1:4" ht="30" customHeight="1" thickBot="1">
      <c r="A6" s="657"/>
      <c r="B6" s="584" t="s">
        <v>483</v>
      </c>
      <c r="C6" s="584" t="s">
        <v>484</v>
      </c>
      <c r="D6" s="585" t="s">
        <v>519</v>
      </c>
    </row>
    <row r="7" spans="1:4" ht="15" customHeight="1" thickTop="1">
      <c r="A7" s="658" t="s">
        <v>580</v>
      </c>
      <c r="B7" s="659">
        <v>157606.74818999998</v>
      </c>
      <c r="C7" s="659">
        <v>76394.042799999996</v>
      </c>
      <c r="D7" s="659">
        <v>234000.79098999998</v>
      </c>
    </row>
    <row r="8" spans="1:4" ht="15" customHeight="1">
      <c r="A8" s="607" t="s">
        <v>1059</v>
      </c>
      <c r="B8" s="606">
        <v>35918.776509999996</v>
      </c>
      <c r="C8" s="606">
        <v>25585.694019999999</v>
      </c>
      <c r="D8" s="606">
        <v>61504.470529999991</v>
      </c>
    </row>
    <row r="9" spans="1:4" ht="15" customHeight="1">
      <c r="A9" s="607" t="s">
        <v>1061</v>
      </c>
      <c r="B9" s="606">
        <v>935.09291000000007</v>
      </c>
      <c r="C9" s="606">
        <v>0</v>
      </c>
      <c r="D9" s="606">
        <v>935.09291000000007</v>
      </c>
    </row>
    <row r="10" spans="1:4" ht="15" customHeight="1">
      <c r="A10" s="607" t="s">
        <v>1063</v>
      </c>
      <c r="B10" s="606">
        <v>41637.458740000002</v>
      </c>
      <c r="C10" s="606">
        <v>16989.413420000001</v>
      </c>
      <c r="D10" s="606">
        <v>58626.872159999999</v>
      </c>
    </row>
    <row r="11" spans="1:4" ht="15" customHeight="1">
      <c r="A11" s="607" t="s">
        <v>1065</v>
      </c>
      <c r="B11" s="606">
        <v>114.51299</v>
      </c>
      <c r="C11" s="606">
        <v>0</v>
      </c>
      <c r="D11" s="606">
        <v>114.51299</v>
      </c>
    </row>
    <row r="12" spans="1:4" ht="15" customHeight="1">
      <c r="A12" s="607" t="s">
        <v>1067</v>
      </c>
      <c r="B12" s="606">
        <v>224.62148999999999</v>
      </c>
      <c r="C12" s="606">
        <v>2367.32258</v>
      </c>
      <c r="D12" s="606">
        <v>2591.94407</v>
      </c>
    </row>
    <row r="13" spans="1:4" ht="15" customHeight="1">
      <c r="A13" s="607" t="s">
        <v>1069</v>
      </c>
      <c r="B13" s="606">
        <v>72356.404439999998</v>
      </c>
      <c r="C13" s="606">
        <v>29530.76295</v>
      </c>
      <c r="D13" s="606">
        <v>101887.16739</v>
      </c>
    </row>
    <row r="14" spans="1:4" ht="15" customHeight="1">
      <c r="A14" s="607" t="s">
        <v>1071</v>
      </c>
      <c r="B14" s="606">
        <v>6419.8811100000003</v>
      </c>
      <c r="C14" s="606">
        <v>1920.8498300000001</v>
      </c>
      <c r="D14" s="606">
        <v>8340.7309400000013</v>
      </c>
    </row>
    <row r="15" spans="1:4" ht="15" customHeight="1">
      <c r="A15" s="607" t="s">
        <v>1073</v>
      </c>
      <c r="B15" s="606">
        <v>0</v>
      </c>
      <c r="C15" s="606">
        <v>0</v>
      </c>
      <c r="D15" s="606">
        <v>0</v>
      </c>
    </row>
    <row r="16" spans="1:4" ht="15" customHeight="1">
      <c r="A16" s="602" t="s">
        <v>1075</v>
      </c>
      <c r="B16" s="603">
        <v>78676.696349999998</v>
      </c>
      <c r="C16" s="603">
        <v>22798.831140000002</v>
      </c>
      <c r="D16" s="603">
        <v>101475.52749000001</v>
      </c>
    </row>
    <row r="17" spans="1:4" ht="15" customHeight="1">
      <c r="A17" s="607" t="s">
        <v>247</v>
      </c>
      <c r="B17" s="606">
        <v>0</v>
      </c>
      <c r="C17" s="606">
        <v>0</v>
      </c>
      <c r="D17" s="606">
        <v>0</v>
      </c>
    </row>
    <row r="18" spans="1:4" ht="15" customHeight="1">
      <c r="A18" s="607" t="s">
        <v>1266</v>
      </c>
      <c r="B18" s="606">
        <v>0</v>
      </c>
      <c r="C18" s="606">
        <v>0</v>
      </c>
      <c r="D18" s="606">
        <v>0</v>
      </c>
    </row>
    <row r="19" spans="1:4" ht="15" customHeight="1">
      <c r="A19" s="607" t="s">
        <v>1260</v>
      </c>
      <c r="B19" s="606">
        <v>6342.6033399999997</v>
      </c>
      <c r="C19" s="606">
        <v>2765.6668799999998</v>
      </c>
      <c r="D19" s="606">
        <v>9108.2702199999985</v>
      </c>
    </row>
    <row r="20" spans="1:4" ht="15" customHeight="1">
      <c r="A20" s="607" t="s">
        <v>1078</v>
      </c>
      <c r="B20" s="606">
        <v>63960.946729999996</v>
      </c>
      <c r="C20" s="606">
        <v>20033.164260000001</v>
      </c>
      <c r="D20" s="606">
        <v>83994.110990000001</v>
      </c>
    </row>
    <row r="21" spans="1:4" ht="15" customHeight="1">
      <c r="A21" s="607" t="s">
        <v>1080</v>
      </c>
      <c r="B21" s="606">
        <v>8373.1462800000008</v>
      </c>
      <c r="C21" s="606">
        <v>0</v>
      </c>
      <c r="D21" s="606">
        <v>8373.1462800000008</v>
      </c>
    </row>
    <row r="22" spans="1:4" ht="15" customHeight="1">
      <c r="A22" s="607" t="s">
        <v>1082</v>
      </c>
      <c r="B22" s="606">
        <v>0</v>
      </c>
      <c r="C22" s="606">
        <v>0</v>
      </c>
      <c r="D22" s="606">
        <v>0</v>
      </c>
    </row>
    <row r="23" spans="1:4" ht="15" customHeight="1">
      <c r="A23" s="607" t="s">
        <v>1084</v>
      </c>
      <c r="B23" s="606">
        <v>0</v>
      </c>
      <c r="C23" s="606">
        <v>0</v>
      </c>
      <c r="D23" s="606">
        <v>0</v>
      </c>
    </row>
    <row r="24" spans="1:4" ht="15" customHeight="1">
      <c r="A24" s="607" t="s">
        <v>816</v>
      </c>
      <c r="B24" s="606">
        <v>0</v>
      </c>
      <c r="C24" s="606">
        <v>0</v>
      </c>
      <c r="D24" s="606">
        <v>0</v>
      </c>
    </row>
    <row r="25" spans="1:4" ht="15" customHeight="1">
      <c r="A25" s="602" t="s">
        <v>605</v>
      </c>
      <c r="B25" s="603">
        <v>78930.05184</v>
      </c>
      <c r="C25" s="603">
        <v>53595.211659999994</v>
      </c>
      <c r="D25" s="603">
        <v>132525.2635</v>
      </c>
    </row>
    <row r="26" spans="1:4" ht="15" customHeight="1">
      <c r="A26" s="607" t="s">
        <v>1087</v>
      </c>
      <c r="B26" s="606">
        <v>44600.4</v>
      </c>
      <c r="C26" s="606">
        <v>22880</v>
      </c>
      <c r="D26" s="606">
        <v>67480.399999999994</v>
      </c>
    </row>
    <row r="27" spans="1:4" ht="15" customHeight="1">
      <c r="A27" s="607" t="s">
        <v>1089</v>
      </c>
      <c r="B27" s="606">
        <v>0</v>
      </c>
      <c r="C27" s="606">
        <v>0</v>
      </c>
      <c r="D27" s="606">
        <v>0</v>
      </c>
    </row>
    <row r="28" spans="1:4" ht="15" customHeight="1">
      <c r="A28" s="607" t="s">
        <v>1091</v>
      </c>
      <c r="B28" s="606">
        <v>0</v>
      </c>
      <c r="C28" s="606">
        <v>0</v>
      </c>
      <c r="D28" s="606">
        <v>0</v>
      </c>
    </row>
    <row r="29" spans="1:4" ht="15" customHeight="1">
      <c r="A29" s="607" t="s">
        <v>1093</v>
      </c>
      <c r="B29" s="606">
        <v>20465.114239999999</v>
      </c>
      <c r="C29" s="606">
        <v>12280.45089</v>
      </c>
      <c r="D29" s="606">
        <v>32745.565129999999</v>
      </c>
    </row>
    <row r="30" spans="1:4" ht="15" customHeight="1">
      <c r="A30" s="607" t="s">
        <v>1095</v>
      </c>
      <c r="B30" s="606">
        <v>13864.5376</v>
      </c>
      <c r="C30" s="606">
        <v>18434.760770000001</v>
      </c>
      <c r="D30" s="606">
        <v>32299.29837</v>
      </c>
    </row>
    <row r="31" spans="1:4" ht="15" customHeight="1">
      <c r="A31" s="605" t="s">
        <v>1261</v>
      </c>
      <c r="B31" s="606">
        <v>-2.0000000000000002E-5</v>
      </c>
      <c r="C31" s="606">
        <v>12238.11996</v>
      </c>
      <c r="D31" s="606">
        <v>12238.11994</v>
      </c>
    </row>
    <row r="32" spans="1:4" ht="15" customHeight="1">
      <c r="A32" s="605" t="s">
        <v>1262</v>
      </c>
      <c r="B32" s="606">
        <v>13864.537619999999</v>
      </c>
      <c r="C32" s="606">
        <v>6196.6408099999999</v>
      </c>
      <c r="D32" s="606">
        <v>20061.17843</v>
      </c>
    </row>
    <row r="33" spans="1:4" ht="15" customHeight="1">
      <c r="A33" s="602" t="s">
        <v>609</v>
      </c>
      <c r="B33" s="603">
        <v>157606.74819000001</v>
      </c>
      <c r="C33" s="603">
        <v>76394.042799999996</v>
      </c>
      <c r="D33" s="603">
        <v>234000.79099000001</v>
      </c>
    </row>
    <row r="34" spans="1:4" ht="15" customHeight="1">
      <c r="A34" s="605" t="s">
        <v>1102</v>
      </c>
      <c r="B34" s="606">
        <v>0</v>
      </c>
      <c r="C34" s="606">
        <v>0</v>
      </c>
      <c r="D34" s="606">
        <v>0</v>
      </c>
    </row>
    <row r="35" spans="1:4" ht="15" customHeight="1">
      <c r="A35" s="605" t="s">
        <v>1104</v>
      </c>
      <c r="B35" s="606">
        <v>255986.83005000002</v>
      </c>
      <c r="C35" s="606">
        <v>93329.97368000001</v>
      </c>
      <c r="D35" s="606">
        <v>349316.80373000004</v>
      </c>
    </row>
    <row r="36" spans="1:4">
      <c r="A36" s="602" t="s">
        <v>1221</v>
      </c>
      <c r="B36" s="603">
        <v>660.14356000000009</v>
      </c>
      <c r="C36" s="603">
        <v>205.62119000000001</v>
      </c>
      <c r="D36" s="603">
        <v>865.76475000000005</v>
      </c>
    </row>
    <row r="37" spans="1:4" ht="15" customHeight="1">
      <c r="A37" s="605" t="s">
        <v>1121</v>
      </c>
      <c r="B37" s="606">
        <v>337.10651000000001</v>
      </c>
      <c r="C37" s="606">
        <v>205.74907000000002</v>
      </c>
      <c r="D37" s="606">
        <v>542.85558000000003</v>
      </c>
    </row>
    <row r="38" spans="1:4" ht="15" customHeight="1">
      <c r="A38" s="607" t="s">
        <v>619</v>
      </c>
      <c r="B38" s="606">
        <v>323.03705000000008</v>
      </c>
      <c r="C38" s="606">
        <v>-0.12788000000000466</v>
      </c>
      <c r="D38" s="606">
        <v>322.90917000000007</v>
      </c>
    </row>
    <row r="39" spans="1:4" ht="15" customHeight="1">
      <c r="A39" s="597" t="s">
        <v>1124</v>
      </c>
      <c r="B39" s="606">
        <v>77519.073489999995</v>
      </c>
      <c r="C39" s="606">
        <v>78402.428200000009</v>
      </c>
      <c r="D39" s="606">
        <v>155921.50169</v>
      </c>
    </row>
    <row r="40" spans="1:4" ht="15" customHeight="1">
      <c r="A40" s="605" t="s">
        <v>1126</v>
      </c>
      <c r="B40" s="606">
        <v>17764.395860000001</v>
      </c>
      <c r="C40" s="606">
        <v>36740.279210000001</v>
      </c>
      <c r="D40" s="606">
        <v>54504.675069999998</v>
      </c>
    </row>
    <row r="41" spans="1:4" ht="15" customHeight="1">
      <c r="A41" s="607" t="s">
        <v>1128</v>
      </c>
      <c r="B41" s="606">
        <v>60077.71467999999</v>
      </c>
      <c r="C41" s="606">
        <v>41662.021110000009</v>
      </c>
      <c r="D41" s="606">
        <v>101739.73579000001</v>
      </c>
    </row>
    <row r="42" spans="1:4" ht="15" customHeight="1">
      <c r="A42" s="597" t="s">
        <v>1130</v>
      </c>
      <c r="B42" s="606">
        <v>413.00653999999997</v>
      </c>
      <c r="C42" s="606">
        <v>251.47564000000003</v>
      </c>
      <c r="D42" s="606">
        <v>664.48217999999997</v>
      </c>
    </row>
    <row r="43" spans="1:4" ht="15" customHeight="1">
      <c r="A43" s="605" t="s">
        <v>1132</v>
      </c>
      <c r="B43" s="606">
        <v>652.25450000000001</v>
      </c>
      <c r="C43" s="606">
        <v>40.292650000000002</v>
      </c>
      <c r="D43" s="606">
        <v>692.54714999999999</v>
      </c>
    </row>
    <row r="44" spans="1:4" ht="15" customHeight="1">
      <c r="A44" s="607" t="s">
        <v>1134</v>
      </c>
      <c r="B44" s="606">
        <v>59838.466719999989</v>
      </c>
      <c r="C44" s="606">
        <v>41873.204100000003</v>
      </c>
      <c r="D44" s="606">
        <v>101711.67082</v>
      </c>
    </row>
    <row r="45" spans="1:4" ht="15" customHeight="1">
      <c r="A45" s="597" t="s">
        <v>1136</v>
      </c>
      <c r="B45" s="606">
        <v>43962.957560000003</v>
      </c>
      <c r="C45" s="606">
        <v>37788.482579999996</v>
      </c>
      <c r="D45" s="606">
        <v>81751.440139999992</v>
      </c>
    </row>
    <row r="46" spans="1:4" ht="15" customHeight="1">
      <c r="A46" s="607" t="s">
        <v>1138</v>
      </c>
      <c r="B46" s="606">
        <v>15875.509159999987</v>
      </c>
      <c r="C46" s="606">
        <v>4084.7215200000064</v>
      </c>
      <c r="D46" s="606">
        <v>19960.230679999993</v>
      </c>
    </row>
    <row r="47" spans="1:4" ht="15" customHeight="1">
      <c r="A47" s="597" t="s">
        <v>1263</v>
      </c>
      <c r="B47" s="606">
        <v>36.526890000000002</v>
      </c>
      <c r="C47" s="606">
        <v>0.81703999999999999</v>
      </c>
      <c r="D47" s="606">
        <v>37.34393</v>
      </c>
    </row>
    <row r="48" spans="1:4" ht="15" customHeight="1">
      <c r="A48" s="605" t="s">
        <v>1264</v>
      </c>
      <c r="B48" s="606">
        <v>0</v>
      </c>
      <c r="C48" s="606">
        <v>0</v>
      </c>
      <c r="D48" s="606">
        <v>0</v>
      </c>
    </row>
    <row r="49" spans="1:4" ht="15" customHeight="1">
      <c r="A49" s="607" t="s">
        <v>1152</v>
      </c>
      <c r="B49" s="606">
        <v>15912.036049999986</v>
      </c>
      <c r="C49" s="606">
        <v>4085.5385600000063</v>
      </c>
      <c r="D49" s="606">
        <v>19997.574609999992</v>
      </c>
    </row>
    <row r="50" spans="1:4" ht="15" customHeight="1">
      <c r="A50" s="597" t="s">
        <v>1154</v>
      </c>
      <c r="B50" s="606">
        <v>108.83061000000001</v>
      </c>
      <c r="C50" s="606">
        <v>1616.8886299999999</v>
      </c>
      <c r="D50" s="606">
        <v>1725.7192399999999</v>
      </c>
    </row>
    <row r="51" spans="1:4" ht="15" customHeight="1">
      <c r="A51" s="607" t="s">
        <v>631</v>
      </c>
      <c r="B51" s="606">
        <v>16020.866659999987</v>
      </c>
      <c r="C51" s="606">
        <v>5702.4271900000058</v>
      </c>
      <c r="D51" s="606">
        <v>21723.293849999995</v>
      </c>
    </row>
    <row r="52" spans="1:4" ht="15" customHeight="1">
      <c r="A52" s="597" t="s">
        <v>1157</v>
      </c>
      <c r="B52" s="606">
        <v>10.340629999999999</v>
      </c>
      <c r="C52" s="606">
        <v>709.28326000000004</v>
      </c>
      <c r="D52" s="606">
        <v>719.62389000000007</v>
      </c>
    </row>
    <row r="53" spans="1:4" ht="15" customHeight="1">
      <c r="A53" s="605" t="s">
        <v>1159</v>
      </c>
      <c r="B53" s="606">
        <v>0.28000000000000003</v>
      </c>
      <c r="C53" s="606">
        <v>215.06964000000002</v>
      </c>
      <c r="D53" s="606">
        <v>215.34964000000002</v>
      </c>
    </row>
    <row r="54" spans="1:4" ht="15" customHeight="1">
      <c r="A54" s="607" t="s">
        <v>633</v>
      </c>
      <c r="B54" s="606">
        <v>16030.927289999987</v>
      </c>
      <c r="C54" s="606">
        <v>6196.6408100000062</v>
      </c>
      <c r="D54" s="606">
        <v>22227.568099999993</v>
      </c>
    </row>
    <row r="55" spans="1:4" ht="15" customHeight="1">
      <c r="A55" s="597" t="s">
        <v>1162</v>
      </c>
      <c r="B55" s="606">
        <v>0</v>
      </c>
      <c r="C55" s="606">
        <v>0</v>
      </c>
      <c r="D55" s="606">
        <v>0</v>
      </c>
    </row>
    <row r="56" spans="1:4" ht="15" customHeight="1">
      <c r="A56" s="611" t="s">
        <v>1164</v>
      </c>
      <c r="B56" s="600">
        <v>16030.927289999987</v>
      </c>
      <c r="C56" s="600">
        <v>6196.6408100000062</v>
      </c>
      <c r="D56" s="600">
        <v>22227.568099999993</v>
      </c>
    </row>
    <row r="57" spans="1:4" ht="15" customHeight="1">
      <c r="A57" s="588" t="s">
        <v>1166</v>
      </c>
      <c r="B57" s="600">
        <v>2166.38967</v>
      </c>
      <c r="C57" s="600">
        <v>0</v>
      </c>
      <c r="D57" s="600">
        <v>2166.38967</v>
      </c>
    </row>
    <row r="58" spans="1:4" ht="15" customHeight="1">
      <c r="A58" s="602" t="s">
        <v>1168</v>
      </c>
      <c r="B58" s="603">
        <v>13864.537619999986</v>
      </c>
      <c r="C58" s="603">
        <v>6196.6408100000062</v>
      </c>
      <c r="D58" s="603">
        <v>20061.178429999993</v>
      </c>
    </row>
    <row r="59" spans="1:4" ht="3.75" customHeight="1" thickBot="1">
      <c r="A59" s="604"/>
      <c r="B59" s="604"/>
      <c r="C59" s="604"/>
      <c r="D59" s="604"/>
    </row>
    <row r="60" spans="1:4" ht="15" customHeight="1" thickTop="1">
      <c r="A60" s="599"/>
      <c r="B60" s="599"/>
      <c r="C60" s="599"/>
      <c r="D60" s="599"/>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zoomScaleNormal="100" workbookViewId="0">
      <selection activeCell="A3" sqref="A3:I3"/>
    </sheetView>
  </sheetViews>
  <sheetFormatPr defaultRowHeight="15"/>
  <cols>
    <col min="1" max="1" width="90.140625" style="5" customWidth="1"/>
    <col min="2" max="5" width="7.140625" style="5" bestFit="1" customWidth="1"/>
    <col min="6" max="6" width="6.7109375" style="5" bestFit="1" customWidth="1"/>
    <col min="7" max="7" width="6.140625" style="5" bestFit="1" customWidth="1"/>
    <col min="8" max="8" width="7.140625" style="5" bestFit="1" customWidth="1"/>
    <col min="9" max="9" width="10.85546875" style="5" customWidth="1"/>
    <col min="10" max="16384" width="9.140625" style="5"/>
  </cols>
  <sheetData>
    <row r="1" spans="1:9" ht="27.75" customHeight="1">
      <c r="A1" s="820" t="s">
        <v>1267</v>
      </c>
      <c r="B1" s="820"/>
      <c r="C1" s="820"/>
      <c r="D1" s="820"/>
      <c r="E1" s="820"/>
      <c r="F1" s="820"/>
      <c r="G1" s="820"/>
      <c r="H1" s="820"/>
      <c r="I1" s="820"/>
    </row>
    <row r="2" spans="1:9" ht="18">
      <c r="A2" s="821" t="s">
        <v>520</v>
      </c>
      <c r="B2" s="821"/>
      <c r="C2" s="821"/>
      <c r="D2" s="821"/>
      <c r="E2" s="821"/>
      <c r="F2" s="821"/>
      <c r="G2" s="821"/>
      <c r="H2" s="821"/>
      <c r="I2" s="821"/>
    </row>
    <row r="3" spans="1:9" ht="15" customHeight="1">
      <c r="A3" s="821" t="s">
        <v>1502</v>
      </c>
      <c r="B3" s="821"/>
      <c r="C3" s="821"/>
      <c r="D3" s="821"/>
      <c r="E3" s="821"/>
      <c r="F3" s="821"/>
      <c r="G3" s="821"/>
      <c r="H3" s="821"/>
      <c r="I3" s="821"/>
    </row>
    <row r="4" spans="1:9" ht="32.25" customHeight="1">
      <c r="A4" s="822" t="s">
        <v>512</v>
      </c>
      <c r="B4" s="822"/>
      <c r="C4" s="822"/>
      <c r="D4" s="822"/>
      <c r="E4" s="822"/>
      <c r="F4" s="822"/>
      <c r="G4" s="822"/>
      <c r="H4" s="822"/>
      <c r="I4" s="822"/>
    </row>
    <row r="5" spans="1:9" ht="3.75" customHeight="1">
      <c r="A5" s="88"/>
      <c r="B5" s="88"/>
      <c r="C5" s="88"/>
      <c r="D5" s="88"/>
      <c r="E5" s="88"/>
      <c r="F5" s="88"/>
      <c r="G5" s="88"/>
      <c r="H5" s="88"/>
      <c r="I5" s="88"/>
    </row>
    <row r="6" spans="1:9" ht="30" customHeight="1" thickBot="1">
      <c r="A6" s="594"/>
      <c r="B6" s="608" t="s">
        <v>476</v>
      </c>
      <c r="C6" s="608" t="s">
        <v>477</v>
      </c>
      <c r="D6" s="608" t="s">
        <v>478</v>
      </c>
      <c r="E6" s="608" t="s">
        <v>479</v>
      </c>
      <c r="F6" s="608" t="s">
        <v>480</v>
      </c>
      <c r="G6" s="608" t="s">
        <v>481</v>
      </c>
      <c r="H6" s="608" t="s">
        <v>482</v>
      </c>
      <c r="I6" s="609" t="s">
        <v>519</v>
      </c>
    </row>
    <row r="7" spans="1:9" ht="15" customHeight="1" thickTop="1">
      <c r="A7" s="653" t="s">
        <v>580</v>
      </c>
      <c r="B7" s="659">
        <v>6714.8775599999999</v>
      </c>
      <c r="C7" s="659">
        <v>4604.1905800000004</v>
      </c>
      <c r="D7" s="659">
        <v>11582.50439</v>
      </c>
      <c r="E7" s="659">
        <v>14361.727929999999</v>
      </c>
      <c r="F7" s="659">
        <v>5292.3511900000003</v>
      </c>
      <c r="G7" s="659">
        <v>1781.3308200000001</v>
      </c>
      <c r="H7" s="659">
        <v>10400.92995</v>
      </c>
      <c r="I7" s="659">
        <v>54737.912420000001</v>
      </c>
    </row>
    <row r="8" spans="1:9" ht="15" customHeight="1">
      <c r="A8" s="587" t="s">
        <v>1059</v>
      </c>
      <c r="B8" s="600">
        <v>2256.71036</v>
      </c>
      <c r="C8" s="600">
        <v>1116.89446</v>
      </c>
      <c r="D8" s="600">
        <v>5292.7466699999995</v>
      </c>
      <c r="E8" s="600">
        <v>6373.4630199999992</v>
      </c>
      <c r="F8" s="600">
        <v>2347.5559600000001</v>
      </c>
      <c r="G8" s="600">
        <v>1646.36193</v>
      </c>
      <c r="H8" s="600">
        <v>3988.9216699999997</v>
      </c>
      <c r="I8" s="600">
        <v>23022.654069999997</v>
      </c>
    </row>
    <row r="9" spans="1:9" ht="15" customHeight="1">
      <c r="A9" s="587" t="s">
        <v>1061</v>
      </c>
      <c r="B9" s="600">
        <v>620.52988000000005</v>
      </c>
      <c r="C9" s="600">
        <v>2.8937499999999998</v>
      </c>
      <c r="D9" s="600">
        <v>37.328870000000002</v>
      </c>
      <c r="E9" s="600">
        <v>0</v>
      </c>
      <c r="F9" s="600">
        <v>50.970970000000001</v>
      </c>
      <c r="G9" s="600">
        <v>0</v>
      </c>
      <c r="H9" s="600">
        <v>15.99108</v>
      </c>
      <c r="I9" s="600">
        <v>727.71455000000003</v>
      </c>
    </row>
    <row r="10" spans="1:9" ht="15" customHeight="1">
      <c r="A10" s="587" t="s">
        <v>1063</v>
      </c>
      <c r="B10" s="600">
        <v>3539.4677700000002</v>
      </c>
      <c r="C10" s="600">
        <v>127.08177000000001</v>
      </c>
      <c r="D10" s="600">
        <v>293.53009000000003</v>
      </c>
      <c r="E10" s="600">
        <v>1121.9049499999999</v>
      </c>
      <c r="F10" s="600">
        <v>2571.7233999999999</v>
      </c>
      <c r="G10" s="600">
        <v>105.58032</v>
      </c>
      <c r="H10" s="600">
        <v>5363.83</v>
      </c>
      <c r="I10" s="600">
        <v>13123.1183</v>
      </c>
    </row>
    <row r="11" spans="1:9" ht="15" customHeight="1">
      <c r="A11" s="587" t="s">
        <v>1065</v>
      </c>
      <c r="B11" s="600">
        <v>0</v>
      </c>
      <c r="C11" s="600">
        <v>0</v>
      </c>
      <c r="D11" s="600">
        <v>0</v>
      </c>
      <c r="E11" s="600">
        <v>0</v>
      </c>
      <c r="F11" s="600">
        <v>0</v>
      </c>
      <c r="G11" s="600">
        <v>0</v>
      </c>
      <c r="H11" s="600">
        <v>0</v>
      </c>
      <c r="I11" s="600">
        <v>0</v>
      </c>
    </row>
    <row r="12" spans="1:9" ht="15" customHeight="1">
      <c r="A12" s="587" t="s">
        <v>1067</v>
      </c>
      <c r="B12" s="600">
        <v>38.415999999999997</v>
      </c>
      <c r="C12" s="600">
        <v>8.4721000000000011</v>
      </c>
      <c r="D12" s="600">
        <v>17.835999999999999</v>
      </c>
      <c r="E12" s="600">
        <v>0</v>
      </c>
      <c r="F12" s="600">
        <v>233.08991</v>
      </c>
      <c r="G12" s="600">
        <v>0</v>
      </c>
      <c r="H12" s="600">
        <v>0</v>
      </c>
      <c r="I12" s="600">
        <v>297.81401</v>
      </c>
    </row>
    <row r="13" spans="1:9" ht="15" customHeight="1">
      <c r="A13" s="587" t="s">
        <v>1069</v>
      </c>
      <c r="B13" s="600">
        <v>201.50417000000002</v>
      </c>
      <c r="C13" s="600">
        <v>122.02692999999999</v>
      </c>
      <c r="D13" s="600">
        <v>3325.9050299999999</v>
      </c>
      <c r="E13" s="600">
        <v>389.80266999999998</v>
      </c>
      <c r="F13" s="600">
        <v>16.226610000000001</v>
      </c>
      <c r="G13" s="600">
        <v>29.388570000000001</v>
      </c>
      <c r="H13" s="600">
        <v>279.16035999999997</v>
      </c>
      <c r="I13" s="600">
        <v>4364.0143400000006</v>
      </c>
    </row>
    <row r="14" spans="1:9" ht="15" customHeight="1">
      <c r="A14" s="587" t="s">
        <v>1071</v>
      </c>
      <c r="B14" s="600">
        <v>58.249379999999995</v>
      </c>
      <c r="C14" s="600">
        <v>3226.8215699999996</v>
      </c>
      <c r="D14" s="600">
        <v>2615.1577299999999</v>
      </c>
      <c r="E14" s="600">
        <v>6476.5572899999997</v>
      </c>
      <c r="F14" s="600">
        <v>72.78434</v>
      </c>
      <c r="G14" s="600">
        <v>0</v>
      </c>
      <c r="H14" s="600">
        <v>753.02683999999999</v>
      </c>
      <c r="I14" s="600">
        <v>13202.597150000001</v>
      </c>
    </row>
    <row r="15" spans="1:9" ht="15" customHeight="1">
      <c r="A15" s="587" t="s">
        <v>1073</v>
      </c>
      <c r="B15" s="600">
        <v>0</v>
      </c>
      <c r="C15" s="600">
        <v>0</v>
      </c>
      <c r="D15" s="600">
        <v>0</v>
      </c>
      <c r="E15" s="600">
        <v>0</v>
      </c>
      <c r="F15" s="600">
        <v>0</v>
      </c>
      <c r="G15" s="600">
        <v>0</v>
      </c>
      <c r="H15" s="600">
        <v>0</v>
      </c>
      <c r="I15" s="600">
        <v>0</v>
      </c>
    </row>
    <row r="16" spans="1:9" ht="15" customHeight="1">
      <c r="A16" s="594" t="s">
        <v>1075</v>
      </c>
      <c r="B16" s="603">
        <v>3374.5590899999997</v>
      </c>
      <c r="C16" s="603">
        <v>2456.1143299999999</v>
      </c>
      <c r="D16" s="603">
        <v>6303.5888399999994</v>
      </c>
      <c r="E16" s="603">
        <v>7329.0396300000002</v>
      </c>
      <c r="F16" s="603">
        <v>4459.9102599999997</v>
      </c>
      <c r="G16" s="603">
        <v>363.20552000000004</v>
      </c>
      <c r="H16" s="603">
        <v>8867.0351699999992</v>
      </c>
      <c r="I16" s="603">
        <v>33153.452839999998</v>
      </c>
    </row>
    <row r="17" spans="1:9" ht="15" customHeight="1">
      <c r="A17" s="587" t="s">
        <v>247</v>
      </c>
      <c r="B17" s="600">
        <v>0</v>
      </c>
      <c r="C17" s="600">
        <v>0</v>
      </c>
      <c r="D17" s="600">
        <v>0</v>
      </c>
      <c r="E17" s="600">
        <v>0</v>
      </c>
      <c r="F17" s="600">
        <v>0</v>
      </c>
      <c r="G17" s="600">
        <v>0</v>
      </c>
      <c r="H17" s="600">
        <v>0</v>
      </c>
      <c r="I17" s="600">
        <v>0</v>
      </c>
    </row>
    <row r="18" spans="1:9" ht="15" customHeight="1">
      <c r="A18" s="587" t="s">
        <v>1266</v>
      </c>
      <c r="B18" s="600">
        <v>0</v>
      </c>
      <c r="C18" s="600">
        <v>0</v>
      </c>
      <c r="D18" s="600">
        <v>0</v>
      </c>
      <c r="E18" s="600">
        <v>0</v>
      </c>
      <c r="F18" s="600">
        <v>0</v>
      </c>
      <c r="G18" s="600">
        <v>0</v>
      </c>
      <c r="H18" s="600">
        <v>0</v>
      </c>
      <c r="I18" s="600">
        <v>0</v>
      </c>
    </row>
    <row r="19" spans="1:9" ht="15" customHeight="1">
      <c r="A19" s="587" t="s">
        <v>1260</v>
      </c>
      <c r="B19" s="600">
        <v>0</v>
      </c>
      <c r="C19" s="600">
        <v>0</v>
      </c>
      <c r="D19" s="600">
        <v>3078.2177499999998</v>
      </c>
      <c r="E19" s="600">
        <v>0</v>
      </c>
      <c r="F19" s="600">
        <v>0</v>
      </c>
      <c r="G19" s="600">
        <v>0</v>
      </c>
      <c r="H19" s="600">
        <v>247.71082999999999</v>
      </c>
      <c r="I19" s="600">
        <v>3325.9285799999998</v>
      </c>
    </row>
    <row r="20" spans="1:9" ht="15" customHeight="1">
      <c r="A20" s="587" t="s">
        <v>1078</v>
      </c>
      <c r="B20" s="600">
        <v>3374.5590899999997</v>
      </c>
      <c r="C20" s="600">
        <v>2456.1143299999999</v>
      </c>
      <c r="D20" s="600">
        <v>3225.3710899999996</v>
      </c>
      <c r="E20" s="600">
        <v>7329.0396300000002</v>
      </c>
      <c r="F20" s="600">
        <v>4459.9102599999997</v>
      </c>
      <c r="G20" s="600">
        <v>363.20552000000004</v>
      </c>
      <c r="H20" s="600">
        <v>8619.3243399999992</v>
      </c>
      <c r="I20" s="600">
        <v>29827.524259999998</v>
      </c>
    </row>
    <row r="21" spans="1:9" ht="15" customHeight="1">
      <c r="A21" s="587" t="s">
        <v>1080</v>
      </c>
      <c r="B21" s="600">
        <v>0</v>
      </c>
      <c r="C21" s="600">
        <v>0</v>
      </c>
      <c r="D21" s="600">
        <v>0</v>
      </c>
      <c r="E21" s="600">
        <v>0</v>
      </c>
      <c r="F21" s="600">
        <v>0</v>
      </c>
      <c r="G21" s="600">
        <v>0</v>
      </c>
      <c r="H21" s="600">
        <v>0</v>
      </c>
      <c r="I21" s="600">
        <v>0</v>
      </c>
    </row>
    <row r="22" spans="1:9" ht="15" customHeight="1">
      <c r="A22" s="587" t="s">
        <v>1082</v>
      </c>
      <c r="B22" s="600">
        <v>0</v>
      </c>
      <c r="C22" s="600">
        <v>0</v>
      </c>
      <c r="D22" s="600">
        <v>0</v>
      </c>
      <c r="E22" s="600">
        <v>0</v>
      </c>
      <c r="F22" s="600">
        <v>0</v>
      </c>
      <c r="G22" s="600">
        <v>0</v>
      </c>
      <c r="H22" s="600">
        <v>0</v>
      </c>
      <c r="I22" s="600">
        <v>0</v>
      </c>
    </row>
    <row r="23" spans="1:9" ht="15" customHeight="1">
      <c r="A23" s="587" t="s">
        <v>1084</v>
      </c>
      <c r="B23" s="600">
        <v>0</v>
      </c>
      <c r="C23" s="600">
        <v>0</v>
      </c>
      <c r="D23" s="600">
        <v>0</v>
      </c>
      <c r="E23" s="600">
        <v>0</v>
      </c>
      <c r="F23" s="600">
        <v>0</v>
      </c>
      <c r="G23" s="600">
        <v>0</v>
      </c>
      <c r="H23" s="600">
        <v>0</v>
      </c>
      <c r="I23" s="600">
        <v>0</v>
      </c>
    </row>
    <row r="24" spans="1:9" ht="15" customHeight="1">
      <c r="A24" s="587" t="s">
        <v>816</v>
      </c>
      <c r="B24" s="600">
        <v>0</v>
      </c>
      <c r="C24" s="600">
        <v>0</v>
      </c>
      <c r="D24" s="600">
        <v>0</v>
      </c>
      <c r="E24" s="600">
        <v>0</v>
      </c>
      <c r="F24" s="600">
        <v>0</v>
      </c>
      <c r="G24" s="600">
        <v>0</v>
      </c>
      <c r="H24" s="600">
        <v>0</v>
      </c>
      <c r="I24" s="600">
        <v>0</v>
      </c>
    </row>
    <row r="25" spans="1:9" ht="15" customHeight="1">
      <c r="A25" s="594" t="s">
        <v>605</v>
      </c>
      <c r="B25" s="603">
        <v>3340.3184700000002</v>
      </c>
      <c r="C25" s="603">
        <v>2148.0762500000001</v>
      </c>
      <c r="D25" s="603">
        <v>5278.9155499999997</v>
      </c>
      <c r="E25" s="603">
        <v>7032.6882999999998</v>
      </c>
      <c r="F25" s="603">
        <v>832.44092999999998</v>
      </c>
      <c r="G25" s="603">
        <v>1418.1252999999999</v>
      </c>
      <c r="H25" s="603">
        <v>1533.8947800000001</v>
      </c>
      <c r="I25" s="603">
        <v>21584.459579999999</v>
      </c>
    </row>
    <row r="26" spans="1:9" ht="15" customHeight="1">
      <c r="A26" s="587" t="s">
        <v>1087</v>
      </c>
      <c r="B26" s="600">
        <v>2188</v>
      </c>
      <c r="C26" s="600">
        <v>2200</v>
      </c>
      <c r="D26" s="600">
        <v>3322</v>
      </c>
      <c r="E26" s="600">
        <v>8398.5</v>
      </c>
      <c r="F26" s="600">
        <v>1157</v>
      </c>
      <c r="G26" s="600">
        <v>1500</v>
      </c>
      <c r="H26" s="600">
        <v>1200</v>
      </c>
      <c r="I26" s="600">
        <v>19965.5</v>
      </c>
    </row>
    <row r="27" spans="1:9" ht="15" customHeight="1">
      <c r="A27" s="587" t="s">
        <v>1089</v>
      </c>
      <c r="B27" s="600">
        <v>0</v>
      </c>
      <c r="C27" s="600">
        <v>0</v>
      </c>
      <c r="D27" s="600">
        <v>0</v>
      </c>
      <c r="E27" s="600">
        <v>0</v>
      </c>
      <c r="F27" s="600">
        <v>0</v>
      </c>
      <c r="G27" s="600">
        <v>0</v>
      </c>
      <c r="H27" s="600">
        <v>0</v>
      </c>
      <c r="I27" s="600">
        <v>0</v>
      </c>
    </row>
    <row r="28" spans="1:9" ht="15" customHeight="1">
      <c r="A28" s="587" t="s">
        <v>1091</v>
      </c>
      <c r="B28" s="600">
        <v>0</v>
      </c>
      <c r="C28" s="600">
        <v>0</v>
      </c>
      <c r="D28" s="600">
        <v>0</v>
      </c>
      <c r="E28" s="600">
        <v>0</v>
      </c>
      <c r="F28" s="600">
        <v>0</v>
      </c>
      <c r="G28" s="600">
        <v>0</v>
      </c>
      <c r="H28" s="600">
        <v>0</v>
      </c>
      <c r="I28" s="600">
        <v>0</v>
      </c>
    </row>
    <row r="29" spans="1:9" ht="15" customHeight="1">
      <c r="A29" s="587" t="s">
        <v>1093</v>
      </c>
      <c r="B29" s="600">
        <v>281.66285999999997</v>
      </c>
      <c r="C29" s="600">
        <v>37.086769999999994</v>
      </c>
      <c r="D29" s="600">
        <v>95.426360000000003</v>
      </c>
      <c r="E29" s="600">
        <v>1395.2391299999999</v>
      </c>
      <c r="F29" s="600">
        <v>0</v>
      </c>
      <c r="G29" s="600">
        <v>37.613030000000002</v>
      </c>
      <c r="H29" s="600">
        <v>45.007849999999998</v>
      </c>
      <c r="I29" s="600">
        <v>1892.0359999999998</v>
      </c>
    </row>
    <row r="30" spans="1:9" ht="15" customHeight="1">
      <c r="A30" s="587" t="s">
        <v>1095</v>
      </c>
      <c r="B30" s="600">
        <v>870.65561000000002</v>
      </c>
      <c r="C30" s="600">
        <v>-89.01052</v>
      </c>
      <c r="D30" s="600">
        <v>1861.48919</v>
      </c>
      <c r="E30" s="600">
        <v>-2761.0508300000001</v>
      </c>
      <c r="F30" s="600">
        <v>-324.55907000000002</v>
      </c>
      <c r="G30" s="600">
        <v>-119.48773</v>
      </c>
      <c r="H30" s="600">
        <v>288.88693000000001</v>
      </c>
      <c r="I30" s="600">
        <v>-273.07641999999998</v>
      </c>
    </row>
    <row r="31" spans="1:9" ht="15" customHeight="1">
      <c r="A31" s="586" t="s">
        <v>1261</v>
      </c>
      <c r="B31" s="600">
        <v>934.14045999999996</v>
      </c>
      <c r="C31" s="600">
        <v>-502.53228999999999</v>
      </c>
      <c r="D31" s="600">
        <v>526.29191000000003</v>
      </c>
      <c r="E31" s="600">
        <v>-3560.6565699999996</v>
      </c>
      <c r="F31" s="600">
        <v>-172.50442000000001</v>
      </c>
      <c r="G31" s="600">
        <v>-262.54854</v>
      </c>
      <c r="H31" s="600">
        <v>363.27369999999996</v>
      </c>
      <c r="I31" s="600">
        <v>-2674.53575</v>
      </c>
    </row>
    <row r="32" spans="1:9" ht="15" customHeight="1">
      <c r="A32" s="586" t="s">
        <v>1262</v>
      </c>
      <c r="B32" s="600">
        <v>-63.484850000000002</v>
      </c>
      <c r="C32" s="600">
        <v>413.52177</v>
      </c>
      <c r="D32" s="600">
        <v>1335.1972800000001</v>
      </c>
      <c r="E32" s="600">
        <v>799.60573999999997</v>
      </c>
      <c r="F32" s="600">
        <v>-152.05465000000001</v>
      </c>
      <c r="G32" s="600">
        <v>143.06081</v>
      </c>
      <c r="H32" s="600">
        <v>-74.386769999999999</v>
      </c>
      <c r="I32" s="600">
        <v>2401.4593299999997</v>
      </c>
    </row>
    <row r="33" spans="1:9" ht="15" customHeight="1">
      <c r="A33" s="594" t="s">
        <v>609</v>
      </c>
      <c r="B33" s="603">
        <v>6714.8775599999999</v>
      </c>
      <c r="C33" s="603">
        <v>4604.1905800000004</v>
      </c>
      <c r="D33" s="603">
        <v>11582.504389999998</v>
      </c>
      <c r="E33" s="603">
        <v>14361.727930000001</v>
      </c>
      <c r="F33" s="603">
        <v>5292.3511899999994</v>
      </c>
      <c r="G33" s="603">
        <v>1781.3308199999999</v>
      </c>
      <c r="H33" s="603">
        <v>10400.92995</v>
      </c>
      <c r="I33" s="603">
        <v>54737.912420000001</v>
      </c>
    </row>
    <row r="34" spans="1:9" ht="15" customHeight="1">
      <c r="A34" s="586" t="s">
        <v>1102</v>
      </c>
      <c r="B34" s="600">
        <v>0</v>
      </c>
      <c r="C34" s="600">
        <v>0</v>
      </c>
      <c r="D34" s="600">
        <v>0</v>
      </c>
      <c r="E34" s="600">
        <v>0</v>
      </c>
      <c r="F34" s="600">
        <v>0</v>
      </c>
      <c r="G34" s="600">
        <v>0</v>
      </c>
      <c r="H34" s="600">
        <v>0</v>
      </c>
      <c r="I34" s="600">
        <v>0</v>
      </c>
    </row>
    <row r="35" spans="1:9" ht="15" customHeight="1">
      <c r="A35" s="586" t="s">
        <v>1104</v>
      </c>
      <c r="B35" s="600">
        <v>3906.4387999999999</v>
      </c>
      <c r="C35" s="600">
        <v>14841.302470000001</v>
      </c>
      <c r="D35" s="600">
        <v>0</v>
      </c>
      <c r="E35" s="600">
        <v>3197.83016</v>
      </c>
      <c r="F35" s="600">
        <v>1783.6</v>
      </c>
      <c r="G35" s="600">
        <v>0</v>
      </c>
      <c r="H35" s="600">
        <v>0</v>
      </c>
      <c r="I35" s="600">
        <v>23729.171429999999</v>
      </c>
    </row>
    <row r="36" spans="1:9">
      <c r="A36" s="594" t="s">
        <v>1221</v>
      </c>
      <c r="B36" s="603">
        <v>0</v>
      </c>
      <c r="C36" s="603">
        <v>1.91E-3</v>
      </c>
      <c r="D36" s="603">
        <v>0.81989999999999996</v>
      </c>
      <c r="E36" s="603">
        <v>0</v>
      </c>
      <c r="F36" s="603">
        <v>18.132290000000001</v>
      </c>
      <c r="G36" s="603">
        <v>0</v>
      </c>
      <c r="H36" s="603">
        <v>1.5099999999999999E-2</v>
      </c>
      <c r="I36" s="603">
        <v>18.969200000000001</v>
      </c>
    </row>
    <row r="37" spans="1:9" ht="15" customHeight="1">
      <c r="A37" s="586" t="s">
        <v>1121</v>
      </c>
      <c r="B37" s="600">
        <v>0.37486999999999998</v>
      </c>
      <c r="C37" s="600">
        <v>102.6666</v>
      </c>
      <c r="D37" s="600">
        <v>0</v>
      </c>
      <c r="E37" s="600">
        <v>0</v>
      </c>
      <c r="F37" s="600">
        <v>0.51716999999999991</v>
      </c>
      <c r="G37" s="600">
        <v>0</v>
      </c>
      <c r="H37" s="600">
        <v>23.075020000000002</v>
      </c>
      <c r="I37" s="600">
        <v>126.63365999999999</v>
      </c>
    </row>
    <row r="38" spans="1:9" ht="15" customHeight="1">
      <c r="A38" s="587" t="s">
        <v>619</v>
      </c>
      <c r="B38" s="600">
        <v>-0.37486999999999998</v>
      </c>
      <c r="C38" s="600">
        <v>-102.66469000000001</v>
      </c>
      <c r="D38" s="600">
        <v>0.81989999999999996</v>
      </c>
      <c r="E38" s="600">
        <v>0</v>
      </c>
      <c r="F38" s="600">
        <v>17.615120000000001</v>
      </c>
      <c r="G38" s="600">
        <v>0</v>
      </c>
      <c r="H38" s="600">
        <v>-23.059920000000002</v>
      </c>
      <c r="I38" s="600">
        <v>-107.66446000000001</v>
      </c>
    </row>
    <row r="39" spans="1:9" ht="15" customHeight="1">
      <c r="A39" s="588" t="s">
        <v>1124</v>
      </c>
      <c r="B39" s="600">
        <v>12669.60765</v>
      </c>
      <c r="C39" s="600">
        <v>3528.11186</v>
      </c>
      <c r="D39" s="600">
        <v>9985.4574600000014</v>
      </c>
      <c r="E39" s="600">
        <v>25284.15971</v>
      </c>
      <c r="F39" s="600">
        <v>1420.7625700000001</v>
      </c>
      <c r="G39" s="600">
        <v>583.86241000000007</v>
      </c>
      <c r="H39" s="600">
        <v>3762.1781700000001</v>
      </c>
      <c r="I39" s="600">
        <v>57234.13983</v>
      </c>
    </row>
    <row r="40" spans="1:9" ht="15" customHeight="1">
      <c r="A40" s="586" t="s">
        <v>1126</v>
      </c>
      <c r="B40" s="600">
        <v>10092.684579999999</v>
      </c>
      <c r="C40" s="600">
        <v>614.61126999999999</v>
      </c>
      <c r="D40" s="600">
        <v>7281.33421</v>
      </c>
      <c r="E40" s="600">
        <v>18682.014719999999</v>
      </c>
      <c r="F40" s="600">
        <v>1273.9907499999999</v>
      </c>
      <c r="G40" s="600">
        <v>14.253080000000001</v>
      </c>
      <c r="H40" s="600">
        <v>965.83441000000005</v>
      </c>
      <c r="I40" s="600">
        <v>38924.723020000005</v>
      </c>
    </row>
    <row r="41" spans="1:9" ht="15" customHeight="1">
      <c r="A41" s="587" t="s">
        <v>1128</v>
      </c>
      <c r="B41" s="600">
        <v>2576.5482000000011</v>
      </c>
      <c r="C41" s="600">
        <v>2810.8359</v>
      </c>
      <c r="D41" s="600">
        <v>2704.9431500000019</v>
      </c>
      <c r="E41" s="600">
        <v>6602.1449900000007</v>
      </c>
      <c r="F41" s="600">
        <v>164.3869400000001</v>
      </c>
      <c r="G41" s="600">
        <v>569.60933000000011</v>
      </c>
      <c r="H41" s="600">
        <v>2773.2838400000001</v>
      </c>
      <c r="I41" s="600">
        <v>18201.752350000002</v>
      </c>
    </row>
    <row r="42" spans="1:9" ht="15" customHeight="1">
      <c r="A42" s="588" t="s">
        <v>1130</v>
      </c>
      <c r="B42" s="600">
        <v>0</v>
      </c>
      <c r="C42" s="600">
        <v>0</v>
      </c>
      <c r="D42" s="600">
        <v>0</v>
      </c>
      <c r="E42" s="600">
        <v>0</v>
      </c>
      <c r="F42" s="600">
        <v>14.63725</v>
      </c>
      <c r="G42" s="600">
        <v>0</v>
      </c>
      <c r="H42" s="600">
        <v>0</v>
      </c>
      <c r="I42" s="600">
        <v>14.63725</v>
      </c>
    </row>
    <row r="43" spans="1:9" ht="15" customHeight="1">
      <c r="A43" s="586" t="s">
        <v>1132</v>
      </c>
      <c r="B43" s="600">
        <v>0</v>
      </c>
      <c r="C43" s="600">
        <v>0</v>
      </c>
      <c r="D43" s="600">
        <v>0</v>
      </c>
      <c r="E43" s="600">
        <v>1270.1655700000001</v>
      </c>
      <c r="F43" s="600">
        <v>0</v>
      </c>
      <c r="G43" s="600">
        <v>0</v>
      </c>
      <c r="H43" s="600">
        <v>325.22267999999997</v>
      </c>
      <c r="I43" s="600">
        <v>1595.38825</v>
      </c>
    </row>
    <row r="44" spans="1:9" ht="15" customHeight="1">
      <c r="A44" s="587" t="s">
        <v>1134</v>
      </c>
      <c r="B44" s="600">
        <v>2576.5482000000011</v>
      </c>
      <c r="C44" s="600">
        <v>2810.8359</v>
      </c>
      <c r="D44" s="600">
        <v>2704.9431500000019</v>
      </c>
      <c r="E44" s="600">
        <v>5331.9794200000006</v>
      </c>
      <c r="F44" s="600">
        <v>179.02419000000009</v>
      </c>
      <c r="G44" s="600">
        <v>569.60933000000011</v>
      </c>
      <c r="H44" s="600">
        <v>2448.0611600000002</v>
      </c>
      <c r="I44" s="600">
        <v>16621.001350000002</v>
      </c>
    </row>
    <row r="45" spans="1:9" ht="15" customHeight="1">
      <c r="A45" s="588" t="s">
        <v>1136</v>
      </c>
      <c r="B45" s="600">
        <v>2655.8492500000002</v>
      </c>
      <c r="C45" s="600">
        <v>2397.6341299999999</v>
      </c>
      <c r="D45" s="600">
        <v>1372.7080100000001</v>
      </c>
      <c r="E45" s="600">
        <v>4527.5706799999998</v>
      </c>
      <c r="F45" s="600">
        <v>1888.6570099999999</v>
      </c>
      <c r="G45" s="600">
        <v>426.54952000000003</v>
      </c>
      <c r="H45" s="600">
        <v>2530.7578199999998</v>
      </c>
      <c r="I45" s="600">
        <v>15799.726419999999</v>
      </c>
    </row>
    <row r="46" spans="1:9" ht="15" customHeight="1">
      <c r="A46" s="587" t="s">
        <v>1138</v>
      </c>
      <c r="B46" s="600">
        <v>-79.301049999999123</v>
      </c>
      <c r="C46" s="600">
        <v>413.20177000000012</v>
      </c>
      <c r="D46" s="600">
        <v>1332.2351400000018</v>
      </c>
      <c r="E46" s="600">
        <v>804.40874000000076</v>
      </c>
      <c r="F46" s="600">
        <v>-1709.6328199999998</v>
      </c>
      <c r="G46" s="600">
        <v>143.05981000000008</v>
      </c>
      <c r="H46" s="600">
        <v>-82.696659999999611</v>
      </c>
      <c r="I46" s="600">
        <v>821.27493000000447</v>
      </c>
    </row>
    <row r="47" spans="1:9" ht="15" customHeight="1">
      <c r="A47" s="588" t="s">
        <v>1263</v>
      </c>
      <c r="B47" s="600">
        <v>9.6246100000000006</v>
      </c>
      <c r="C47" s="600">
        <v>0</v>
      </c>
      <c r="D47" s="600">
        <v>0.23100999999999999</v>
      </c>
      <c r="E47" s="600">
        <v>0</v>
      </c>
      <c r="F47" s="600">
        <v>1500.81681</v>
      </c>
      <c r="G47" s="600">
        <v>0</v>
      </c>
      <c r="H47" s="600">
        <v>6.1150900000000004</v>
      </c>
      <c r="I47" s="600">
        <v>1516.7875200000001</v>
      </c>
    </row>
    <row r="48" spans="1:9" ht="15" customHeight="1">
      <c r="A48" s="586" t="s">
        <v>1264</v>
      </c>
      <c r="B48" s="600">
        <v>3.2480300000000004</v>
      </c>
      <c r="C48" s="600">
        <v>0</v>
      </c>
      <c r="D48" s="600">
        <v>1.8800000000000001E-2</v>
      </c>
      <c r="E48" s="600">
        <v>4.8029999999999999</v>
      </c>
      <c r="F48" s="600">
        <v>36.224379999999996</v>
      </c>
      <c r="G48" s="600">
        <v>0</v>
      </c>
      <c r="H48" s="600">
        <v>0.32619999999999999</v>
      </c>
      <c r="I48" s="600">
        <v>44.620409999999993</v>
      </c>
    </row>
    <row r="49" spans="1:9" ht="15" customHeight="1">
      <c r="A49" s="587" t="s">
        <v>1152</v>
      </c>
      <c r="B49" s="600">
        <v>-72.924469999999118</v>
      </c>
      <c r="C49" s="600">
        <v>413.20177000000012</v>
      </c>
      <c r="D49" s="600">
        <v>1332.4473500000017</v>
      </c>
      <c r="E49" s="600">
        <v>799.60574000000076</v>
      </c>
      <c r="F49" s="600">
        <v>-245.04038999999977</v>
      </c>
      <c r="G49" s="600">
        <v>143.05981000000008</v>
      </c>
      <c r="H49" s="600">
        <v>-76.907769999999616</v>
      </c>
      <c r="I49" s="600">
        <v>2293.4420400000045</v>
      </c>
    </row>
    <row r="50" spans="1:9" ht="15" customHeight="1">
      <c r="A50" s="588" t="s">
        <v>1154</v>
      </c>
      <c r="B50" s="600">
        <v>0</v>
      </c>
      <c r="C50" s="600">
        <v>0.31999999999999995</v>
      </c>
      <c r="D50" s="600">
        <v>0</v>
      </c>
      <c r="E50" s="600">
        <v>0</v>
      </c>
      <c r="F50" s="600">
        <v>0</v>
      </c>
      <c r="G50" s="600">
        <v>1E-3</v>
      </c>
      <c r="H50" s="600">
        <v>0</v>
      </c>
      <c r="I50" s="600">
        <v>0.32099999999999995</v>
      </c>
    </row>
    <row r="51" spans="1:9" ht="15" customHeight="1">
      <c r="A51" s="587" t="s">
        <v>631</v>
      </c>
      <c r="B51" s="600">
        <v>-72.924469999999118</v>
      </c>
      <c r="C51" s="600">
        <v>413.52177000000012</v>
      </c>
      <c r="D51" s="600">
        <v>1332.4473500000017</v>
      </c>
      <c r="E51" s="600">
        <v>799.60574000000076</v>
      </c>
      <c r="F51" s="600">
        <v>-245.04038999999977</v>
      </c>
      <c r="G51" s="600">
        <v>143.06081000000009</v>
      </c>
      <c r="H51" s="600">
        <v>-76.907769999999616</v>
      </c>
      <c r="I51" s="600">
        <v>2293.7630400000039</v>
      </c>
    </row>
    <row r="52" spans="1:9" ht="15" customHeight="1">
      <c r="A52" s="588" t="s">
        <v>1157</v>
      </c>
      <c r="B52" s="600">
        <v>27.70478</v>
      </c>
      <c r="C52" s="600">
        <v>0</v>
      </c>
      <c r="D52" s="600">
        <v>34.891559999999998</v>
      </c>
      <c r="E52" s="600">
        <v>0</v>
      </c>
      <c r="F52" s="600">
        <v>99.044399999999996</v>
      </c>
      <c r="G52" s="600">
        <v>0</v>
      </c>
      <c r="H52" s="600">
        <v>2.5209999999999999</v>
      </c>
      <c r="I52" s="600">
        <v>164.16173999999998</v>
      </c>
    </row>
    <row r="53" spans="1:9" ht="15" customHeight="1">
      <c r="A53" s="586" t="s">
        <v>1159</v>
      </c>
      <c r="B53" s="600">
        <v>0.20967</v>
      </c>
      <c r="C53" s="600">
        <v>0</v>
      </c>
      <c r="D53" s="600">
        <v>32.141640000000002</v>
      </c>
      <c r="E53" s="600">
        <v>0</v>
      </c>
      <c r="F53" s="600">
        <v>6.0586599999999997</v>
      </c>
      <c r="G53" s="600">
        <v>0</v>
      </c>
      <c r="H53" s="600">
        <v>0</v>
      </c>
      <c r="I53" s="600">
        <v>38.409970000000001</v>
      </c>
    </row>
    <row r="54" spans="1:9" ht="15" customHeight="1">
      <c r="A54" s="587" t="s">
        <v>633</v>
      </c>
      <c r="B54" s="600">
        <v>-45.429359999999122</v>
      </c>
      <c r="C54" s="600">
        <v>413.52177000000012</v>
      </c>
      <c r="D54" s="600">
        <v>1335.1972700000017</v>
      </c>
      <c r="E54" s="600">
        <v>799.60574000000076</v>
      </c>
      <c r="F54" s="600">
        <v>-152.05464999999978</v>
      </c>
      <c r="G54" s="600">
        <v>143.06081000000009</v>
      </c>
      <c r="H54" s="600">
        <v>-74.386769999999615</v>
      </c>
      <c r="I54" s="600">
        <v>2419.5148100000042</v>
      </c>
    </row>
    <row r="55" spans="1:9" ht="15" customHeight="1">
      <c r="A55" s="588" t="s">
        <v>1162</v>
      </c>
      <c r="B55" s="600">
        <v>0</v>
      </c>
      <c r="C55" s="600">
        <v>0</v>
      </c>
      <c r="D55" s="600">
        <v>0</v>
      </c>
      <c r="E55" s="600">
        <v>0</v>
      </c>
      <c r="F55" s="600">
        <v>0</v>
      </c>
      <c r="G55" s="600">
        <v>0</v>
      </c>
      <c r="H55" s="600">
        <v>0</v>
      </c>
      <c r="I55" s="600">
        <v>0</v>
      </c>
    </row>
    <row r="56" spans="1:9" ht="15" customHeight="1">
      <c r="A56" s="587" t="s">
        <v>1164</v>
      </c>
      <c r="B56" s="600">
        <v>-45.429359999999122</v>
      </c>
      <c r="C56" s="600">
        <v>413.52177000000012</v>
      </c>
      <c r="D56" s="600">
        <v>1335.1972700000017</v>
      </c>
      <c r="E56" s="600">
        <v>799.60574000000076</v>
      </c>
      <c r="F56" s="600">
        <v>-152.05464999999978</v>
      </c>
      <c r="G56" s="600">
        <v>143.06081000000009</v>
      </c>
      <c r="H56" s="600">
        <v>-74.386769999999615</v>
      </c>
      <c r="I56" s="600">
        <v>2419.5148100000042</v>
      </c>
    </row>
    <row r="57" spans="1:9" ht="15" customHeight="1">
      <c r="A57" s="588" t="s">
        <v>1166</v>
      </c>
      <c r="B57" s="600">
        <v>18.055490000000002</v>
      </c>
      <c r="C57" s="600">
        <v>0</v>
      </c>
      <c r="D57" s="600">
        <v>0</v>
      </c>
      <c r="E57" s="600">
        <v>0</v>
      </c>
      <c r="F57" s="600">
        <v>0</v>
      </c>
      <c r="G57" s="600">
        <v>0</v>
      </c>
      <c r="H57" s="600">
        <v>0</v>
      </c>
      <c r="I57" s="600">
        <v>18.055490000000002</v>
      </c>
    </row>
    <row r="58" spans="1:9" ht="15" customHeight="1">
      <c r="A58" s="594" t="s">
        <v>1168</v>
      </c>
      <c r="B58" s="603">
        <v>-63.484849999999128</v>
      </c>
      <c r="C58" s="603">
        <v>413.52177000000012</v>
      </c>
      <c r="D58" s="603">
        <v>1335.1972700000017</v>
      </c>
      <c r="E58" s="603">
        <v>799.60574000000076</v>
      </c>
      <c r="F58" s="603">
        <v>-152.05464999999978</v>
      </c>
      <c r="G58" s="603">
        <v>143.06081000000009</v>
      </c>
      <c r="H58" s="603">
        <v>-74.386769999999615</v>
      </c>
      <c r="I58" s="603">
        <v>2401.459320000004</v>
      </c>
    </row>
    <row r="59" spans="1:9" ht="3.75" customHeight="1" thickBot="1">
      <c r="A59" s="610"/>
      <c r="B59" s="610"/>
      <c r="C59" s="610"/>
      <c r="D59" s="610"/>
      <c r="E59" s="610"/>
      <c r="F59" s="610"/>
      <c r="G59" s="610"/>
      <c r="H59" s="610"/>
      <c r="I59" s="610"/>
    </row>
    <row r="60" spans="1:9" ht="15" customHeight="1" thickTop="1">
      <c r="A60" s="88"/>
      <c r="B60" s="88"/>
      <c r="C60" s="88"/>
      <c r="D60" s="88"/>
      <c r="E60" s="88"/>
      <c r="F60" s="88"/>
      <c r="G60" s="88"/>
      <c r="H60" s="88"/>
      <c r="I60" s="88"/>
    </row>
  </sheetData>
  <mergeCells count="4">
    <mergeCell ref="A1:I1"/>
    <mergeCell ref="A2:I2"/>
    <mergeCell ref="A3:I3"/>
    <mergeCell ref="A4:I4"/>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zoomScaleNormal="100" workbookViewId="0">
      <selection activeCell="A3" sqref="A3:I3"/>
    </sheetView>
  </sheetViews>
  <sheetFormatPr defaultColWidth="9.140625" defaultRowHeight="15"/>
  <cols>
    <col min="1" max="1" width="94.85546875" style="5" customWidth="1"/>
    <col min="2" max="6" width="10.28515625" style="5" bestFit="1" customWidth="1"/>
    <col min="7" max="8" width="8.7109375" style="5" bestFit="1" customWidth="1"/>
    <col min="9" max="9" width="10.28515625" style="5" bestFit="1" customWidth="1"/>
    <col min="10" max="16384" width="9.140625" style="5"/>
  </cols>
  <sheetData>
    <row r="1" spans="1:9" ht="30" customHeight="1">
      <c r="A1" s="823" t="s">
        <v>1222</v>
      </c>
      <c r="B1" s="823"/>
      <c r="C1" s="823"/>
      <c r="D1" s="823"/>
      <c r="E1" s="823"/>
      <c r="F1" s="823"/>
      <c r="G1" s="823"/>
      <c r="H1" s="823"/>
      <c r="I1" s="823"/>
    </row>
    <row r="2" spans="1:9" ht="18">
      <c r="A2" s="823" t="s">
        <v>520</v>
      </c>
      <c r="B2" s="823"/>
      <c r="C2" s="823"/>
      <c r="D2" s="823"/>
      <c r="E2" s="823"/>
      <c r="F2" s="823"/>
      <c r="G2" s="823"/>
      <c r="H2" s="823"/>
      <c r="I2" s="823"/>
    </row>
    <row r="3" spans="1:9" ht="18">
      <c r="A3" s="823" t="s">
        <v>1502</v>
      </c>
      <c r="B3" s="823"/>
      <c r="C3" s="823"/>
      <c r="D3" s="823"/>
      <c r="E3" s="823"/>
      <c r="F3" s="823"/>
      <c r="G3" s="823"/>
      <c r="H3" s="823"/>
      <c r="I3" s="823"/>
    </row>
    <row r="4" spans="1:9" ht="30" customHeight="1">
      <c r="A4" s="824" t="s">
        <v>512</v>
      </c>
      <c r="B4" s="824"/>
      <c r="C4" s="824"/>
      <c r="D4" s="824"/>
      <c r="E4" s="824"/>
      <c r="F4" s="824"/>
      <c r="G4" s="824"/>
      <c r="H4" s="824"/>
      <c r="I4" s="824"/>
    </row>
    <row r="5" spans="1:9" ht="3.75" customHeight="1">
      <c r="A5" s="9"/>
      <c r="B5" s="10"/>
      <c r="C5" s="10"/>
      <c r="D5" s="10"/>
      <c r="E5" s="10"/>
      <c r="F5" s="10"/>
      <c r="G5" s="10"/>
      <c r="H5" s="10"/>
    </row>
    <row r="6" spans="1:9" ht="30" customHeight="1">
      <c r="A6" s="615"/>
      <c r="B6" s="616" t="s">
        <v>1224</v>
      </c>
      <c r="C6" s="616" t="s">
        <v>1225</v>
      </c>
      <c r="D6" s="616" t="s">
        <v>1226</v>
      </c>
      <c r="E6" s="616" t="s">
        <v>1227</v>
      </c>
      <c r="F6" s="616" t="s">
        <v>1228</v>
      </c>
      <c r="G6" s="616" t="s">
        <v>1229</v>
      </c>
      <c r="H6" s="616" t="s">
        <v>1254</v>
      </c>
      <c r="I6" s="616" t="s">
        <v>519</v>
      </c>
    </row>
    <row r="7" spans="1:9">
      <c r="A7" s="617" t="s">
        <v>161</v>
      </c>
      <c r="B7" s="618">
        <v>1773629.2</v>
      </c>
      <c r="C7" s="618">
        <v>1190681.78</v>
      </c>
      <c r="D7" s="618">
        <v>1658459.86</v>
      </c>
      <c r="E7" s="618">
        <v>1210567.3799999999</v>
      </c>
      <c r="F7" s="618">
        <v>1701317.97</v>
      </c>
      <c r="G7" s="618">
        <v>812641.15</v>
      </c>
      <c r="H7" s="618">
        <v>333581.12</v>
      </c>
      <c r="I7" s="618">
        <v>8680878.459999999</v>
      </c>
    </row>
    <row r="8" spans="1:9" ht="15" customHeight="1">
      <c r="A8" s="577" t="s">
        <v>162</v>
      </c>
      <c r="B8" s="619">
        <v>4119.0600000000004</v>
      </c>
      <c r="C8" s="619">
        <v>2856.87</v>
      </c>
      <c r="D8" s="619">
        <v>14437.93</v>
      </c>
      <c r="E8" s="619">
        <v>22785.71</v>
      </c>
      <c r="F8" s="619">
        <v>11155.05</v>
      </c>
      <c r="G8" s="619">
        <v>6581.98</v>
      </c>
      <c r="H8" s="619">
        <v>3565.64</v>
      </c>
      <c r="I8" s="619">
        <v>65502.239999999991</v>
      </c>
    </row>
    <row r="9" spans="1:9" ht="15" customHeight="1">
      <c r="A9" s="577" t="s">
        <v>171</v>
      </c>
      <c r="B9" s="619">
        <v>0</v>
      </c>
      <c r="C9" s="619">
        <v>0</v>
      </c>
      <c r="D9" s="619">
        <v>0</v>
      </c>
      <c r="E9" s="619">
        <v>0</v>
      </c>
      <c r="F9" s="619">
        <v>0</v>
      </c>
      <c r="G9" s="619">
        <v>0</v>
      </c>
      <c r="H9" s="619">
        <v>0</v>
      </c>
      <c r="I9" s="619">
        <v>0</v>
      </c>
    </row>
    <row r="10" spans="1:9" ht="15" customHeight="1">
      <c r="A10" s="577" t="s">
        <v>206</v>
      </c>
      <c r="B10" s="619">
        <v>67.25</v>
      </c>
      <c r="C10" s="619">
        <v>324.42</v>
      </c>
      <c r="D10" s="619">
        <v>17.18</v>
      </c>
      <c r="E10" s="619">
        <v>718.4</v>
      </c>
      <c r="F10" s="619">
        <v>18358.86</v>
      </c>
      <c r="G10" s="619">
        <v>6414.92</v>
      </c>
      <c r="H10" s="619">
        <v>179.01</v>
      </c>
      <c r="I10" s="619">
        <v>26080.039999999997</v>
      </c>
    </row>
    <row r="11" spans="1:9" ht="15" customHeight="1">
      <c r="A11" s="577" t="s">
        <v>212</v>
      </c>
      <c r="B11" s="619">
        <v>0</v>
      </c>
      <c r="C11" s="619">
        <v>0</v>
      </c>
      <c r="D11" s="619">
        <v>0</v>
      </c>
      <c r="E11" s="619">
        <v>0</v>
      </c>
      <c r="F11" s="619">
        <v>0</v>
      </c>
      <c r="G11" s="619">
        <v>0</v>
      </c>
      <c r="H11" s="619">
        <v>0.75</v>
      </c>
      <c r="I11" s="619">
        <v>0.75</v>
      </c>
    </row>
    <row r="12" spans="1:9">
      <c r="A12" s="577" t="s">
        <v>218</v>
      </c>
      <c r="B12" s="620">
        <v>1769442.9</v>
      </c>
      <c r="C12" s="620">
        <v>1187441.99</v>
      </c>
      <c r="D12" s="620">
        <v>1643931.91</v>
      </c>
      <c r="E12" s="620">
        <v>1018631.94</v>
      </c>
      <c r="F12" s="620">
        <v>1670931.26</v>
      </c>
      <c r="G12" s="620">
        <v>787207.17</v>
      </c>
      <c r="H12" s="620">
        <v>329777.42</v>
      </c>
      <c r="I12" s="620">
        <v>8407364.5899999999</v>
      </c>
    </row>
    <row r="13" spans="1:9">
      <c r="A13" s="621" t="s">
        <v>1280</v>
      </c>
      <c r="B13" s="619">
        <v>32265.96</v>
      </c>
      <c r="C13" s="619">
        <v>0</v>
      </c>
      <c r="D13" s="619">
        <v>0</v>
      </c>
      <c r="E13" s="619">
        <v>0</v>
      </c>
      <c r="F13" s="619">
        <v>33691.46</v>
      </c>
      <c r="G13" s="619">
        <v>0</v>
      </c>
      <c r="H13" s="619">
        <v>10844.23</v>
      </c>
      <c r="I13" s="619">
        <v>76801.649999999994</v>
      </c>
    </row>
    <row r="14" spans="1:9">
      <c r="A14" s="621" t="s">
        <v>1281</v>
      </c>
      <c r="B14" s="619">
        <v>0</v>
      </c>
      <c r="C14" s="619">
        <v>31166.84</v>
      </c>
      <c r="D14" s="619">
        <v>27883.040000000001</v>
      </c>
      <c r="E14" s="619">
        <v>55014.44</v>
      </c>
      <c r="F14" s="619">
        <v>471672.76</v>
      </c>
      <c r="G14" s="619">
        <v>0</v>
      </c>
      <c r="H14" s="619">
        <v>35654.18</v>
      </c>
      <c r="I14" s="619">
        <v>621391.26000000013</v>
      </c>
    </row>
    <row r="15" spans="1:9" ht="15" customHeight="1">
      <c r="A15" s="621" t="s">
        <v>1282</v>
      </c>
      <c r="B15" s="619">
        <v>0</v>
      </c>
      <c r="C15" s="619">
        <v>0</v>
      </c>
      <c r="D15" s="619">
        <v>0</v>
      </c>
      <c r="E15" s="619">
        <v>0</v>
      </c>
      <c r="F15" s="619">
        <v>0</v>
      </c>
      <c r="G15" s="619">
        <v>0</v>
      </c>
      <c r="H15" s="619">
        <v>0</v>
      </c>
      <c r="I15" s="619">
        <v>0</v>
      </c>
    </row>
    <row r="16" spans="1:9" ht="15" customHeight="1">
      <c r="A16" s="621" t="s">
        <v>1283</v>
      </c>
      <c r="B16" s="619">
        <v>0</v>
      </c>
      <c r="C16" s="619">
        <v>0</v>
      </c>
      <c r="D16" s="619">
        <v>0</v>
      </c>
      <c r="E16" s="619">
        <v>0</v>
      </c>
      <c r="F16" s="619">
        <v>0</v>
      </c>
      <c r="G16" s="619">
        <v>0</v>
      </c>
      <c r="H16" s="619">
        <v>0</v>
      </c>
      <c r="I16" s="619">
        <v>0</v>
      </c>
    </row>
    <row r="17" spans="1:9" ht="15" customHeight="1">
      <c r="A17" s="621" t="s">
        <v>1255</v>
      </c>
      <c r="B17" s="619">
        <v>0</v>
      </c>
      <c r="C17" s="619">
        <v>0</v>
      </c>
      <c r="D17" s="619">
        <v>0</v>
      </c>
      <c r="E17" s="619">
        <v>0</v>
      </c>
      <c r="F17" s="619">
        <v>0</v>
      </c>
      <c r="G17" s="619">
        <v>0</v>
      </c>
      <c r="H17" s="619">
        <v>0</v>
      </c>
      <c r="I17" s="619">
        <v>0</v>
      </c>
    </row>
    <row r="18" spans="1:9" ht="15" customHeight="1">
      <c r="A18" s="621" t="s">
        <v>1284</v>
      </c>
      <c r="B18" s="619">
        <v>0</v>
      </c>
      <c r="C18" s="619">
        <v>3148.42</v>
      </c>
      <c r="D18" s="619">
        <v>0</v>
      </c>
      <c r="E18" s="619">
        <v>0</v>
      </c>
      <c r="F18" s="619">
        <v>12915.83</v>
      </c>
      <c r="G18" s="619">
        <v>0</v>
      </c>
      <c r="H18" s="619">
        <v>0</v>
      </c>
      <c r="I18" s="619">
        <v>16064.25</v>
      </c>
    </row>
    <row r="19" spans="1:9" ht="15" customHeight="1">
      <c r="A19" s="621" t="s">
        <v>1256</v>
      </c>
      <c r="B19" s="619">
        <v>0</v>
      </c>
      <c r="C19" s="619">
        <v>0</v>
      </c>
      <c r="D19" s="619">
        <v>0</v>
      </c>
      <c r="E19" s="619">
        <v>0</v>
      </c>
      <c r="F19" s="619">
        <v>0</v>
      </c>
      <c r="G19" s="619">
        <v>0</v>
      </c>
      <c r="H19" s="619">
        <v>0</v>
      </c>
      <c r="I19" s="619">
        <v>0</v>
      </c>
    </row>
    <row r="20" spans="1:9" ht="15" customHeight="1">
      <c r="A20" s="621" t="s">
        <v>1257</v>
      </c>
      <c r="B20" s="619">
        <v>0</v>
      </c>
      <c r="C20" s="619">
        <v>0</v>
      </c>
      <c r="D20" s="619">
        <v>0</v>
      </c>
      <c r="E20" s="619">
        <v>0</v>
      </c>
      <c r="F20" s="619">
        <v>0</v>
      </c>
      <c r="G20" s="619">
        <v>0</v>
      </c>
      <c r="H20" s="619">
        <v>0</v>
      </c>
      <c r="I20" s="619">
        <v>0</v>
      </c>
    </row>
    <row r="21" spans="1:9" ht="15" customHeight="1">
      <c r="A21" s="621" t="s">
        <v>1285</v>
      </c>
      <c r="B21" s="619">
        <v>0</v>
      </c>
      <c r="C21" s="619">
        <v>0</v>
      </c>
      <c r="D21" s="619">
        <v>0</v>
      </c>
      <c r="E21" s="619">
        <v>0</v>
      </c>
      <c r="F21" s="619">
        <v>4447.1000000000004</v>
      </c>
      <c r="G21" s="619">
        <v>0</v>
      </c>
      <c r="H21" s="619">
        <v>0</v>
      </c>
      <c r="I21" s="619">
        <v>4447.1000000000004</v>
      </c>
    </row>
    <row r="22" spans="1:9" ht="15" customHeight="1">
      <c r="A22" s="621" t="s">
        <v>1286</v>
      </c>
      <c r="B22" s="619">
        <v>15150.37</v>
      </c>
      <c r="C22" s="619">
        <v>17876.39</v>
      </c>
      <c r="D22" s="619">
        <v>17903.37</v>
      </c>
      <c r="E22" s="619">
        <v>36757.97</v>
      </c>
      <c r="F22" s="619">
        <v>10665.61</v>
      </c>
      <c r="G22" s="619">
        <v>4582.8900000000003</v>
      </c>
      <c r="H22" s="619">
        <v>22026.67</v>
      </c>
      <c r="I22" s="619">
        <v>124963.27</v>
      </c>
    </row>
    <row r="23" spans="1:9" ht="15" customHeight="1">
      <c r="A23" s="621" t="s">
        <v>1287</v>
      </c>
      <c r="B23" s="619">
        <v>0</v>
      </c>
      <c r="C23" s="619">
        <v>0</v>
      </c>
      <c r="D23" s="619">
        <v>0</v>
      </c>
      <c r="E23" s="619">
        <v>0</v>
      </c>
      <c r="F23" s="619">
        <v>0</v>
      </c>
      <c r="G23" s="619">
        <v>0</v>
      </c>
      <c r="H23" s="619">
        <v>0</v>
      </c>
      <c r="I23" s="619">
        <v>0</v>
      </c>
    </row>
    <row r="24" spans="1:9" ht="15" customHeight="1">
      <c r="A24" s="621" t="s">
        <v>1288</v>
      </c>
      <c r="B24" s="619">
        <v>0</v>
      </c>
      <c r="C24" s="619">
        <v>0</v>
      </c>
      <c r="D24" s="619">
        <v>0</v>
      </c>
      <c r="E24" s="619">
        <v>0</v>
      </c>
      <c r="F24" s="619">
        <v>0</v>
      </c>
      <c r="G24" s="619">
        <v>0</v>
      </c>
      <c r="H24" s="619">
        <v>0</v>
      </c>
      <c r="I24" s="619">
        <v>0</v>
      </c>
    </row>
    <row r="25" spans="1:9" ht="15" customHeight="1">
      <c r="A25" s="621" t="s">
        <v>1289</v>
      </c>
      <c r="B25" s="619">
        <v>51712.17</v>
      </c>
      <c r="C25" s="619">
        <v>19480.2</v>
      </c>
      <c r="D25" s="619">
        <v>28186.81</v>
      </c>
      <c r="E25" s="619">
        <v>13191.58</v>
      </c>
      <c r="F25" s="619">
        <v>30932.560000000001</v>
      </c>
      <c r="G25" s="619">
        <v>27406.7</v>
      </c>
      <c r="H25" s="619">
        <v>33216.54</v>
      </c>
      <c r="I25" s="619">
        <v>204126.56000000003</v>
      </c>
    </row>
    <row r="26" spans="1:9" ht="15" customHeight="1">
      <c r="A26" s="621" t="s">
        <v>1290</v>
      </c>
      <c r="B26" s="619">
        <v>1670314.4</v>
      </c>
      <c r="C26" s="619">
        <v>1118195.42</v>
      </c>
      <c r="D26" s="619">
        <v>1569958.69</v>
      </c>
      <c r="E26" s="619">
        <v>913667.95</v>
      </c>
      <c r="F26" s="619">
        <v>1111174.8400000001</v>
      </c>
      <c r="G26" s="619">
        <v>755217.57</v>
      </c>
      <c r="H26" s="619">
        <v>228035.8</v>
      </c>
      <c r="I26" s="619">
        <v>7366564.6699999999</v>
      </c>
    </row>
    <row r="27" spans="1:9" ht="15" customHeight="1">
      <c r="A27" s="621" t="s">
        <v>222</v>
      </c>
      <c r="B27" s="619">
        <v>0</v>
      </c>
      <c r="C27" s="619">
        <v>-2425.29</v>
      </c>
      <c r="D27" s="619">
        <v>0</v>
      </c>
      <c r="E27" s="619">
        <v>0</v>
      </c>
      <c r="F27" s="619">
        <v>-4568.91</v>
      </c>
      <c r="G27" s="619">
        <v>0</v>
      </c>
      <c r="H27" s="619">
        <v>0</v>
      </c>
      <c r="I27" s="619">
        <v>-6994.2</v>
      </c>
    </row>
    <row r="28" spans="1:9" ht="15" customHeight="1">
      <c r="A28" s="577" t="s">
        <v>223</v>
      </c>
      <c r="B28" s="619">
        <v>0</v>
      </c>
      <c r="C28" s="619">
        <v>54.75</v>
      </c>
      <c r="D28" s="619">
        <v>54.86</v>
      </c>
      <c r="E28" s="619">
        <v>821.83</v>
      </c>
      <c r="F28" s="619">
        <v>222.1</v>
      </c>
      <c r="G28" s="619">
        <v>98.29</v>
      </c>
      <c r="H28" s="619">
        <v>56.7</v>
      </c>
      <c r="I28" s="619">
        <v>1308.53</v>
      </c>
    </row>
    <row r="29" spans="1:9" ht="15" customHeight="1">
      <c r="A29" s="577" t="s">
        <v>233</v>
      </c>
      <c r="B29" s="619">
        <v>0</v>
      </c>
      <c r="C29" s="619">
        <v>3.76</v>
      </c>
      <c r="D29" s="619">
        <v>17.98</v>
      </c>
      <c r="E29" s="619">
        <v>167609.5</v>
      </c>
      <c r="F29" s="619">
        <v>650.70000000000005</v>
      </c>
      <c r="G29" s="619">
        <v>12338.8</v>
      </c>
      <c r="H29" s="619">
        <v>1.6</v>
      </c>
      <c r="I29" s="619">
        <v>180622.34</v>
      </c>
    </row>
    <row r="30" spans="1:9" ht="15" customHeight="1">
      <c r="A30" s="577" t="s">
        <v>239</v>
      </c>
      <c r="B30" s="619">
        <v>0</v>
      </c>
      <c r="C30" s="619">
        <v>0</v>
      </c>
      <c r="D30" s="619">
        <v>0</v>
      </c>
      <c r="E30" s="619">
        <v>0</v>
      </c>
      <c r="F30" s="619">
        <v>0</v>
      </c>
      <c r="G30" s="619">
        <v>0</v>
      </c>
      <c r="H30" s="619">
        <v>0</v>
      </c>
      <c r="I30" s="619">
        <v>0</v>
      </c>
    </row>
    <row r="31" spans="1:9" ht="15" customHeight="1">
      <c r="A31" s="622" t="s">
        <v>246</v>
      </c>
      <c r="B31" s="618">
        <v>170213.69</v>
      </c>
      <c r="C31" s="618">
        <v>51653.81</v>
      </c>
      <c r="D31" s="618">
        <v>3520.26</v>
      </c>
      <c r="E31" s="618">
        <v>331672.15000000002</v>
      </c>
      <c r="F31" s="618">
        <v>70905.77</v>
      </c>
      <c r="G31" s="618">
        <v>9515.92</v>
      </c>
      <c r="H31" s="618">
        <v>193.34</v>
      </c>
      <c r="I31" s="618">
        <v>637674.94000000006</v>
      </c>
    </row>
    <row r="32" spans="1:9" ht="15" customHeight="1">
      <c r="A32" s="577" t="s">
        <v>264</v>
      </c>
      <c r="B32" s="619">
        <v>0</v>
      </c>
      <c r="C32" s="619">
        <v>0</v>
      </c>
      <c r="D32" s="619">
        <v>0</v>
      </c>
      <c r="E32" s="619">
        <v>0</v>
      </c>
      <c r="F32" s="619">
        <v>0</v>
      </c>
      <c r="G32" s="619">
        <v>0</v>
      </c>
      <c r="H32" s="619">
        <v>0</v>
      </c>
      <c r="I32" s="619">
        <v>0</v>
      </c>
    </row>
    <row r="33" spans="1:10" ht="15" customHeight="1">
      <c r="A33" s="577" t="s">
        <v>265</v>
      </c>
      <c r="B33" s="619">
        <v>169626.08</v>
      </c>
      <c r="C33" s="619">
        <v>50788.01</v>
      </c>
      <c r="D33" s="619">
        <v>0</v>
      </c>
      <c r="E33" s="619">
        <v>0</v>
      </c>
      <c r="F33" s="619">
        <v>68144.7</v>
      </c>
      <c r="G33" s="619">
        <v>7020.32</v>
      </c>
      <c r="H33" s="619">
        <v>0</v>
      </c>
      <c r="I33" s="619">
        <v>295579.11</v>
      </c>
    </row>
    <row r="34" spans="1:10" ht="15" customHeight="1">
      <c r="A34" s="577" t="s">
        <v>274</v>
      </c>
      <c r="B34" s="619">
        <v>587.61</v>
      </c>
      <c r="C34" s="619">
        <v>865.8</v>
      </c>
      <c r="D34" s="619">
        <v>3520.26</v>
      </c>
      <c r="E34" s="619">
        <v>12363.82</v>
      </c>
      <c r="F34" s="619">
        <v>2761.07</v>
      </c>
      <c r="G34" s="619">
        <v>2495.6</v>
      </c>
      <c r="H34" s="619">
        <v>193.34</v>
      </c>
      <c r="I34" s="619">
        <v>22787.499999999996</v>
      </c>
    </row>
    <row r="35" spans="1:10" ht="15" customHeight="1">
      <c r="A35" s="577" t="s">
        <v>277</v>
      </c>
      <c r="B35" s="619">
        <v>0</v>
      </c>
      <c r="C35" s="619">
        <v>0</v>
      </c>
      <c r="D35" s="619">
        <v>0</v>
      </c>
      <c r="E35" s="619">
        <v>0</v>
      </c>
      <c r="F35" s="619">
        <v>0</v>
      </c>
      <c r="G35" s="619">
        <v>0</v>
      </c>
      <c r="H35" s="619">
        <v>0</v>
      </c>
      <c r="I35" s="619">
        <v>0</v>
      </c>
    </row>
    <row r="36" spans="1:10" ht="15" customHeight="1">
      <c r="A36" s="577" t="s">
        <v>283</v>
      </c>
      <c r="B36" s="619">
        <v>0</v>
      </c>
      <c r="C36" s="619">
        <v>0</v>
      </c>
      <c r="D36" s="619">
        <v>0</v>
      </c>
      <c r="E36" s="619">
        <v>319308.33</v>
      </c>
      <c r="F36" s="619">
        <v>0</v>
      </c>
      <c r="G36" s="619">
        <v>0</v>
      </c>
      <c r="H36" s="619">
        <v>0</v>
      </c>
      <c r="I36" s="619">
        <v>319308.33</v>
      </c>
    </row>
    <row r="37" spans="1:10" ht="15" customHeight="1">
      <c r="A37" s="577" t="s">
        <v>288</v>
      </c>
      <c r="B37" s="619">
        <v>0</v>
      </c>
      <c r="C37" s="619">
        <v>0</v>
      </c>
      <c r="D37" s="619">
        <v>0</v>
      </c>
      <c r="E37" s="619">
        <v>0</v>
      </c>
      <c r="F37" s="619">
        <v>0</v>
      </c>
      <c r="G37" s="619">
        <v>0</v>
      </c>
      <c r="H37" s="619">
        <v>0</v>
      </c>
      <c r="I37" s="619">
        <v>0</v>
      </c>
    </row>
    <row r="38" spans="1:10" ht="15" customHeight="1">
      <c r="A38" s="577" t="s">
        <v>455</v>
      </c>
      <c r="B38" s="619">
        <v>0</v>
      </c>
      <c r="C38" s="619">
        <v>0</v>
      </c>
      <c r="D38" s="619">
        <v>0</v>
      </c>
      <c r="E38" s="619">
        <v>0</v>
      </c>
      <c r="F38" s="619">
        <v>0</v>
      </c>
      <c r="G38" s="619">
        <v>0</v>
      </c>
      <c r="H38" s="619">
        <v>0</v>
      </c>
      <c r="I38" s="619">
        <v>0</v>
      </c>
    </row>
    <row r="39" spans="1:10" ht="15" customHeight="1">
      <c r="A39" s="622" t="s">
        <v>297</v>
      </c>
      <c r="B39" s="618">
        <v>1603415.51</v>
      </c>
      <c r="C39" s="618">
        <v>1139027.98</v>
      </c>
      <c r="D39" s="618">
        <v>1654939.6</v>
      </c>
      <c r="E39" s="618">
        <v>878895.23</v>
      </c>
      <c r="F39" s="618">
        <v>1630412.2</v>
      </c>
      <c r="G39" s="618">
        <v>803125.23</v>
      </c>
      <c r="H39" s="618">
        <v>333387.77</v>
      </c>
      <c r="I39" s="618">
        <v>8043203.5199999996</v>
      </c>
    </row>
    <row r="40" spans="1:10">
      <c r="A40" s="577" t="s">
        <v>298</v>
      </c>
      <c r="B40" s="619">
        <v>1315085.7</v>
      </c>
      <c r="C40" s="619">
        <v>1063168.2</v>
      </c>
      <c r="D40" s="619">
        <v>1228479.8999999999</v>
      </c>
      <c r="E40" s="619">
        <v>755876</v>
      </c>
      <c r="F40" s="619">
        <v>1540335.7</v>
      </c>
      <c r="G40" s="619">
        <v>745952.8</v>
      </c>
      <c r="H40" s="619">
        <v>304626.09999999998</v>
      </c>
      <c r="I40" s="619">
        <v>6953524.3999999994</v>
      </c>
    </row>
    <row r="41" spans="1:10">
      <c r="A41" s="577" t="s">
        <v>302</v>
      </c>
      <c r="B41" s="619">
        <v>0</v>
      </c>
      <c r="C41" s="619">
        <v>0.02</v>
      </c>
      <c r="D41" s="619">
        <v>0</v>
      </c>
      <c r="E41" s="619">
        <v>0.5</v>
      </c>
      <c r="F41" s="619">
        <v>0</v>
      </c>
      <c r="G41" s="619">
        <v>0</v>
      </c>
      <c r="H41" s="619">
        <v>0.02</v>
      </c>
      <c r="I41" s="619">
        <v>0.54</v>
      </c>
    </row>
    <row r="42" spans="1:10">
      <c r="A42" s="577" t="s">
        <v>306</v>
      </c>
      <c r="B42" s="619">
        <v>0</v>
      </c>
      <c r="C42" s="619">
        <v>0</v>
      </c>
      <c r="D42" s="619">
        <v>0</v>
      </c>
      <c r="E42" s="619">
        <v>0</v>
      </c>
      <c r="F42" s="619">
        <v>80275.199999999997</v>
      </c>
      <c r="G42" s="619">
        <v>0</v>
      </c>
      <c r="H42" s="619">
        <v>0</v>
      </c>
      <c r="I42" s="619">
        <v>80275.199999999997</v>
      </c>
    </row>
    <row r="43" spans="1:10">
      <c r="A43" s="577" t="s">
        <v>308</v>
      </c>
      <c r="B43" s="619">
        <v>41159.379999999997</v>
      </c>
      <c r="C43" s="619">
        <v>24473.57</v>
      </c>
      <c r="D43" s="619">
        <v>46010.96</v>
      </c>
      <c r="E43" s="619">
        <v>10312.42</v>
      </c>
      <c r="F43" s="619">
        <v>25538.01</v>
      </c>
      <c r="G43" s="619">
        <v>15070.04</v>
      </c>
      <c r="H43" s="619">
        <v>5632.75</v>
      </c>
      <c r="I43" s="619">
        <v>168197.13</v>
      </c>
    </row>
    <row r="44" spans="1:10">
      <c r="A44" s="577" t="s">
        <v>312</v>
      </c>
      <c r="B44" s="620">
        <v>247170.43</v>
      </c>
      <c r="C44" s="620">
        <v>51386.2</v>
      </c>
      <c r="D44" s="620">
        <v>380448.74</v>
      </c>
      <c r="E44" s="620">
        <v>112706.31</v>
      </c>
      <c r="F44" s="620">
        <v>-15736.7</v>
      </c>
      <c r="G44" s="620">
        <v>42102.39</v>
      </c>
      <c r="H44" s="620">
        <v>23128.91</v>
      </c>
      <c r="I44" s="620">
        <v>841206.28</v>
      </c>
    </row>
    <row r="45" spans="1:10">
      <c r="A45" s="621" t="s">
        <v>313</v>
      </c>
      <c r="B45" s="619">
        <v>162523.43</v>
      </c>
      <c r="C45" s="619">
        <v>10292.75</v>
      </c>
      <c r="D45" s="619">
        <v>315112.59000000003</v>
      </c>
      <c r="E45" s="619">
        <v>83789.72</v>
      </c>
      <c r="F45" s="619">
        <v>97562.02</v>
      </c>
      <c r="G45" s="619">
        <v>0</v>
      </c>
      <c r="H45" s="619">
        <v>9336.14</v>
      </c>
      <c r="I45" s="619">
        <v>678616.65</v>
      </c>
    </row>
    <row r="46" spans="1:10">
      <c r="A46" s="621" t="s">
        <v>314</v>
      </c>
      <c r="B46" s="619">
        <v>84647</v>
      </c>
      <c r="C46" s="619">
        <v>41093.449999999997</v>
      </c>
      <c r="D46" s="619">
        <v>65336.15</v>
      </c>
      <c r="E46" s="619">
        <v>28916.59</v>
      </c>
      <c r="F46" s="619">
        <v>-113298.73</v>
      </c>
      <c r="G46" s="619">
        <v>42102.39</v>
      </c>
      <c r="H46" s="619">
        <v>13792.77</v>
      </c>
      <c r="I46" s="619">
        <v>162589.62</v>
      </c>
    </row>
    <row r="47" spans="1:10">
      <c r="A47" s="623" t="s">
        <v>315</v>
      </c>
      <c r="B47" s="618">
        <v>1773629.2</v>
      </c>
      <c r="C47" s="618">
        <v>1190681.78</v>
      </c>
      <c r="D47" s="618">
        <v>1658459.86</v>
      </c>
      <c r="E47" s="618">
        <v>1210567.3799999999</v>
      </c>
      <c r="F47" s="618">
        <v>1701317.97</v>
      </c>
      <c r="G47" s="618">
        <v>812641.15</v>
      </c>
      <c r="H47" s="618">
        <v>333581.12</v>
      </c>
      <c r="I47" s="618">
        <v>8680878.459999999</v>
      </c>
      <c r="J47" s="601"/>
    </row>
    <row r="48" spans="1:10">
      <c r="A48" s="577" t="s">
        <v>316</v>
      </c>
      <c r="B48" s="619">
        <v>0</v>
      </c>
      <c r="C48" s="619">
        <v>0</v>
      </c>
      <c r="D48" s="619">
        <v>0</v>
      </c>
      <c r="E48" s="619">
        <v>0</v>
      </c>
      <c r="F48" s="619">
        <v>0</v>
      </c>
      <c r="G48" s="619">
        <v>0</v>
      </c>
      <c r="H48" s="619">
        <v>0</v>
      </c>
      <c r="I48" s="619">
        <v>0</v>
      </c>
    </row>
    <row r="49" spans="1:9">
      <c r="A49" s="577" t="s">
        <v>336</v>
      </c>
      <c r="B49" s="619">
        <v>243762.82</v>
      </c>
      <c r="C49" s="619">
        <v>763198.71</v>
      </c>
      <c r="D49" s="619">
        <v>0</v>
      </c>
      <c r="E49" s="619">
        <v>72280.009999999995</v>
      </c>
      <c r="F49" s="619">
        <v>58396.800000000003</v>
      </c>
      <c r="G49" s="619">
        <v>0</v>
      </c>
      <c r="H49" s="619">
        <v>274885.09999999998</v>
      </c>
      <c r="I49" s="619">
        <v>1412523.44</v>
      </c>
    </row>
    <row r="50" spans="1:9">
      <c r="A50" s="660" t="s">
        <v>372</v>
      </c>
      <c r="B50" s="729">
        <v>179.27</v>
      </c>
      <c r="C50" s="729">
        <v>35.869999999999997</v>
      </c>
      <c r="D50" s="729">
        <v>0</v>
      </c>
      <c r="E50" s="729">
        <v>32.99</v>
      </c>
      <c r="F50" s="729">
        <v>502.25</v>
      </c>
      <c r="G50" s="729">
        <v>0</v>
      </c>
      <c r="H50" s="729">
        <v>37.82</v>
      </c>
      <c r="I50" s="729">
        <v>788.2</v>
      </c>
    </row>
    <row r="51" spans="1:9">
      <c r="A51" s="621" t="s">
        <v>384</v>
      </c>
      <c r="B51" s="619">
        <v>6114.5</v>
      </c>
      <c r="C51" s="619">
        <v>1716.6</v>
      </c>
      <c r="D51" s="619">
        <v>0</v>
      </c>
      <c r="E51" s="619">
        <v>14040.93</v>
      </c>
      <c r="F51" s="619">
        <v>2602.88</v>
      </c>
      <c r="G51" s="619">
        <v>20.32</v>
      </c>
      <c r="H51" s="619">
        <v>0</v>
      </c>
      <c r="I51" s="619">
        <v>24495.23</v>
      </c>
    </row>
    <row r="52" spans="1:9">
      <c r="A52" s="577" t="s">
        <v>975</v>
      </c>
      <c r="B52" s="620">
        <v>-5935.23</v>
      </c>
      <c r="C52" s="620">
        <v>-1680.73</v>
      </c>
      <c r="D52" s="620">
        <v>0</v>
      </c>
      <c r="E52" s="620">
        <v>-14007.94</v>
      </c>
      <c r="F52" s="620">
        <v>-2100.64</v>
      </c>
      <c r="G52" s="620">
        <v>-20.32</v>
      </c>
      <c r="H52" s="620">
        <v>37.82</v>
      </c>
      <c r="I52" s="620">
        <v>-23707.040000000001</v>
      </c>
    </row>
    <row r="53" spans="1:9">
      <c r="A53" s="621" t="s">
        <v>391</v>
      </c>
      <c r="B53" s="619">
        <v>103587.17</v>
      </c>
      <c r="C53" s="619">
        <v>64388.85</v>
      </c>
      <c r="D53" s="619">
        <v>70033.210000000006</v>
      </c>
      <c r="E53" s="619">
        <v>58909.43</v>
      </c>
      <c r="F53" s="619">
        <v>85418.14</v>
      </c>
      <c r="G53" s="619">
        <v>38959.35</v>
      </c>
      <c r="H53" s="619">
        <v>24553.71</v>
      </c>
      <c r="I53" s="619">
        <v>445849.86</v>
      </c>
    </row>
    <row r="54" spans="1:9">
      <c r="A54" s="621" t="s">
        <v>398</v>
      </c>
      <c r="B54" s="619">
        <v>11309.66</v>
      </c>
      <c r="C54" s="619">
        <v>15627.82</v>
      </c>
      <c r="D54" s="619">
        <v>3314.8</v>
      </c>
      <c r="E54" s="619">
        <v>7423.22</v>
      </c>
      <c r="F54" s="619">
        <v>189601.15</v>
      </c>
      <c r="G54" s="619">
        <v>567.29999999999995</v>
      </c>
      <c r="H54" s="619">
        <v>9900.3700000000008</v>
      </c>
      <c r="I54" s="619">
        <v>237744.31999999998</v>
      </c>
    </row>
    <row r="55" spans="1:9">
      <c r="A55" s="577" t="s">
        <v>974</v>
      </c>
      <c r="B55" s="620">
        <v>86342.27</v>
      </c>
      <c r="C55" s="620">
        <v>47080.31</v>
      </c>
      <c r="D55" s="620">
        <v>66718.41</v>
      </c>
      <c r="E55" s="620">
        <v>37478.269999999997</v>
      </c>
      <c r="F55" s="620">
        <v>-106283.64</v>
      </c>
      <c r="G55" s="620">
        <v>38371.730000000003</v>
      </c>
      <c r="H55" s="620">
        <v>14691.16</v>
      </c>
      <c r="I55" s="620">
        <v>184398.51</v>
      </c>
    </row>
    <row r="56" spans="1:9">
      <c r="A56" s="621" t="s">
        <v>404</v>
      </c>
      <c r="B56" s="619">
        <v>0</v>
      </c>
      <c r="C56" s="619">
        <v>0</v>
      </c>
      <c r="D56" s="619">
        <v>0</v>
      </c>
      <c r="E56" s="619">
        <v>0</v>
      </c>
      <c r="F56" s="619">
        <v>0</v>
      </c>
      <c r="G56" s="619">
        <v>5455.93</v>
      </c>
      <c r="H56" s="619">
        <v>0</v>
      </c>
      <c r="I56" s="619">
        <v>5455.93</v>
      </c>
    </row>
    <row r="57" spans="1:9">
      <c r="A57" s="621" t="s">
        <v>412</v>
      </c>
      <c r="B57" s="619">
        <v>0</v>
      </c>
      <c r="C57" s="619">
        <v>2457.62</v>
      </c>
      <c r="D57" s="619">
        <v>0</v>
      </c>
      <c r="E57" s="619">
        <v>0</v>
      </c>
      <c r="F57" s="619">
        <v>0</v>
      </c>
      <c r="G57" s="619">
        <v>32.18</v>
      </c>
      <c r="H57" s="619">
        <v>0</v>
      </c>
      <c r="I57" s="619">
        <v>2489.7999999999997</v>
      </c>
    </row>
    <row r="58" spans="1:9">
      <c r="A58" s="577" t="s">
        <v>973</v>
      </c>
      <c r="B58" s="620">
        <v>86342.27</v>
      </c>
      <c r="C58" s="620">
        <v>44622.68</v>
      </c>
      <c r="D58" s="620">
        <v>66718.41</v>
      </c>
      <c r="E58" s="620">
        <v>37478.269999999997</v>
      </c>
      <c r="F58" s="620">
        <v>-106283.64</v>
      </c>
      <c r="G58" s="620">
        <v>43795.48</v>
      </c>
      <c r="H58" s="620">
        <v>14691.16</v>
      </c>
      <c r="I58" s="620">
        <v>187364.63</v>
      </c>
    </row>
    <row r="59" spans="1:9">
      <c r="A59" s="621" t="s">
        <v>419</v>
      </c>
      <c r="B59" s="619">
        <v>2475.44</v>
      </c>
      <c r="C59" s="619">
        <v>3523.41</v>
      </c>
      <c r="D59" s="619">
        <v>1382.12</v>
      </c>
      <c r="E59" s="619">
        <v>8561.68</v>
      </c>
      <c r="F59" s="619">
        <v>7122.16</v>
      </c>
      <c r="G59" s="619">
        <v>1695.3</v>
      </c>
      <c r="H59" s="619">
        <v>899.5</v>
      </c>
      <c r="I59" s="619">
        <v>25659.61</v>
      </c>
    </row>
    <row r="60" spans="1:9">
      <c r="A60" s="577" t="s">
        <v>972</v>
      </c>
      <c r="B60" s="620">
        <v>83866.83</v>
      </c>
      <c r="C60" s="620">
        <v>41099.269999999997</v>
      </c>
      <c r="D60" s="620">
        <v>65336.3</v>
      </c>
      <c r="E60" s="620">
        <v>28916.59</v>
      </c>
      <c r="F60" s="620">
        <v>-113405.8</v>
      </c>
      <c r="G60" s="620">
        <v>42100.18</v>
      </c>
      <c r="H60" s="620">
        <v>13791.66</v>
      </c>
      <c r="I60" s="620">
        <v>161705.03000000003</v>
      </c>
    </row>
    <row r="61" spans="1:9">
      <c r="A61" s="621" t="s">
        <v>429</v>
      </c>
      <c r="B61" s="619">
        <v>780.17</v>
      </c>
      <c r="C61" s="619">
        <v>1.63</v>
      </c>
      <c r="D61" s="619">
        <v>-0.11</v>
      </c>
      <c r="E61" s="619">
        <v>0</v>
      </c>
      <c r="F61" s="619">
        <v>0</v>
      </c>
      <c r="G61" s="619">
        <v>2.2000000000000002</v>
      </c>
      <c r="H61" s="619">
        <v>1.1100000000000001</v>
      </c>
      <c r="I61" s="619">
        <v>785</v>
      </c>
    </row>
    <row r="62" spans="1:9">
      <c r="A62" s="621" t="s">
        <v>432</v>
      </c>
      <c r="B62" s="619">
        <v>0</v>
      </c>
      <c r="C62" s="619">
        <v>0</v>
      </c>
      <c r="D62" s="619">
        <v>0.04</v>
      </c>
      <c r="E62" s="619">
        <v>0</v>
      </c>
      <c r="F62" s="619">
        <v>0</v>
      </c>
      <c r="G62" s="619">
        <v>0</v>
      </c>
      <c r="H62" s="619">
        <v>0</v>
      </c>
      <c r="I62" s="619">
        <v>0.04</v>
      </c>
    </row>
    <row r="63" spans="1:9">
      <c r="A63" s="577" t="s">
        <v>1240</v>
      </c>
      <c r="B63" s="620">
        <v>84647</v>
      </c>
      <c r="C63" s="620">
        <v>41100.9</v>
      </c>
      <c r="D63" s="620">
        <v>65336.15</v>
      </c>
      <c r="E63" s="620">
        <v>28916.59</v>
      </c>
      <c r="F63" s="620">
        <v>-113405.8</v>
      </c>
      <c r="G63" s="620">
        <v>42102.39</v>
      </c>
      <c r="H63" s="620">
        <v>13792.77</v>
      </c>
      <c r="I63" s="620">
        <v>162489.99999999997</v>
      </c>
    </row>
    <row r="64" spans="1:9">
      <c r="A64" s="621" t="s">
        <v>1052</v>
      </c>
      <c r="B64" s="619">
        <v>0</v>
      </c>
      <c r="C64" s="619">
        <v>2.0299999999999998</v>
      </c>
      <c r="D64" s="619">
        <v>0</v>
      </c>
      <c r="E64" s="619">
        <v>0</v>
      </c>
      <c r="F64" s="619">
        <v>0</v>
      </c>
      <c r="G64" s="619">
        <v>0</v>
      </c>
      <c r="H64" s="619">
        <v>0</v>
      </c>
      <c r="I64" s="619">
        <v>2.0299999999999998</v>
      </c>
    </row>
    <row r="65" spans="1:9">
      <c r="A65" s="621" t="s">
        <v>1053</v>
      </c>
      <c r="B65" s="619">
        <v>0</v>
      </c>
      <c r="C65" s="619">
        <v>0</v>
      </c>
      <c r="D65" s="619">
        <v>0</v>
      </c>
      <c r="E65" s="619">
        <v>0</v>
      </c>
      <c r="F65" s="619">
        <v>0</v>
      </c>
      <c r="G65" s="619">
        <v>0</v>
      </c>
      <c r="H65" s="619">
        <v>0</v>
      </c>
      <c r="I65" s="619">
        <v>0</v>
      </c>
    </row>
    <row r="66" spans="1:9">
      <c r="A66" s="577" t="s">
        <v>971</v>
      </c>
      <c r="B66" s="620">
        <v>84647</v>
      </c>
      <c r="C66" s="620">
        <v>41102.93</v>
      </c>
      <c r="D66" s="620">
        <v>65336.15</v>
      </c>
      <c r="E66" s="620">
        <v>28916.59</v>
      </c>
      <c r="F66" s="620">
        <v>-113405.8</v>
      </c>
      <c r="G66" s="620">
        <v>42102.39</v>
      </c>
      <c r="H66" s="620">
        <v>13792.77</v>
      </c>
      <c r="I66" s="620">
        <v>162492.02999999997</v>
      </c>
    </row>
    <row r="67" spans="1:9">
      <c r="A67" s="621" t="s">
        <v>1054</v>
      </c>
      <c r="B67" s="619">
        <v>0</v>
      </c>
      <c r="C67" s="619">
        <v>27.12</v>
      </c>
      <c r="D67" s="619">
        <v>0</v>
      </c>
      <c r="E67" s="619">
        <v>0</v>
      </c>
      <c r="F67" s="619">
        <v>107.07</v>
      </c>
      <c r="G67" s="619">
        <v>0</v>
      </c>
      <c r="H67" s="619">
        <v>0</v>
      </c>
      <c r="I67" s="619">
        <v>134.19</v>
      </c>
    </row>
    <row r="68" spans="1:9">
      <c r="A68" s="621" t="s">
        <v>1055</v>
      </c>
      <c r="B68" s="619">
        <v>0</v>
      </c>
      <c r="C68" s="619">
        <v>36.6</v>
      </c>
      <c r="D68" s="619">
        <v>0</v>
      </c>
      <c r="E68" s="619">
        <v>0</v>
      </c>
      <c r="F68" s="619">
        <v>0</v>
      </c>
      <c r="G68" s="619">
        <v>0</v>
      </c>
      <c r="H68" s="619">
        <v>0</v>
      </c>
      <c r="I68" s="619">
        <v>36.6</v>
      </c>
    </row>
    <row r="69" spans="1:9">
      <c r="A69" s="577" t="s">
        <v>1241</v>
      </c>
      <c r="B69" s="620">
        <v>84647</v>
      </c>
      <c r="C69" s="620">
        <v>41093.449999999997</v>
      </c>
      <c r="D69" s="620">
        <v>65336.15</v>
      </c>
      <c r="E69" s="620">
        <v>28916.59</v>
      </c>
      <c r="F69" s="620">
        <v>-113298.73</v>
      </c>
      <c r="G69" s="620">
        <v>42102.39</v>
      </c>
      <c r="H69" s="620">
        <v>13792.77</v>
      </c>
      <c r="I69" s="620">
        <v>162589.62</v>
      </c>
    </row>
    <row r="70" spans="1:9">
      <c r="A70" s="621" t="s">
        <v>437</v>
      </c>
      <c r="B70" s="619">
        <v>0</v>
      </c>
      <c r="C70" s="619">
        <v>0</v>
      </c>
      <c r="D70" s="619">
        <v>0</v>
      </c>
      <c r="E70" s="619">
        <v>0</v>
      </c>
      <c r="F70" s="619">
        <v>0</v>
      </c>
      <c r="G70" s="619">
        <v>0</v>
      </c>
      <c r="H70" s="619">
        <v>0</v>
      </c>
      <c r="I70" s="619">
        <v>0</v>
      </c>
    </row>
    <row r="71" spans="1:9">
      <c r="A71" s="577" t="s">
        <v>970</v>
      </c>
      <c r="B71" s="620">
        <v>84647</v>
      </c>
      <c r="C71" s="620">
        <v>41093.449999999997</v>
      </c>
      <c r="D71" s="620">
        <v>65336.15</v>
      </c>
      <c r="E71" s="620">
        <v>28916.59</v>
      </c>
      <c r="F71" s="620">
        <v>-113298.73</v>
      </c>
      <c r="G71" s="620">
        <v>42102.39</v>
      </c>
      <c r="H71" s="620">
        <v>13792.77</v>
      </c>
      <c r="I71" s="620">
        <v>162589.62</v>
      </c>
    </row>
    <row r="72" spans="1:9">
      <c r="A72" s="621" t="s">
        <v>438</v>
      </c>
      <c r="B72" s="619">
        <v>0</v>
      </c>
      <c r="C72" s="619">
        <v>0</v>
      </c>
      <c r="D72" s="619">
        <v>0</v>
      </c>
      <c r="E72" s="619">
        <v>0</v>
      </c>
      <c r="F72" s="619">
        <v>0</v>
      </c>
      <c r="G72" s="619">
        <v>0</v>
      </c>
      <c r="H72" s="619">
        <v>0</v>
      </c>
      <c r="I72" s="619">
        <v>0</v>
      </c>
    </row>
    <row r="73" spans="1:9">
      <c r="A73" s="622" t="s">
        <v>969</v>
      </c>
      <c r="B73" s="618">
        <v>84647</v>
      </c>
      <c r="C73" s="618">
        <v>41093.449999999997</v>
      </c>
      <c r="D73" s="618">
        <v>65336.15</v>
      </c>
      <c r="E73" s="618">
        <v>28916.59</v>
      </c>
      <c r="F73" s="618">
        <v>-113298.73</v>
      </c>
      <c r="G73" s="618">
        <v>42102.39</v>
      </c>
      <c r="H73" s="618">
        <v>13792.77</v>
      </c>
      <c r="I73" s="618">
        <v>162589.62</v>
      </c>
    </row>
    <row r="74" spans="1:9" ht="6" customHeight="1" thickBot="1">
      <c r="A74" s="578"/>
      <c r="B74" s="579"/>
      <c r="C74" s="579"/>
      <c r="D74" s="579"/>
      <c r="E74" s="579"/>
      <c r="F74" s="579"/>
      <c r="G74" s="579"/>
      <c r="H74" s="579"/>
      <c r="I74" s="580"/>
    </row>
    <row r="75" spans="1:9" ht="16.5" thickTop="1">
      <c r="A75" s="12"/>
      <c r="B75" s="13"/>
      <c r="C75" s="13"/>
      <c r="D75" s="13"/>
      <c r="E75" s="13"/>
      <c r="F75" s="13"/>
      <c r="G75" s="13"/>
      <c r="H75" s="13"/>
    </row>
  </sheetData>
  <mergeCells count="4">
    <mergeCell ref="A1:I1"/>
    <mergeCell ref="A2:I2"/>
    <mergeCell ref="A3:I3"/>
    <mergeCell ref="A4:I4"/>
  </mergeCells>
  <pageMargins left="0.7" right="0.7" top="0.75" bottom="0.75" header="0.3" footer="0.3"/>
  <pageSetup scale="44" fitToWidth="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78"/>
  <sheetViews>
    <sheetView zoomScaleNormal="100" workbookViewId="0">
      <selection activeCell="A3" sqref="A3:E3"/>
    </sheetView>
  </sheetViews>
  <sheetFormatPr defaultRowHeight="12.75"/>
  <cols>
    <col min="1" max="1" width="65.7109375" style="845" customWidth="1"/>
    <col min="2" max="2" width="18.7109375" style="832" customWidth="1"/>
    <col min="3" max="3" width="15" style="832" customWidth="1"/>
    <col min="4" max="4" width="65.7109375" style="832" customWidth="1"/>
    <col min="5" max="5" width="18.7109375" style="832" customWidth="1"/>
    <col min="6" max="256" width="9.140625" style="832"/>
    <col min="257" max="257" width="65.7109375" style="832" customWidth="1"/>
    <col min="258" max="258" width="18.7109375" style="832" customWidth="1"/>
    <col min="259" max="259" width="15" style="832" customWidth="1"/>
    <col min="260" max="260" width="65.7109375" style="832" customWidth="1"/>
    <col min="261" max="261" width="18.7109375" style="832" customWidth="1"/>
    <col min="262" max="512" width="9.140625" style="832"/>
    <col min="513" max="513" width="65.7109375" style="832" customWidth="1"/>
    <col min="514" max="514" width="18.7109375" style="832" customWidth="1"/>
    <col min="515" max="515" width="15" style="832" customWidth="1"/>
    <col min="516" max="516" width="65.7109375" style="832" customWidth="1"/>
    <col min="517" max="517" width="18.7109375" style="832" customWidth="1"/>
    <col min="518" max="768" width="9.140625" style="832"/>
    <col min="769" max="769" width="65.7109375" style="832" customWidth="1"/>
    <col min="770" max="770" width="18.7109375" style="832" customWidth="1"/>
    <col min="771" max="771" width="15" style="832" customWidth="1"/>
    <col min="772" max="772" width="65.7109375" style="832" customWidth="1"/>
    <col min="773" max="773" width="18.7109375" style="832" customWidth="1"/>
    <col min="774" max="1024" width="9.140625" style="832"/>
    <col min="1025" max="1025" width="65.7109375" style="832" customWidth="1"/>
    <col min="1026" max="1026" width="18.7109375" style="832" customWidth="1"/>
    <col min="1027" max="1027" width="15" style="832" customWidth="1"/>
    <col min="1028" max="1028" width="65.7109375" style="832" customWidth="1"/>
    <col min="1029" max="1029" width="18.7109375" style="832" customWidth="1"/>
    <col min="1030" max="1280" width="9.140625" style="832"/>
    <col min="1281" max="1281" width="65.7109375" style="832" customWidth="1"/>
    <col min="1282" max="1282" width="18.7109375" style="832" customWidth="1"/>
    <col min="1283" max="1283" width="15" style="832" customWidth="1"/>
    <col min="1284" max="1284" width="65.7109375" style="832" customWidth="1"/>
    <col min="1285" max="1285" width="18.7109375" style="832" customWidth="1"/>
    <col min="1286" max="1536" width="9.140625" style="832"/>
    <col min="1537" max="1537" width="65.7109375" style="832" customWidth="1"/>
    <col min="1538" max="1538" width="18.7109375" style="832" customWidth="1"/>
    <col min="1539" max="1539" width="15" style="832" customWidth="1"/>
    <col min="1540" max="1540" width="65.7109375" style="832" customWidth="1"/>
    <col min="1541" max="1541" width="18.7109375" style="832" customWidth="1"/>
    <col min="1542" max="1792" width="9.140625" style="832"/>
    <col min="1793" max="1793" width="65.7109375" style="832" customWidth="1"/>
    <col min="1794" max="1794" width="18.7109375" style="832" customWidth="1"/>
    <col min="1795" max="1795" width="15" style="832" customWidth="1"/>
    <col min="1796" max="1796" width="65.7109375" style="832" customWidth="1"/>
    <col min="1797" max="1797" width="18.7109375" style="832" customWidth="1"/>
    <col min="1798" max="2048" width="9.140625" style="832"/>
    <col min="2049" max="2049" width="65.7109375" style="832" customWidth="1"/>
    <col min="2050" max="2050" width="18.7109375" style="832" customWidth="1"/>
    <col min="2051" max="2051" width="15" style="832" customWidth="1"/>
    <col min="2052" max="2052" width="65.7109375" style="832" customWidth="1"/>
    <col min="2053" max="2053" width="18.7109375" style="832" customWidth="1"/>
    <col min="2054" max="2304" width="9.140625" style="832"/>
    <col min="2305" max="2305" width="65.7109375" style="832" customWidth="1"/>
    <col min="2306" max="2306" width="18.7109375" style="832" customWidth="1"/>
    <col min="2307" max="2307" width="15" style="832" customWidth="1"/>
    <col min="2308" max="2308" width="65.7109375" style="832" customWidth="1"/>
    <col min="2309" max="2309" width="18.7109375" style="832" customWidth="1"/>
    <col min="2310" max="2560" width="9.140625" style="832"/>
    <col min="2561" max="2561" width="65.7109375" style="832" customWidth="1"/>
    <col min="2562" max="2562" width="18.7109375" style="832" customWidth="1"/>
    <col min="2563" max="2563" width="15" style="832" customWidth="1"/>
    <col min="2564" max="2564" width="65.7109375" style="832" customWidth="1"/>
    <col min="2565" max="2565" width="18.7109375" style="832" customWidth="1"/>
    <col min="2566" max="2816" width="9.140625" style="832"/>
    <col min="2817" max="2817" width="65.7109375" style="832" customWidth="1"/>
    <col min="2818" max="2818" width="18.7109375" style="832" customWidth="1"/>
    <col min="2819" max="2819" width="15" style="832" customWidth="1"/>
    <col min="2820" max="2820" width="65.7109375" style="832" customWidth="1"/>
    <col min="2821" max="2821" width="18.7109375" style="832" customWidth="1"/>
    <col min="2822" max="3072" width="9.140625" style="832"/>
    <col min="3073" max="3073" width="65.7109375" style="832" customWidth="1"/>
    <col min="3074" max="3074" width="18.7109375" style="832" customWidth="1"/>
    <col min="3075" max="3075" width="15" style="832" customWidth="1"/>
    <col min="3076" max="3076" width="65.7109375" style="832" customWidth="1"/>
    <col min="3077" max="3077" width="18.7109375" style="832" customWidth="1"/>
    <col min="3078" max="3328" width="9.140625" style="832"/>
    <col min="3329" max="3329" width="65.7109375" style="832" customWidth="1"/>
    <col min="3330" max="3330" width="18.7109375" style="832" customWidth="1"/>
    <col min="3331" max="3331" width="15" style="832" customWidth="1"/>
    <col min="3332" max="3332" width="65.7109375" style="832" customWidth="1"/>
    <col min="3333" max="3333" width="18.7109375" style="832" customWidth="1"/>
    <col min="3334" max="3584" width="9.140625" style="832"/>
    <col min="3585" max="3585" width="65.7109375" style="832" customWidth="1"/>
    <col min="3586" max="3586" width="18.7109375" style="832" customWidth="1"/>
    <col min="3587" max="3587" width="15" style="832" customWidth="1"/>
    <col min="3588" max="3588" width="65.7109375" style="832" customWidth="1"/>
    <col min="3589" max="3589" width="18.7109375" style="832" customWidth="1"/>
    <col min="3590" max="3840" width="9.140625" style="832"/>
    <col min="3841" max="3841" width="65.7109375" style="832" customWidth="1"/>
    <col min="3842" max="3842" width="18.7109375" style="832" customWidth="1"/>
    <col min="3843" max="3843" width="15" style="832" customWidth="1"/>
    <col min="3844" max="3844" width="65.7109375" style="832" customWidth="1"/>
    <col min="3845" max="3845" width="18.7109375" style="832" customWidth="1"/>
    <col min="3846" max="4096" width="9.140625" style="832"/>
    <col min="4097" max="4097" width="65.7109375" style="832" customWidth="1"/>
    <col min="4098" max="4098" width="18.7109375" style="832" customWidth="1"/>
    <col min="4099" max="4099" width="15" style="832" customWidth="1"/>
    <col min="4100" max="4100" width="65.7109375" style="832" customWidth="1"/>
    <col min="4101" max="4101" width="18.7109375" style="832" customWidth="1"/>
    <col min="4102" max="4352" width="9.140625" style="832"/>
    <col min="4353" max="4353" width="65.7109375" style="832" customWidth="1"/>
    <col min="4354" max="4354" width="18.7109375" style="832" customWidth="1"/>
    <col min="4355" max="4355" width="15" style="832" customWidth="1"/>
    <col min="4356" max="4356" width="65.7109375" style="832" customWidth="1"/>
    <col min="4357" max="4357" width="18.7109375" style="832" customWidth="1"/>
    <col min="4358" max="4608" width="9.140625" style="832"/>
    <col min="4609" max="4609" width="65.7109375" style="832" customWidth="1"/>
    <col min="4610" max="4610" width="18.7109375" style="832" customWidth="1"/>
    <col min="4611" max="4611" width="15" style="832" customWidth="1"/>
    <col min="4612" max="4612" width="65.7109375" style="832" customWidth="1"/>
    <col min="4613" max="4613" width="18.7109375" style="832" customWidth="1"/>
    <col min="4614" max="4864" width="9.140625" style="832"/>
    <col min="4865" max="4865" width="65.7109375" style="832" customWidth="1"/>
    <col min="4866" max="4866" width="18.7109375" style="832" customWidth="1"/>
    <col min="4867" max="4867" width="15" style="832" customWidth="1"/>
    <col min="4868" max="4868" width="65.7109375" style="832" customWidth="1"/>
    <col min="4869" max="4869" width="18.7109375" style="832" customWidth="1"/>
    <col min="4870" max="5120" width="9.140625" style="832"/>
    <col min="5121" max="5121" width="65.7109375" style="832" customWidth="1"/>
    <col min="5122" max="5122" width="18.7109375" style="832" customWidth="1"/>
    <col min="5123" max="5123" width="15" style="832" customWidth="1"/>
    <col min="5124" max="5124" width="65.7109375" style="832" customWidth="1"/>
    <col min="5125" max="5125" width="18.7109375" style="832" customWidth="1"/>
    <col min="5126" max="5376" width="9.140625" style="832"/>
    <col min="5377" max="5377" width="65.7109375" style="832" customWidth="1"/>
    <col min="5378" max="5378" width="18.7109375" style="832" customWidth="1"/>
    <col min="5379" max="5379" width="15" style="832" customWidth="1"/>
    <col min="5380" max="5380" width="65.7109375" style="832" customWidth="1"/>
    <col min="5381" max="5381" width="18.7109375" style="832" customWidth="1"/>
    <col min="5382" max="5632" width="9.140625" style="832"/>
    <col min="5633" max="5633" width="65.7109375" style="832" customWidth="1"/>
    <col min="5634" max="5634" width="18.7109375" style="832" customWidth="1"/>
    <col min="5635" max="5635" width="15" style="832" customWidth="1"/>
    <col min="5636" max="5636" width="65.7109375" style="832" customWidth="1"/>
    <col min="5637" max="5637" width="18.7109375" style="832" customWidth="1"/>
    <col min="5638" max="5888" width="9.140625" style="832"/>
    <col min="5889" max="5889" width="65.7109375" style="832" customWidth="1"/>
    <col min="5890" max="5890" width="18.7109375" style="832" customWidth="1"/>
    <col min="5891" max="5891" width="15" style="832" customWidth="1"/>
    <col min="5892" max="5892" width="65.7109375" style="832" customWidth="1"/>
    <col min="5893" max="5893" width="18.7109375" style="832" customWidth="1"/>
    <col min="5894" max="6144" width="9.140625" style="832"/>
    <col min="6145" max="6145" width="65.7109375" style="832" customWidth="1"/>
    <col min="6146" max="6146" width="18.7109375" style="832" customWidth="1"/>
    <col min="6147" max="6147" width="15" style="832" customWidth="1"/>
    <col min="6148" max="6148" width="65.7109375" style="832" customWidth="1"/>
    <col min="6149" max="6149" width="18.7109375" style="832" customWidth="1"/>
    <col min="6150" max="6400" width="9.140625" style="832"/>
    <col min="6401" max="6401" width="65.7109375" style="832" customWidth="1"/>
    <col min="6402" max="6402" width="18.7109375" style="832" customWidth="1"/>
    <col min="6403" max="6403" width="15" style="832" customWidth="1"/>
    <col min="6404" max="6404" width="65.7109375" style="832" customWidth="1"/>
    <col min="6405" max="6405" width="18.7109375" style="832" customWidth="1"/>
    <col min="6406" max="6656" width="9.140625" style="832"/>
    <col min="6657" max="6657" width="65.7109375" style="832" customWidth="1"/>
    <col min="6658" max="6658" width="18.7109375" style="832" customWidth="1"/>
    <col min="6659" max="6659" width="15" style="832" customWidth="1"/>
    <col min="6660" max="6660" width="65.7109375" style="832" customWidth="1"/>
    <col min="6661" max="6661" width="18.7109375" style="832" customWidth="1"/>
    <col min="6662" max="6912" width="9.140625" style="832"/>
    <col min="6913" max="6913" width="65.7109375" style="832" customWidth="1"/>
    <col min="6914" max="6914" width="18.7109375" style="832" customWidth="1"/>
    <col min="6915" max="6915" width="15" style="832" customWidth="1"/>
    <col min="6916" max="6916" width="65.7109375" style="832" customWidth="1"/>
    <col min="6917" max="6917" width="18.7109375" style="832" customWidth="1"/>
    <col min="6918" max="7168" width="9.140625" style="832"/>
    <col min="7169" max="7169" width="65.7109375" style="832" customWidth="1"/>
    <col min="7170" max="7170" width="18.7109375" style="832" customWidth="1"/>
    <col min="7171" max="7171" width="15" style="832" customWidth="1"/>
    <col min="7172" max="7172" width="65.7109375" style="832" customWidth="1"/>
    <col min="7173" max="7173" width="18.7109375" style="832" customWidth="1"/>
    <col min="7174" max="7424" width="9.140625" style="832"/>
    <col min="7425" max="7425" width="65.7109375" style="832" customWidth="1"/>
    <col min="7426" max="7426" width="18.7109375" style="832" customWidth="1"/>
    <col min="7427" max="7427" width="15" style="832" customWidth="1"/>
    <col min="7428" max="7428" width="65.7109375" style="832" customWidth="1"/>
    <col min="7429" max="7429" width="18.7109375" style="832" customWidth="1"/>
    <col min="7430" max="7680" width="9.140625" style="832"/>
    <col min="7681" max="7681" width="65.7109375" style="832" customWidth="1"/>
    <col min="7682" max="7682" width="18.7109375" style="832" customWidth="1"/>
    <col min="7683" max="7683" width="15" style="832" customWidth="1"/>
    <col min="7684" max="7684" width="65.7109375" style="832" customWidth="1"/>
    <col min="7685" max="7685" width="18.7109375" style="832" customWidth="1"/>
    <col min="7686" max="7936" width="9.140625" style="832"/>
    <col min="7937" max="7937" width="65.7109375" style="832" customWidth="1"/>
    <col min="7938" max="7938" width="18.7109375" style="832" customWidth="1"/>
    <col min="7939" max="7939" width="15" style="832" customWidth="1"/>
    <col min="7940" max="7940" width="65.7109375" style="832" customWidth="1"/>
    <col min="7941" max="7941" width="18.7109375" style="832" customWidth="1"/>
    <col min="7942" max="8192" width="9.140625" style="832"/>
    <col min="8193" max="8193" width="65.7109375" style="832" customWidth="1"/>
    <col min="8194" max="8194" width="18.7109375" style="832" customWidth="1"/>
    <col min="8195" max="8195" width="15" style="832" customWidth="1"/>
    <col min="8196" max="8196" width="65.7109375" style="832" customWidth="1"/>
    <col min="8197" max="8197" width="18.7109375" style="832" customWidth="1"/>
    <col min="8198" max="8448" width="9.140625" style="832"/>
    <col min="8449" max="8449" width="65.7109375" style="832" customWidth="1"/>
    <col min="8450" max="8450" width="18.7109375" style="832" customWidth="1"/>
    <col min="8451" max="8451" width="15" style="832" customWidth="1"/>
    <col min="8452" max="8452" width="65.7109375" style="832" customWidth="1"/>
    <col min="8453" max="8453" width="18.7109375" style="832" customWidth="1"/>
    <col min="8454" max="8704" width="9.140625" style="832"/>
    <col min="8705" max="8705" width="65.7109375" style="832" customWidth="1"/>
    <col min="8706" max="8706" width="18.7109375" style="832" customWidth="1"/>
    <col min="8707" max="8707" width="15" style="832" customWidth="1"/>
    <col min="8708" max="8708" width="65.7109375" style="832" customWidth="1"/>
    <col min="8709" max="8709" width="18.7109375" style="832" customWidth="1"/>
    <col min="8710" max="8960" width="9.140625" style="832"/>
    <col min="8961" max="8961" width="65.7109375" style="832" customWidth="1"/>
    <col min="8962" max="8962" width="18.7109375" style="832" customWidth="1"/>
    <col min="8963" max="8963" width="15" style="832" customWidth="1"/>
    <col min="8964" max="8964" width="65.7109375" style="832" customWidth="1"/>
    <col min="8965" max="8965" width="18.7109375" style="832" customWidth="1"/>
    <col min="8966" max="9216" width="9.140625" style="832"/>
    <col min="9217" max="9217" width="65.7109375" style="832" customWidth="1"/>
    <col min="9218" max="9218" width="18.7109375" style="832" customWidth="1"/>
    <col min="9219" max="9219" width="15" style="832" customWidth="1"/>
    <col min="9220" max="9220" width="65.7109375" style="832" customWidth="1"/>
    <col min="9221" max="9221" width="18.7109375" style="832" customWidth="1"/>
    <col min="9222" max="9472" width="9.140625" style="832"/>
    <col min="9473" max="9473" width="65.7109375" style="832" customWidth="1"/>
    <col min="9474" max="9474" width="18.7109375" style="832" customWidth="1"/>
    <col min="9475" max="9475" width="15" style="832" customWidth="1"/>
    <col min="9476" max="9476" width="65.7109375" style="832" customWidth="1"/>
    <col min="9477" max="9477" width="18.7109375" style="832" customWidth="1"/>
    <col min="9478" max="9728" width="9.140625" style="832"/>
    <col min="9729" max="9729" width="65.7109375" style="832" customWidth="1"/>
    <col min="9730" max="9730" width="18.7109375" style="832" customWidth="1"/>
    <col min="9731" max="9731" width="15" style="832" customWidth="1"/>
    <col min="9732" max="9732" width="65.7109375" style="832" customWidth="1"/>
    <col min="9733" max="9733" width="18.7109375" style="832" customWidth="1"/>
    <col min="9734" max="9984" width="9.140625" style="832"/>
    <col min="9985" max="9985" width="65.7109375" style="832" customWidth="1"/>
    <col min="9986" max="9986" width="18.7109375" style="832" customWidth="1"/>
    <col min="9987" max="9987" width="15" style="832" customWidth="1"/>
    <col min="9988" max="9988" width="65.7109375" style="832" customWidth="1"/>
    <col min="9989" max="9989" width="18.7109375" style="832" customWidth="1"/>
    <col min="9990" max="10240" width="9.140625" style="832"/>
    <col min="10241" max="10241" width="65.7109375" style="832" customWidth="1"/>
    <col min="10242" max="10242" width="18.7109375" style="832" customWidth="1"/>
    <col min="10243" max="10243" width="15" style="832" customWidth="1"/>
    <col min="10244" max="10244" width="65.7109375" style="832" customWidth="1"/>
    <col min="10245" max="10245" width="18.7109375" style="832" customWidth="1"/>
    <col min="10246" max="10496" width="9.140625" style="832"/>
    <col min="10497" max="10497" width="65.7109375" style="832" customWidth="1"/>
    <col min="10498" max="10498" width="18.7109375" style="832" customWidth="1"/>
    <col min="10499" max="10499" width="15" style="832" customWidth="1"/>
    <col min="10500" max="10500" width="65.7109375" style="832" customWidth="1"/>
    <col min="10501" max="10501" width="18.7109375" style="832" customWidth="1"/>
    <col min="10502" max="10752" width="9.140625" style="832"/>
    <col min="10753" max="10753" width="65.7109375" style="832" customWidth="1"/>
    <col min="10754" max="10754" width="18.7109375" style="832" customWidth="1"/>
    <col min="10755" max="10755" width="15" style="832" customWidth="1"/>
    <col min="10756" max="10756" width="65.7109375" style="832" customWidth="1"/>
    <col min="10757" max="10757" width="18.7109375" style="832" customWidth="1"/>
    <col min="10758" max="11008" width="9.140625" style="832"/>
    <col min="11009" max="11009" width="65.7109375" style="832" customWidth="1"/>
    <col min="11010" max="11010" width="18.7109375" style="832" customWidth="1"/>
    <col min="11011" max="11011" width="15" style="832" customWidth="1"/>
    <col min="11012" max="11012" width="65.7109375" style="832" customWidth="1"/>
    <col min="11013" max="11013" width="18.7109375" style="832" customWidth="1"/>
    <col min="11014" max="11264" width="9.140625" style="832"/>
    <col min="11265" max="11265" width="65.7109375" style="832" customWidth="1"/>
    <col min="11266" max="11266" width="18.7109375" style="832" customWidth="1"/>
    <col min="11267" max="11267" width="15" style="832" customWidth="1"/>
    <col min="11268" max="11268" width="65.7109375" style="832" customWidth="1"/>
    <col min="11269" max="11269" width="18.7109375" style="832" customWidth="1"/>
    <col min="11270" max="11520" width="9.140625" style="832"/>
    <col min="11521" max="11521" width="65.7109375" style="832" customWidth="1"/>
    <col min="11522" max="11522" width="18.7109375" style="832" customWidth="1"/>
    <col min="11523" max="11523" width="15" style="832" customWidth="1"/>
    <col min="11524" max="11524" width="65.7109375" style="832" customWidth="1"/>
    <col min="11525" max="11525" width="18.7109375" style="832" customWidth="1"/>
    <col min="11526" max="11776" width="9.140625" style="832"/>
    <col min="11777" max="11777" width="65.7109375" style="832" customWidth="1"/>
    <col min="11778" max="11778" width="18.7109375" style="832" customWidth="1"/>
    <col min="11779" max="11779" width="15" style="832" customWidth="1"/>
    <col min="11780" max="11780" width="65.7109375" style="832" customWidth="1"/>
    <col min="11781" max="11781" width="18.7109375" style="832" customWidth="1"/>
    <col min="11782" max="12032" width="9.140625" style="832"/>
    <col min="12033" max="12033" width="65.7109375" style="832" customWidth="1"/>
    <col min="12034" max="12034" width="18.7109375" style="832" customWidth="1"/>
    <col min="12035" max="12035" width="15" style="832" customWidth="1"/>
    <col min="12036" max="12036" width="65.7109375" style="832" customWidth="1"/>
    <col min="12037" max="12037" width="18.7109375" style="832" customWidth="1"/>
    <col min="12038" max="12288" width="9.140625" style="832"/>
    <col min="12289" max="12289" width="65.7109375" style="832" customWidth="1"/>
    <col min="12290" max="12290" width="18.7109375" style="832" customWidth="1"/>
    <col min="12291" max="12291" width="15" style="832" customWidth="1"/>
    <col min="12292" max="12292" width="65.7109375" style="832" customWidth="1"/>
    <col min="12293" max="12293" width="18.7109375" style="832" customWidth="1"/>
    <col min="12294" max="12544" width="9.140625" style="832"/>
    <col min="12545" max="12545" width="65.7109375" style="832" customWidth="1"/>
    <col min="12546" max="12546" width="18.7109375" style="832" customWidth="1"/>
    <col min="12547" max="12547" width="15" style="832" customWidth="1"/>
    <col min="12548" max="12548" width="65.7109375" style="832" customWidth="1"/>
    <col min="12549" max="12549" width="18.7109375" style="832" customWidth="1"/>
    <col min="12550" max="12800" width="9.140625" style="832"/>
    <col min="12801" max="12801" width="65.7109375" style="832" customWidth="1"/>
    <col min="12802" max="12802" width="18.7109375" style="832" customWidth="1"/>
    <col min="12803" max="12803" width="15" style="832" customWidth="1"/>
    <col min="12804" max="12804" width="65.7109375" style="832" customWidth="1"/>
    <col min="12805" max="12805" width="18.7109375" style="832" customWidth="1"/>
    <col min="12806" max="13056" width="9.140625" style="832"/>
    <col min="13057" max="13057" width="65.7109375" style="832" customWidth="1"/>
    <col min="13058" max="13058" width="18.7109375" style="832" customWidth="1"/>
    <col min="13059" max="13059" width="15" style="832" customWidth="1"/>
    <col min="13060" max="13060" width="65.7109375" style="832" customWidth="1"/>
    <col min="13061" max="13061" width="18.7109375" style="832" customWidth="1"/>
    <col min="13062" max="13312" width="9.140625" style="832"/>
    <col min="13313" max="13313" width="65.7109375" style="832" customWidth="1"/>
    <col min="13314" max="13314" width="18.7109375" style="832" customWidth="1"/>
    <col min="13315" max="13315" width="15" style="832" customWidth="1"/>
    <col min="13316" max="13316" width="65.7109375" style="832" customWidth="1"/>
    <col min="13317" max="13317" width="18.7109375" style="832" customWidth="1"/>
    <col min="13318" max="13568" width="9.140625" style="832"/>
    <col min="13569" max="13569" width="65.7109375" style="832" customWidth="1"/>
    <col min="13570" max="13570" width="18.7109375" style="832" customWidth="1"/>
    <col min="13571" max="13571" width="15" style="832" customWidth="1"/>
    <col min="13572" max="13572" width="65.7109375" style="832" customWidth="1"/>
    <col min="13573" max="13573" width="18.7109375" style="832" customWidth="1"/>
    <col min="13574" max="13824" width="9.140625" style="832"/>
    <col min="13825" max="13825" width="65.7109375" style="832" customWidth="1"/>
    <col min="13826" max="13826" width="18.7109375" style="832" customWidth="1"/>
    <col min="13827" max="13827" width="15" style="832" customWidth="1"/>
    <col min="13828" max="13828" width="65.7109375" style="832" customWidth="1"/>
    <col min="13829" max="13829" width="18.7109375" style="832" customWidth="1"/>
    <col min="13830" max="14080" width="9.140625" style="832"/>
    <col min="14081" max="14081" width="65.7109375" style="832" customWidth="1"/>
    <col min="14082" max="14082" width="18.7109375" style="832" customWidth="1"/>
    <col min="14083" max="14083" width="15" style="832" customWidth="1"/>
    <col min="14084" max="14084" width="65.7109375" style="832" customWidth="1"/>
    <col min="14085" max="14085" width="18.7109375" style="832" customWidth="1"/>
    <col min="14086" max="14336" width="9.140625" style="832"/>
    <col min="14337" max="14337" width="65.7109375" style="832" customWidth="1"/>
    <col min="14338" max="14338" width="18.7109375" style="832" customWidth="1"/>
    <col min="14339" max="14339" width="15" style="832" customWidth="1"/>
    <col min="14340" max="14340" width="65.7109375" style="832" customWidth="1"/>
    <col min="14341" max="14341" width="18.7109375" style="832" customWidth="1"/>
    <col min="14342" max="14592" width="9.140625" style="832"/>
    <col min="14593" max="14593" width="65.7109375" style="832" customWidth="1"/>
    <col min="14594" max="14594" width="18.7109375" style="832" customWidth="1"/>
    <col min="14595" max="14595" width="15" style="832" customWidth="1"/>
    <col min="14596" max="14596" width="65.7109375" style="832" customWidth="1"/>
    <col min="14597" max="14597" width="18.7109375" style="832" customWidth="1"/>
    <col min="14598" max="14848" width="9.140625" style="832"/>
    <col min="14849" max="14849" width="65.7109375" style="832" customWidth="1"/>
    <col min="14850" max="14850" width="18.7109375" style="832" customWidth="1"/>
    <col min="14851" max="14851" width="15" style="832" customWidth="1"/>
    <col min="14852" max="14852" width="65.7109375" style="832" customWidth="1"/>
    <col min="14853" max="14853" width="18.7109375" style="832" customWidth="1"/>
    <col min="14854" max="15104" width="9.140625" style="832"/>
    <col min="15105" max="15105" width="65.7109375" style="832" customWidth="1"/>
    <col min="15106" max="15106" width="18.7109375" style="832" customWidth="1"/>
    <col min="15107" max="15107" width="15" style="832" customWidth="1"/>
    <col min="15108" max="15108" width="65.7109375" style="832" customWidth="1"/>
    <col min="15109" max="15109" width="18.7109375" style="832" customWidth="1"/>
    <col min="15110" max="15360" width="9.140625" style="832"/>
    <col min="15361" max="15361" width="65.7109375" style="832" customWidth="1"/>
    <col min="15362" max="15362" width="18.7109375" style="832" customWidth="1"/>
    <col min="15363" max="15363" width="15" style="832" customWidth="1"/>
    <col min="15364" max="15364" width="65.7109375" style="832" customWidth="1"/>
    <col min="15365" max="15365" width="18.7109375" style="832" customWidth="1"/>
    <col min="15366" max="15616" width="9.140625" style="832"/>
    <col min="15617" max="15617" width="65.7109375" style="832" customWidth="1"/>
    <col min="15618" max="15618" width="18.7109375" style="832" customWidth="1"/>
    <col min="15619" max="15619" width="15" style="832" customWidth="1"/>
    <col min="15620" max="15620" width="65.7109375" style="832" customWidth="1"/>
    <col min="15621" max="15621" width="18.7109375" style="832" customWidth="1"/>
    <col min="15622" max="15872" width="9.140625" style="832"/>
    <col min="15873" max="15873" width="65.7109375" style="832" customWidth="1"/>
    <col min="15874" max="15874" width="18.7109375" style="832" customWidth="1"/>
    <col min="15875" max="15875" width="15" style="832" customWidth="1"/>
    <col min="15876" max="15876" width="65.7109375" style="832" customWidth="1"/>
    <col min="15877" max="15877" width="18.7109375" style="832" customWidth="1"/>
    <col min="15878" max="16128" width="9.140625" style="832"/>
    <col min="16129" max="16129" width="65.7109375" style="832" customWidth="1"/>
    <col min="16130" max="16130" width="18.7109375" style="832" customWidth="1"/>
    <col min="16131" max="16131" width="15" style="832" customWidth="1"/>
    <col min="16132" max="16132" width="65.7109375" style="832" customWidth="1"/>
    <col min="16133" max="16133" width="18.7109375" style="832" customWidth="1"/>
    <col min="16134" max="16384" width="9.140625" style="832"/>
  </cols>
  <sheetData>
    <row r="1" spans="1:5" s="827" customFormat="1" ht="30" customHeight="1">
      <c r="A1" s="826" t="s">
        <v>29</v>
      </c>
      <c r="B1" s="826"/>
      <c r="C1" s="826"/>
      <c r="D1" s="826"/>
      <c r="E1" s="826"/>
    </row>
    <row r="2" spans="1:5" s="827" customFormat="1" ht="15" customHeight="1">
      <c r="A2" s="828" t="s">
        <v>1507</v>
      </c>
      <c r="B2" s="828"/>
      <c r="C2" s="828"/>
      <c r="D2" s="828"/>
      <c r="E2" s="828"/>
    </row>
    <row r="3" spans="1:5" s="827" customFormat="1" ht="15" customHeight="1">
      <c r="A3" s="828" t="s">
        <v>1502</v>
      </c>
      <c r="B3" s="828"/>
      <c r="C3" s="828"/>
      <c r="D3" s="828"/>
      <c r="E3" s="828"/>
    </row>
    <row r="4" spans="1:5" s="830" customFormat="1" ht="30" customHeight="1">
      <c r="A4" s="829" t="s">
        <v>512</v>
      </c>
      <c r="B4" s="829"/>
      <c r="C4" s="829"/>
      <c r="D4" s="829"/>
      <c r="E4" s="829"/>
    </row>
    <row r="5" spans="1:5" ht="3.75" customHeight="1">
      <c r="A5" s="831"/>
      <c r="B5" s="831"/>
      <c r="C5" s="831"/>
      <c r="D5" s="831"/>
      <c r="E5" s="831"/>
    </row>
    <row r="6" spans="1:5" s="834" customFormat="1" ht="30" customHeight="1">
      <c r="A6" s="833" t="s">
        <v>1508</v>
      </c>
      <c r="B6" s="833"/>
      <c r="C6" s="833"/>
      <c r="D6" s="833"/>
      <c r="E6" s="833"/>
    </row>
    <row r="7" spans="1:5" s="834" customFormat="1" ht="15" customHeight="1">
      <c r="A7" s="835"/>
      <c r="B7" s="835"/>
      <c r="C7" s="835"/>
      <c r="D7" s="835"/>
      <c r="E7" s="835"/>
    </row>
    <row r="8" spans="1:5" s="834" customFormat="1" ht="15" customHeight="1">
      <c r="A8" s="836" t="s">
        <v>1509</v>
      </c>
      <c r="B8" s="836">
        <v>31720429</v>
      </c>
      <c r="C8" s="837"/>
      <c r="D8" s="836" t="s">
        <v>1510</v>
      </c>
      <c r="E8" s="836">
        <v>5751320</v>
      </c>
    </row>
    <row r="9" spans="1:5" s="834" customFormat="1" ht="15" customHeight="1">
      <c r="A9" s="837"/>
      <c r="B9" s="837"/>
      <c r="C9" s="837"/>
      <c r="D9" s="837"/>
      <c r="E9" s="837"/>
    </row>
    <row r="10" spans="1:5" s="834" customFormat="1" ht="15" customHeight="1">
      <c r="A10" s="837" t="s">
        <v>1511</v>
      </c>
      <c r="B10" s="837">
        <v>26255943</v>
      </c>
      <c r="C10" s="837"/>
      <c r="D10" s="834" t="s">
        <v>1512</v>
      </c>
      <c r="E10" s="837">
        <v>2</v>
      </c>
    </row>
    <row r="11" spans="1:5" s="834" customFormat="1" ht="15" customHeight="1">
      <c r="A11" s="837" t="s">
        <v>1513</v>
      </c>
      <c r="B11" s="837">
        <v>16508349</v>
      </c>
      <c r="C11" s="837"/>
      <c r="D11" s="838" t="s">
        <v>1514</v>
      </c>
      <c r="E11" s="837">
        <v>2</v>
      </c>
    </row>
    <row r="12" spans="1:5" s="834" customFormat="1" ht="15" customHeight="1">
      <c r="A12" s="837" t="s">
        <v>1515</v>
      </c>
      <c r="B12" s="837">
        <v>2296431</v>
      </c>
      <c r="C12" s="837"/>
      <c r="E12" s="837"/>
    </row>
    <row r="13" spans="1:5" s="834" customFormat="1" ht="15" customHeight="1">
      <c r="A13" s="837" t="s">
        <v>1516</v>
      </c>
      <c r="B13" s="837">
        <v>3807019</v>
      </c>
      <c r="C13" s="837"/>
      <c r="D13" s="837" t="s">
        <v>1517</v>
      </c>
      <c r="E13" s="837">
        <v>5751318</v>
      </c>
    </row>
    <row r="14" spans="1:5" s="834" customFormat="1">
      <c r="A14" s="837" t="s">
        <v>1518</v>
      </c>
      <c r="B14" s="837">
        <v>3644144</v>
      </c>
      <c r="C14" s="837"/>
      <c r="D14" s="838" t="s">
        <v>1519</v>
      </c>
      <c r="E14" s="837">
        <v>5751318</v>
      </c>
    </row>
    <row r="15" spans="1:5" s="834" customFormat="1">
      <c r="A15" s="837"/>
      <c r="B15" s="837"/>
      <c r="C15" s="837"/>
    </row>
    <row r="16" spans="1:5" s="834" customFormat="1">
      <c r="B16" s="837"/>
      <c r="C16" s="837"/>
      <c r="D16" s="836" t="s">
        <v>1520</v>
      </c>
      <c r="E16" s="836">
        <v>137392074</v>
      </c>
    </row>
    <row r="17" spans="1:5" s="834" customFormat="1">
      <c r="A17" s="837" t="s">
        <v>1521</v>
      </c>
      <c r="B17" s="837">
        <v>5464486</v>
      </c>
      <c r="C17" s="837"/>
      <c r="D17" s="837"/>
      <c r="E17" s="837"/>
    </row>
    <row r="18" spans="1:5" s="834" customFormat="1">
      <c r="A18" s="837" t="s">
        <v>1522</v>
      </c>
      <c r="B18" s="837">
        <v>5200105</v>
      </c>
      <c r="C18" s="837"/>
      <c r="D18" s="837" t="s">
        <v>1523</v>
      </c>
      <c r="E18" s="837">
        <v>52602890</v>
      </c>
    </row>
    <row r="19" spans="1:5" s="834" customFormat="1">
      <c r="A19" s="837" t="s">
        <v>1524</v>
      </c>
      <c r="B19" s="837">
        <v>264381</v>
      </c>
      <c r="C19" s="837"/>
      <c r="D19" s="837" t="s">
        <v>1525</v>
      </c>
      <c r="E19" s="837">
        <v>52602889</v>
      </c>
    </row>
    <row r="20" spans="1:5" s="834" customFormat="1">
      <c r="A20" s="837"/>
      <c r="B20" s="836"/>
      <c r="C20" s="837"/>
      <c r="D20" s="838"/>
      <c r="E20" s="837"/>
    </row>
    <row r="21" spans="1:5" s="834" customFormat="1">
      <c r="A21" s="836" t="s">
        <v>1526</v>
      </c>
      <c r="B21" s="836">
        <v>123589613</v>
      </c>
      <c r="C21" s="837"/>
      <c r="D21" s="837" t="s">
        <v>1527</v>
      </c>
      <c r="E21" s="837">
        <v>8905930</v>
      </c>
    </row>
    <row r="22" spans="1:5" s="834" customFormat="1">
      <c r="A22" s="836"/>
      <c r="B22" s="837"/>
      <c r="C22" s="837"/>
      <c r="D22" s="837" t="s">
        <v>1528</v>
      </c>
      <c r="E22" s="837">
        <v>497206</v>
      </c>
    </row>
    <row r="23" spans="1:5" s="834" customFormat="1">
      <c r="A23" s="837" t="s">
        <v>1529</v>
      </c>
      <c r="B23" s="837">
        <v>91511954</v>
      </c>
      <c r="C23" s="837"/>
      <c r="D23" s="837" t="s">
        <v>1530</v>
      </c>
      <c r="E23" s="837">
        <v>8408724</v>
      </c>
    </row>
    <row r="24" spans="1:5" s="834" customFormat="1">
      <c r="A24" s="837" t="s">
        <v>1531</v>
      </c>
      <c r="B24" s="837">
        <v>91511954</v>
      </c>
      <c r="C24" s="837"/>
      <c r="D24" s="837"/>
      <c r="E24" s="837"/>
    </row>
    <row r="25" spans="1:5" s="834" customFormat="1">
      <c r="A25" s="837" t="s">
        <v>1532</v>
      </c>
      <c r="B25" s="837">
        <v>0</v>
      </c>
      <c r="C25" s="837"/>
      <c r="D25" s="837" t="s">
        <v>1533</v>
      </c>
      <c r="E25" s="837">
        <v>36503510</v>
      </c>
    </row>
    <row r="26" spans="1:5" s="834" customFormat="1">
      <c r="A26" s="838"/>
      <c r="B26" s="837"/>
      <c r="C26" s="837"/>
      <c r="D26" s="834" t="s">
        <v>1534</v>
      </c>
      <c r="E26" s="837">
        <v>36503510</v>
      </c>
    </row>
    <row r="27" spans="1:5" s="834" customFormat="1">
      <c r="A27" s="837" t="s">
        <v>1535</v>
      </c>
      <c r="B27" s="837">
        <v>20400344</v>
      </c>
      <c r="C27" s="837"/>
      <c r="D27" s="837"/>
      <c r="E27" s="837"/>
    </row>
    <row r="28" spans="1:5" s="834" customFormat="1">
      <c r="A28" s="837" t="s">
        <v>1536</v>
      </c>
      <c r="B28" s="837">
        <v>20400344</v>
      </c>
      <c r="C28" s="837"/>
      <c r="D28" s="838" t="s">
        <v>1537</v>
      </c>
      <c r="E28" s="837">
        <v>39250001</v>
      </c>
    </row>
    <row r="29" spans="1:5" s="834" customFormat="1">
      <c r="A29" s="837"/>
      <c r="B29" s="837"/>
      <c r="C29" s="837"/>
      <c r="D29" s="837" t="s">
        <v>1538</v>
      </c>
      <c r="E29" s="837">
        <v>39250001</v>
      </c>
    </row>
    <row r="30" spans="1:5" s="834" customFormat="1">
      <c r="A30" s="837" t="s">
        <v>1539</v>
      </c>
      <c r="B30" s="837">
        <v>11677315</v>
      </c>
      <c r="C30" s="837"/>
      <c r="D30" s="837"/>
      <c r="E30" s="837"/>
    </row>
    <row r="31" spans="1:5" s="834" customFormat="1">
      <c r="A31" s="837" t="s">
        <v>1540</v>
      </c>
      <c r="B31" s="837">
        <v>3400061</v>
      </c>
      <c r="C31" s="837"/>
      <c r="D31" s="837" t="s">
        <v>1541</v>
      </c>
      <c r="E31" s="837">
        <v>129743</v>
      </c>
    </row>
    <row r="32" spans="1:5" s="834" customFormat="1">
      <c r="A32" s="837" t="s">
        <v>1542</v>
      </c>
      <c r="B32" s="837">
        <v>7577732</v>
      </c>
      <c r="C32" s="837"/>
      <c r="D32" s="837" t="s">
        <v>1543</v>
      </c>
      <c r="E32" s="837">
        <v>28561</v>
      </c>
    </row>
    <row r="33" spans="1:5" s="834" customFormat="1">
      <c r="A33" s="837" t="s">
        <v>1544</v>
      </c>
      <c r="B33" s="837">
        <v>691632</v>
      </c>
      <c r="C33" s="837"/>
      <c r="D33" s="837" t="s">
        <v>1545</v>
      </c>
      <c r="E33" s="837">
        <v>191</v>
      </c>
    </row>
    <row r="34" spans="1:5" s="834" customFormat="1">
      <c r="A34" s="837" t="s">
        <v>1546</v>
      </c>
      <c r="B34" s="837">
        <v>1471</v>
      </c>
      <c r="C34" s="837"/>
      <c r="D34" s="837" t="s">
        <v>1547</v>
      </c>
      <c r="E34" s="837">
        <v>6077</v>
      </c>
    </row>
    <row r="35" spans="1:5" s="834" customFormat="1">
      <c r="A35" s="837" t="s">
        <v>1548</v>
      </c>
      <c r="B35" s="837">
        <v>0</v>
      </c>
      <c r="C35" s="837"/>
      <c r="D35" s="837" t="s">
        <v>1549</v>
      </c>
      <c r="E35" s="837">
        <v>94914</v>
      </c>
    </row>
    <row r="36" spans="1:5" s="834" customFormat="1">
      <c r="A36" s="837" t="s">
        <v>1550</v>
      </c>
      <c r="B36" s="837">
        <v>165</v>
      </c>
      <c r="C36" s="837"/>
      <c r="D36" s="837"/>
      <c r="E36" s="837"/>
    </row>
    <row r="37" spans="1:5" s="834" customFormat="1">
      <c r="A37" s="837" t="s">
        <v>1551</v>
      </c>
      <c r="B37" s="837">
        <v>6254</v>
      </c>
      <c r="C37" s="837"/>
      <c r="D37" s="836" t="s">
        <v>1552</v>
      </c>
      <c r="E37" s="836">
        <v>3344020</v>
      </c>
    </row>
    <row r="38" spans="1:5" s="834" customFormat="1">
      <c r="A38" s="838"/>
      <c r="B38" s="838"/>
      <c r="C38" s="837"/>
      <c r="D38" s="837"/>
      <c r="E38" s="837"/>
    </row>
    <row r="39" spans="1:5" s="834" customFormat="1">
      <c r="A39" s="836" t="s">
        <v>1071</v>
      </c>
      <c r="B39" s="836">
        <v>181090</v>
      </c>
      <c r="C39" s="837"/>
      <c r="D39" s="837" t="s">
        <v>1553</v>
      </c>
      <c r="E39" s="837">
        <v>3344020</v>
      </c>
    </row>
    <row r="40" spans="1:5" s="834" customFormat="1">
      <c r="A40" s="836"/>
      <c r="B40" s="837"/>
      <c r="C40" s="837"/>
      <c r="D40" s="834" t="s">
        <v>1554</v>
      </c>
      <c r="E40" s="837">
        <v>3344020</v>
      </c>
    </row>
    <row r="41" spans="1:5" s="834" customFormat="1">
      <c r="A41" s="837" t="s">
        <v>1553</v>
      </c>
      <c r="B41" s="837">
        <v>181090</v>
      </c>
      <c r="C41" s="837"/>
      <c r="E41" s="837"/>
    </row>
    <row r="42" spans="1:5" s="834" customFormat="1">
      <c r="A42" s="837" t="s">
        <v>1555</v>
      </c>
      <c r="B42" s="837">
        <v>181090</v>
      </c>
      <c r="C42" s="837"/>
      <c r="E42" s="837"/>
    </row>
    <row r="43" spans="1:5" s="834" customFormat="1">
      <c r="C43" s="837"/>
      <c r="D43" s="839" t="s">
        <v>1556</v>
      </c>
      <c r="E43" s="836">
        <v>146487414</v>
      </c>
    </row>
    <row r="44" spans="1:5" s="834" customFormat="1">
      <c r="A44" s="837"/>
      <c r="B44" s="837"/>
      <c r="C44" s="837"/>
    </row>
    <row r="45" spans="1:5" s="834" customFormat="1">
      <c r="A45" s="838"/>
      <c r="B45" s="838"/>
      <c r="C45" s="837"/>
    </row>
    <row r="46" spans="1:5" s="834" customFormat="1">
      <c r="A46" s="838"/>
      <c r="B46" s="838"/>
      <c r="C46" s="837"/>
      <c r="D46" s="839" t="s">
        <v>1557</v>
      </c>
      <c r="E46" s="836"/>
    </row>
    <row r="47" spans="1:5" s="834" customFormat="1">
      <c r="A47" s="838"/>
      <c r="B47" s="838"/>
      <c r="C47" s="837"/>
      <c r="D47" s="837" t="s">
        <v>1558</v>
      </c>
      <c r="E47" s="837">
        <v>4048344</v>
      </c>
    </row>
    <row r="48" spans="1:5" s="834" customFormat="1">
      <c r="A48" s="838"/>
      <c r="B48" s="838"/>
      <c r="C48" s="837"/>
      <c r="D48" s="837" t="s">
        <v>308</v>
      </c>
      <c r="E48" s="837">
        <v>4131956</v>
      </c>
    </row>
    <row r="49" spans="1:5" s="834" customFormat="1">
      <c r="A49" s="838"/>
      <c r="B49" s="838"/>
      <c r="C49" s="837"/>
      <c r="D49" s="837" t="s">
        <v>1559</v>
      </c>
      <c r="E49" s="837">
        <v>823418</v>
      </c>
    </row>
    <row r="50" spans="1:5" s="834" customFormat="1">
      <c r="A50" s="838"/>
      <c r="B50" s="838"/>
      <c r="C50" s="837"/>
      <c r="D50" s="839" t="s">
        <v>1560</v>
      </c>
      <c r="E50" s="836">
        <v>9003718</v>
      </c>
    </row>
    <row r="51" spans="1:5" s="834" customFormat="1">
      <c r="A51" s="838"/>
      <c r="B51" s="838"/>
      <c r="C51" s="837"/>
    </row>
    <row r="52" spans="1:5" s="834" customFormat="1">
      <c r="A52" s="838"/>
      <c r="B52" s="838"/>
      <c r="C52" s="837"/>
    </row>
    <row r="53" spans="1:5" s="834" customFormat="1">
      <c r="A53" s="838"/>
      <c r="B53" s="838"/>
      <c r="C53" s="837"/>
      <c r="D53" s="836"/>
      <c r="E53" s="836"/>
    </row>
    <row r="54" spans="1:5" s="834" customFormat="1">
      <c r="A54" s="836" t="s">
        <v>1561</v>
      </c>
      <c r="B54" s="836">
        <v>155491132</v>
      </c>
      <c r="C54" s="837"/>
      <c r="D54" s="836" t="s">
        <v>1562</v>
      </c>
      <c r="E54" s="836">
        <v>155491132</v>
      </c>
    </row>
    <row r="55" spans="1:5" s="834" customFormat="1">
      <c r="A55" s="840"/>
      <c r="B55" s="836"/>
      <c r="C55" s="837"/>
      <c r="D55" s="836"/>
      <c r="E55" s="836"/>
    </row>
    <row r="56" spans="1:5" s="834" customFormat="1">
      <c r="A56" s="837" t="s">
        <v>1563</v>
      </c>
      <c r="B56" s="837">
        <v>555290448</v>
      </c>
      <c r="C56" s="837"/>
      <c r="D56" s="837" t="s">
        <v>1564</v>
      </c>
      <c r="E56" s="837">
        <v>555290448</v>
      </c>
    </row>
    <row r="57" spans="1:5" s="834" customFormat="1">
      <c r="A57" s="837"/>
      <c r="B57" s="837"/>
      <c r="C57" s="837"/>
      <c r="D57" s="837"/>
      <c r="E57" s="837"/>
    </row>
    <row r="58" spans="1:5" s="834" customFormat="1" ht="30" customHeight="1">
      <c r="A58" s="833" t="s">
        <v>1565</v>
      </c>
      <c r="B58" s="833"/>
      <c r="C58" s="833"/>
      <c r="D58" s="833"/>
      <c r="E58" s="833"/>
    </row>
    <row r="59" spans="1:5" s="834" customFormat="1">
      <c r="A59" s="841"/>
      <c r="B59" s="841"/>
      <c r="C59" s="841"/>
      <c r="D59" s="841"/>
      <c r="E59" s="841"/>
    </row>
    <row r="60" spans="1:5" s="834" customFormat="1">
      <c r="A60" s="836" t="s">
        <v>1566</v>
      </c>
      <c r="B60" s="836"/>
      <c r="C60" s="836"/>
      <c r="D60" s="836" t="s">
        <v>1567</v>
      </c>
      <c r="E60" s="837"/>
    </row>
    <row r="61" spans="1:5" s="834" customFormat="1">
      <c r="A61" s="837"/>
      <c r="B61" s="837"/>
      <c r="C61" s="837"/>
      <c r="D61" s="837" t="s">
        <v>1568</v>
      </c>
      <c r="E61" s="837">
        <v>17729</v>
      </c>
    </row>
    <row r="62" spans="1:5" s="834" customFormat="1">
      <c r="A62" s="837" t="s">
        <v>1569</v>
      </c>
      <c r="B62" s="837">
        <v>1041651</v>
      </c>
      <c r="C62" s="837"/>
      <c r="D62" s="837" t="s">
        <v>1570</v>
      </c>
      <c r="E62" s="837">
        <v>16629</v>
      </c>
    </row>
    <row r="63" spans="1:5" s="834" customFormat="1">
      <c r="A63" s="837" t="s">
        <v>1571</v>
      </c>
      <c r="B63" s="837">
        <v>3602</v>
      </c>
      <c r="C63" s="837"/>
      <c r="D63" s="837" t="s">
        <v>1572</v>
      </c>
      <c r="E63" s="837">
        <v>134459</v>
      </c>
    </row>
    <row r="64" spans="1:5" s="834" customFormat="1">
      <c r="A64" s="837" t="s">
        <v>1573</v>
      </c>
      <c r="B64" s="837">
        <v>46</v>
      </c>
      <c r="C64" s="837"/>
      <c r="D64" s="837" t="s">
        <v>1574</v>
      </c>
      <c r="E64" s="837">
        <v>39272</v>
      </c>
    </row>
    <row r="65" spans="1:5" s="834" customFormat="1">
      <c r="A65" s="837"/>
      <c r="B65" s="837"/>
      <c r="C65" s="837"/>
      <c r="D65" s="837" t="s">
        <v>1575</v>
      </c>
      <c r="E65" s="837">
        <v>15</v>
      </c>
    </row>
    <row r="66" spans="1:5" s="834" customFormat="1">
      <c r="A66" s="837"/>
      <c r="B66" s="837"/>
      <c r="C66" s="837"/>
      <c r="D66" s="837"/>
    </row>
    <row r="67" spans="1:5" s="834" customFormat="1">
      <c r="A67" s="837"/>
      <c r="B67" s="837"/>
      <c r="C67" s="837"/>
      <c r="D67" s="837"/>
      <c r="E67" s="837"/>
    </row>
    <row r="68" spans="1:5" s="834" customFormat="1">
      <c r="A68" s="836" t="s">
        <v>1576</v>
      </c>
      <c r="B68" s="836">
        <v>1045299</v>
      </c>
      <c r="C68" s="837"/>
      <c r="D68" s="836" t="s">
        <v>1577</v>
      </c>
      <c r="E68" s="836">
        <v>208104</v>
      </c>
    </row>
    <row r="69" spans="1:5" s="834" customFormat="1">
      <c r="A69" s="837"/>
      <c r="B69" s="837"/>
      <c r="C69" s="837"/>
      <c r="D69" s="837"/>
      <c r="E69" s="837"/>
    </row>
    <row r="70" spans="1:5" s="834" customFormat="1">
      <c r="A70" s="842"/>
      <c r="B70" s="841"/>
      <c r="C70" s="841"/>
    </row>
    <row r="71" spans="1:5" s="834" customFormat="1">
      <c r="A71" s="841"/>
      <c r="B71" s="841"/>
      <c r="C71" s="841"/>
      <c r="D71" s="837"/>
      <c r="E71" s="837"/>
    </row>
    <row r="72" spans="1:5" s="834" customFormat="1">
      <c r="A72" s="841"/>
      <c r="B72" s="841"/>
      <c r="C72" s="841"/>
      <c r="D72" s="837" t="s">
        <v>1578</v>
      </c>
      <c r="E72" s="837">
        <v>837195</v>
      </c>
    </row>
    <row r="73" spans="1:5" s="834" customFormat="1">
      <c r="A73" s="841"/>
      <c r="B73" s="841"/>
      <c r="C73" s="841"/>
      <c r="D73" s="837"/>
      <c r="E73" s="837"/>
    </row>
    <row r="74" spans="1:5" s="834" customFormat="1">
      <c r="A74" s="841"/>
      <c r="B74" s="841"/>
      <c r="C74" s="841"/>
      <c r="D74" s="837" t="s">
        <v>1579</v>
      </c>
      <c r="E74" s="843">
        <v>-13777</v>
      </c>
    </row>
    <row r="75" spans="1:5" s="834" customFormat="1">
      <c r="A75" s="841"/>
      <c r="B75" s="841"/>
      <c r="C75" s="841"/>
      <c r="D75" s="836"/>
      <c r="E75" s="836"/>
    </row>
    <row r="76" spans="1:5" s="834" customFormat="1">
      <c r="A76" s="841"/>
      <c r="B76" s="841"/>
      <c r="C76" s="841"/>
      <c r="D76" s="836" t="s">
        <v>1580</v>
      </c>
      <c r="E76" s="836">
        <v>823418</v>
      </c>
    </row>
    <row r="77" spans="1:5" s="834" customFormat="1" ht="13.5" thickBot="1">
      <c r="A77" s="844"/>
      <c r="B77" s="844"/>
      <c r="C77" s="844"/>
      <c r="D77" s="844"/>
      <c r="E77" s="844"/>
    </row>
    <row r="78" spans="1:5" s="834" customFormat="1">
      <c r="A78" s="838"/>
      <c r="B78" s="838"/>
      <c r="C78" s="838"/>
      <c r="D78" s="838"/>
      <c r="E78" s="838"/>
    </row>
  </sheetData>
  <mergeCells count="6">
    <mergeCell ref="A1:E1"/>
    <mergeCell ref="A2:E2"/>
    <mergeCell ref="A3:E3"/>
    <mergeCell ref="A4:E4"/>
    <mergeCell ref="A6:E6"/>
    <mergeCell ref="A58:E58"/>
  </mergeCells>
  <pageMargins left="0.96" right="0.46" top="0.78" bottom="0.78" header="0.5" footer="0.5"/>
  <pageSetup scale="43"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9"/>
  <sheetViews>
    <sheetView zoomScale="115" zoomScaleNormal="115" workbookViewId="0">
      <selection sqref="A1:B1"/>
    </sheetView>
  </sheetViews>
  <sheetFormatPr defaultColWidth="9.140625" defaultRowHeight="15"/>
  <cols>
    <col min="1" max="1" width="85.7109375" style="7" customWidth="1"/>
    <col min="2" max="2" width="9.140625" style="7"/>
  </cols>
  <sheetData>
    <row r="1" spans="1:8" ht="18">
      <c r="A1" s="825" t="s">
        <v>31</v>
      </c>
      <c r="B1" s="825"/>
      <c r="C1" s="7"/>
      <c r="D1" s="7"/>
      <c r="E1" s="7"/>
      <c r="F1" s="7"/>
      <c r="G1" s="7"/>
      <c r="H1" s="7"/>
    </row>
    <row r="2" spans="1:8">
      <c r="A2" s="8"/>
      <c r="B2" s="624"/>
      <c r="C2" s="7"/>
      <c r="D2" s="7"/>
      <c r="E2" s="7"/>
      <c r="F2" s="7"/>
      <c r="G2" s="7"/>
      <c r="H2" s="7"/>
    </row>
    <row r="3" spans="1:8">
      <c r="A3" s="8" t="s">
        <v>32</v>
      </c>
      <c r="B3" s="624"/>
      <c r="C3" s="7"/>
      <c r="D3" s="7"/>
      <c r="E3" s="7"/>
      <c r="F3" s="7"/>
      <c r="G3" s="7"/>
      <c r="H3" s="7"/>
    </row>
    <row r="4" spans="1:8">
      <c r="A4" s="624" t="s">
        <v>33</v>
      </c>
      <c r="B4" s="624" t="s">
        <v>34</v>
      </c>
      <c r="C4" s="7"/>
      <c r="D4" s="7"/>
      <c r="E4" s="7"/>
      <c r="F4" s="7"/>
      <c r="G4" s="7"/>
      <c r="H4" s="7"/>
    </row>
    <row r="5" spans="1:8">
      <c r="A5" s="624" t="s">
        <v>35</v>
      </c>
      <c r="B5" s="624" t="s">
        <v>36</v>
      </c>
      <c r="C5" s="7"/>
      <c r="D5" s="7"/>
      <c r="E5" s="7"/>
      <c r="F5" s="7"/>
      <c r="G5" s="7"/>
      <c r="H5" s="7"/>
    </row>
    <row r="6" spans="1:8">
      <c r="A6" s="624" t="s">
        <v>37</v>
      </c>
      <c r="B6" s="624" t="s">
        <v>38</v>
      </c>
      <c r="C6" s="7"/>
      <c r="D6" s="7"/>
      <c r="E6" s="7"/>
      <c r="F6" s="7"/>
      <c r="G6" s="7"/>
      <c r="H6" s="7"/>
    </row>
    <row r="7" spans="1:8">
      <c r="A7" s="624" t="s">
        <v>39</v>
      </c>
      <c r="B7" s="624" t="s">
        <v>40</v>
      </c>
      <c r="C7" s="7"/>
      <c r="D7" s="7"/>
      <c r="E7" s="7"/>
      <c r="F7" s="7"/>
      <c r="G7" s="7"/>
      <c r="H7" s="7"/>
    </row>
    <row r="8" spans="1:8">
      <c r="A8" s="624" t="s">
        <v>41</v>
      </c>
      <c r="B8" s="624" t="s">
        <v>42</v>
      </c>
      <c r="C8" s="7"/>
      <c r="D8" s="7"/>
      <c r="E8" s="7"/>
      <c r="F8" s="7"/>
      <c r="G8" s="7"/>
      <c r="H8" s="7"/>
    </row>
    <row r="9" spans="1:8">
      <c r="A9" s="624" t="s">
        <v>43</v>
      </c>
      <c r="B9" s="624" t="s">
        <v>44</v>
      </c>
      <c r="C9" s="7"/>
      <c r="D9" s="7"/>
      <c r="E9" s="7"/>
      <c r="F9" s="7"/>
      <c r="G9" s="7"/>
      <c r="H9" s="7"/>
    </row>
    <row r="10" spans="1:8">
      <c r="A10" s="624" t="s">
        <v>45</v>
      </c>
      <c r="B10" s="624" t="s">
        <v>46</v>
      </c>
      <c r="C10" s="7"/>
      <c r="D10" s="7"/>
      <c r="E10" s="7"/>
      <c r="F10" s="7"/>
      <c r="G10" s="7"/>
      <c r="H10" s="7"/>
    </row>
    <row r="11" spans="1:8">
      <c r="A11" s="624" t="s">
        <v>47</v>
      </c>
      <c r="B11" s="624" t="s">
        <v>48</v>
      </c>
      <c r="C11" s="7"/>
      <c r="D11" s="7"/>
      <c r="E11" s="7"/>
      <c r="F11" s="7"/>
      <c r="G11" s="7"/>
      <c r="H11" s="7"/>
    </row>
    <row r="12" spans="1:8">
      <c r="A12" s="624" t="s">
        <v>49</v>
      </c>
      <c r="B12" s="624" t="s">
        <v>50</v>
      </c>
      <c r="C12" s="7"/>
      <c r="D12" s="7"/>
      <c r="E12" s="7"/>
      <c r="F12" s="7"/>
      <c r="G12" s="7"/>
      <c r="H12" s="7"/>
    </row>
    <row r="13" spans="1:8">
      <c r="A13" s="624" t="s">
        <v>51</v>
      </c>
      <c r="B13" s="624" t="s">
        <v>52</v>
      </c>
      <c r="C13" s="7"/>
      <c r="D13" s="7"/>
      <c r="E13" s="7"/>
      <c r="F13" s="7"/>
      <c r="G13" s="7"/>
      <c r="H13" s="7"/>
    </row>
    <row r="14" spans="1:8">
      <c r="A14" s="624" t="s">
        <v>53</v>
      </c>
      <c r="B14" s="624" t="s">
        <v>54</v>
      </c>
      <c r="C14" s="7"/>
      <c r="D14" s="7"/>
      <c r="E14" s="7"/>
      <c r="F14" s="7"/>
      <c r="G14" s="7"/>
      <c r="H14" s="7"/>
    </row>
    <row r="15" spans="1:8">
      <c r="A15" s="624" t="s">
        <v>55</v>
      </c>
      <c r="B15" s="624" t="s">
        <v>56</v>
      </c>
      <c r="C15" s="7"/>
      <c r="D15" s="7"/>
      <c r="E15" s="7"/>
      <c r="F15" s="7"/>
      <c r="G15" s="7"/>
      <c r="H15" s="7"/>
    </row>
    <row r="16" spans="1:8" s="5" customFormat="1">
      <c r="A16" s="624" t="s">
        <v>1500</v>
      </c>
      <c r="B16" s="624" t="s">
        <v>980</v>
      </c>
      <c r="C16" s="7"/>
      <c r="D16" s="7"/>
      <c r="E16" s="7"/>
      <c r="F16" s="7"/>
      <c r="G16" s="7"/>
      <c r="H16" s="7"/>
    </row>
    <row r="17" spans="1:8">
      <c r="A17" s="624"/>
      <c r="B17" s="624"/>
      <c r="C17" s="7"/>
      <c r="D17" s="7"/>
      <c r="E17" s="7"/>
      <c r="F17" s="7"/>
      <c r="G17" s="7"/>
      <c r="H17" s="7"/>
    </row>
    <row r="18" spans="1:8">
      <c r="A18" s="8" t="s">
        <v>57</v>
      </c>
      <c r="B18" s="624"/>
      <c r="C18" s="7"/>
      <c r="D18" s="7"/>
      <c r="E18" s="7"/>
      <c r="F18" s="7"/>
      <c r="G18" s="7"/>
      <c r="H18" s="7"/>
    </row>
    <row r="19" spans="1:8">
      <c r="A19" s="624" t="s">
        <v>1466</v>
      </c>
      <c r="B19" s="624" t="s">
        <v>58</v>
      </c>
      <c r="C19" s="7"/>
      <c r="D19" s="7"/>
      <c r="E19" s="7"/>
      <c r="F19" s="7"/>
      <c r="G19" s="7"/>
      <c r="H19" s="7"/>
    </row>
    <row r="20" spans="1:8">
      <c r="A20" s="624" t="s">
        <v>59</v>
      </c>
      <c r="B20" s="624" t="s">
        <v>60</v>
      </c>
      <c r="C20" s="7"/>
      <c r="D20" s="7"/>
      <c r="E20" s="7"/>
      <c r="F20" s="7"/>
      <c r="G20" s="7"/>
      <c r="H20" s="7"/>
    </row>
    <row r="21" spans="1:8">
      <c r="A21" s="624"/>
      <c r="B21" s="624"/>
      <c r="C21" s="7"/>
      <c r="D21" s="7"/>
      <c r="E21" s="7"/>
      <c r="F21" s="7"/>
      <c r="G21" s="7"/>
      <c r="H21" s="7"/>
    </row>
    <row r="22" spans="1:8">
      <c r="A22" s="8" t="s">
        <v>61</v>
      </c>
      <c r="B22" s="624"/>
      <c r="C22" s="7"/>
      <c r="D22" s="7"/>
      <c r="E22" s="7"/>
      <c r="F22" s="7"/>
      <c r="G22" s="7"/>
      <c r="H22" s="7"/>
    </row>
    <row r="23" spans="1:8">
      <c r="A23" s="624" t="s">
        <v>62</v>
      </c>
      <c r="B23" s="624" t="s">
        <v>63</v>
      </c>
      <c r="C23" s="7"/>
      <c r="D23" s="7"/>
      <c r="E23" s="7"/>
      <c r="F23" s="7"/>
      <c r="G23" s="7"/>
      <c r="H23" s="7"/>
    </row>
    <row r="24" spans="1:8">
      <c r="A24" s="624" t="s">
        <v>64</v>
      </c>
      <c r="B24" s="624" t="s">
        <v>65</v>
      </c>
      <c r="C24" s="7"/>
      <c r="D24" s="7"/>
      <c r="E24" s="7"/>
      <c r="F24" s="7"/>
      <c r="G24" s="7"/>
      <c r="H24" s="7"/>
    </row>
    <row r="25" spans="1:8">
      <c r="A25" s="624" t="s">
        <v>66</v>
      </c>
      <c r="B25" s="624" t="s">
        <v>67</v>
      </c>
      <c r="C25" s="7"/>
      <c r="D25" s="7"/>
      <c r="E25" s="7"/>
      <c r="F25" s="7"/>
      <c r="G25" s="7"/>
      <c r="H25" s="7"/>
    </row>
    <row r="26" spans="1:8">
      <c r="A26" s="624"/>
      <c r="B26" s="624"/>
      <c r="C26" s="7"/>
      <c r="D26" s="7"/>
      <c r="E26" s="7"/>
      <c r="F26" s="7"/>
      <c r="G26" s="7"/>
      <c r="H26" s="7"/>
    </row>
    <row r="27" spans="1:8">
      <c r="A27" s="8" t="s">
        <v>517</v>
      </c>
      <c r="B27" s="624"/>
      <c r="C27" s="7"/>
      <c r="D27" s="7"/>
      <c r="E27" s="7"/>
      <c r="F27" s="7"/>
      <c r="G27" s="7"/>
      <c r="H27" s="7"/>
    </row>
    <row r="28" spans="1:8">
      <c r="A28" s="624" t="s">
        <v>1377</v>
      </c>
      <c r="B28" s="624" t="s">
        <v>68</v>
      </c>
      <c r="C28" s="7"/>
      <c r="D28" s="7"/>
      <c r="E28" s="7"/>
      <c r="F28" s="7"/>
      <c r="G28" s="7"/>
      <c r="H28" s="7"/>
    </row>
    <row r="29" spans="1:8">
      <c r="A29" s="624" t="s">
        <v>1378</v>
      </c>
      <c r="B29" s="624" t="s">
        <v>69</v>
      </c>
      <c r="C29" s="7"/>
      <c r="D29" s="7"/>
      <c r="E29" s="7"/>
      <c r="F29" s="7"/>
      <c r="G29" s="7"/>
      <c r="H29" s="7"/>
    </row>
    <row r="30" spans="1:8">
      <c r="A30" s="624" t="s">
        <v>1379</v>
      </c>
      <c r="B30" s="624" t="s">
        <v>70</v>
      </c>
      <c r="C30" s="7"/>
      <c r="D30" s="7"/>
      <c r="E30" s="7"/>
      <c r="F30" s="7"/>
      <c r="G30" s="7"/>
      <c r="H30" s="7"/>
    </row>
    <row r="31" spans="1:8">
      <c r="A31" s="624" t="s">
        <v>1476</v>
      </c>
      <c r="B31" s="624" t="s">
        <v>71</v>
      </c>
      <c r="C31" s="7"/>
      <c r="D31" s="7"/>
      <c r="E31" s="7"/>
      <c r="F31" s="7"/>
      <c r="G31" s="7"/>
      <c r="H31" s="7"/>
    </row>
    <row r="32" spans="1:8">
      <c r="A32" s="624" t="s">
        <v>1380</v>
      </c>
      <c r="B32" s="624" t="s">
        <v>72</v>
      </c>
      <c r="C32" s="7"/>
      <c r="D32" s="7"/>
      <c r="E32" s="7"/>
      <c r="F32" s="7"/>
      <c r="G32" s="7"/>
      <c r="H32" s="7"/>
    </row>
    <row r="33" spans="1:8">
      <c r="A33" s="624" t="s">
        <v>1467</v>
      </c>
      <c r="B33" s="624" t="s">
        <v>73</v>
      </c>
      <c r="C33" s="7"/>
      <c r="D33" s="7"/>
      <c r="E33" s="7"/>
      <c r="F33" s="7"/>
      <c r="G33" s="7"/>
      <c r="H33" s="7"/>
    </row>
    <row r="34" spans="1:8">
      <c r="A34" s="624" t="s">
        <v>1381</v>
      </c>
      <c r="B34" s="624" t="s">
        <v>74</v>
      </c>
      <c r="C34" s="7"/>
      <c r="D34" s="7"/>
      <c r="E34" s="7"/>
      <c r="F34" s="7"/>
      <c r="G34" s="7"/>
      <c r="H34" s="7"/>
    </row>
    <row r="35" spans="1:8">
      <c r="A35" s="624" t="s">
        <v>1468</v>
      </c>
      <c r="B35" s="624" t="s">
        <v>75</v>
      </c>
      <c r="C35" s="7"/>
      <c r="D35" s="7"/>
      <c r="E35" s="7"/>
      <c r="F35" s="7"/>
      <c r="G35" s="7"/>
      <c r="H35" s="7"/>
    </row>
    <row r="36" spans="1:8">
      <c r="A36" s="624" t="s">
        <v>1469</v>
      </c>
      <c r="B36" s="624" t="s">
        <v>76</v>
      </c>
      <c r="C36" s="7"/>
      <c r="D36" s="7"/>
      <c r="E36" s="7"/>
      <c r="F36" s="7"/>
      <c r="G36" s="7"/>
      <c r="H36" s="7"/>
    </row>
    <row r="37" spans="1:8">
      <c r="A37" s="624" t="s">
        <v>1470</v>
      </c>
      <c r="B37" s="624" t="s">
        <v>77</v>
      </c>
      <c r="C37" s="7"/>
      <c r="D37" s="7"/>
      <c r="E37" s="7"/>
      <c r="F37" s="7"/>
      <c r="G37" s="7"/>
      <c r="H37" s="7"/>
    </row>
    <row r="38" spans="1:8">
      <c r="A38" s="624" t="s">
        <v>1391</v>
      </c>
      <c r="B38" s="624" t="s">
        <v>78</v>
      </c>
      <c r="C38" s="7"/>
      <c r="D38" s="7"/>
      <c r="E38" s="7"/>
      <c r="F38" s="7"/>
      <c r="G38" s="7"/>
      <c r="H38" s="7"/>
    </row>
    <row r="39" spans="1:8">
      <c r="A39" s="624" t="s">
        <v>1389</v>
      </c>
      <c r="B39" s="624" t="s">
        <v>79</v>
      </c>
      <c r="C39" s="7"/>
      <c r="D39" s="7"/>
      <c r="E39" s="7"/>
      <c r="F39" s="7"/>
      <c r="G39" s="7"/>
      <c r="H39" s="7"/>
    </row>
    <row r="40" spans="1:8">
      <c r="A40" s="624" t="s">
        <v>1382</v>
      </c>
      <c r="B40" s="624" t="s">
        <v>80</v>
      </c>
      <c r="C40" s="7"/>
      <c r="D40" s="7"/>
      <c r="E40" s="7"/>
      <c r="F40" s="7"/>
      <c r="G40" s="7"/>
      <c r="H40" s="7"/>
    </row>
    <row r="41" spans="1:8">
      <c r="A41" s="624" t="s">
        <v>1387</v>
      </c>
      <c r="B41" s="624" t="s">
        <v>81</v>
      </c>
      <c r="C41" s="7"/>
      <c r="D41" s="7"/>
      <c r="E41" s="7"/>
      <c r="F41" s="7"/>
      <c r="G41" s="7"/>
      <c r="H41" s="7"/>
    </row>
    <row r="42" spans="1:8">
      <c r="A42" s="624" t="s">
        <v>1390</v>
      </c>
      <c r="B42" s="624" t="s">
        <v>82</v>
      </c>
      <c r="C42" s="7"/>
      <c r="D42" s="7"/>
      <c r="E42" s="7"/>
      <c r="F42" s="7"/>
      <c r="G42" s="7"/>
      <c r="H42" s="7"/>
    </row>
    <row r="43" spans="1:8">
      <c r="A43" s="624" t="s">
        <v>1388</v>
      </c>
      <c r="B43" s="624" t="s">
        <v>83</v>
      </c>
      <c r="C43" s="7"/>
      <c r="D43" s="7"/>
      <c r="E43" s="7"/>
      <c r="F43" s="7"/>
      <c r="G43" s="7"/>
      <c r="H43" s="7"/>
    </row>
    <row r="44" spans="1:8">
      <c r="A44" s="624" t="s">
        <v>1393</v>
      </c>
      <c r="B44" s="624" t="s">
        <v>84</v>
      </c>
      <c r="C44" s="7"/>
      <c r="D44" s="7"/>
      <c r="E44" s="7"/>
      <c r="F44" s="7"/>
      <c r="G44" s="7"/>
      <c r="H44" s="7"/>
    </row>
    <row r="45" spans="1:8">
      <c r="A45" s="624" t="s">
        <v>1392</v>
      </c>
      <c r="B45" s="624" t="s">
        <v>85</v>
      </c>
      <c r="C45" s="7"/>
      <c r="D45" s="7"/>
      <c r="E45" s="7"/>
      <c r="F45" s="7"/>
      <c r="G45" s="7"/>
      <c r="H45" s="7"/>
    </row>
    <row r="46" spans="1:8">
      <c r="A46" s="624" t="s">
        <v>86</v>
      </c>
      <c r="B46" s="624" t="s">
        <v>87</v>
      </c>
      <c r="C46" s="7"/>
      <c r="D46" s="7"/>
      <c r="E46" s="7"/>
      <c r="F46" s="7"/>
      <c r="G46" s="7"/>
      <c r="H46" s="7"/>
    </row>
    <row r="47" spans="1:8">
      <c r="A47" s="624" t="s">
        <v>1383</v>
      </c>
      <c r="B47" s="624" t="s">
        <v>88</v>
      </c>
      <c r="C47" s="7"/>
      <c r="D47" s="7"/>
      <c r="E47" s="7"/>
      <c r="F47" s="7"/>
      <c r="G47" s="7"/>
      <c r="H47" s="7"/>
    </row>
    <row r="48" spans="1:8">
      <c r="A48" s="624" t="s">
        <v>1385</v>
      </c>
      <c r="B48" s="624" t="s">
        <v>89</v>
      </c>
      <c r="C48" s="7"/>
      <c r="D48" s="7"/>
      <c r="E48" s="7"/>
      <c r="F48" s="7"/>
      <c r="G48" s="7"/>
      <c r="H48" s="7"/>
    </row>
    <row r="49" spans="1:8">
      <c r="A49" s="624" t="s">
        <v>1386</v>
      </c>
      <c r="B49" s="624" t="s">
        <v>90</v>
      </c>
      <c r="C49" s="7"/>
      <c r="D49" s="7"/>
      <c r="E49" s="7"/>
      <c r="F49" s="7"/>
      <c r="G49" s="7"/>
      <c r="H49" s="7"/>
    </row>
    <row r="50" spans="1:8">
      <c r="A50" s="624" t="s">
        <v>1394</v>
      </c>
      <c r="B50" s="624" t="s">
        <v>91</v>
      </c>
      <c r="C50" s="7"/>
      <c r="D50" s="7"/>
      <c r="E50" s="7"/>
      <c r="F50" s="7"/>
      <c r="G50" s="7"/>
      <c r="H50" s="7"/>
    </row>
    <row r="51" spans="1:8">
      <c r="A51" s="624" t="s">
        <v>1395</v>
      </c>
      <c r="B51" s="624" t="s">
        <v>92</v>
      </c>
      <c r="C51" s="7"/>
      <c r="D51" s="7"/>
      <c r="E51" s="7"/>
      <c r="F51" s="7"/>
      <c r="G51" s="7"/>
      <c r="H51" s="7"/>
    </row>
    <row r="52" spans="1:8">
      <c r="A52" s="624" t="s">
        <v>1396</v>
      </c>
      <c r="B52" s="624" t="s">
        <v>93</v>
      </c>
      <c r="C52" s="7"/>
      <c r="D52" s="7"/>
      <c r="E52" s="7"/>
      <c r="F52" s="7"/>
      <c r="G52" s="7"/>
      <c r="H52" s="7"/>
    </row>
    <row r="53" spans="1:8">
      <c r="A53" s="624" t="s">
        <v>1397</v>
      </c>
      <c r="B53" s="624" t="s">
        <v>94</v>
      </c>
      <c r="C53" s="7"/>
      <c r="D53" s="7"/>
      <c r="E53" s="7"/>
      <c r="F53" s="7"/>
      <c r="G53" s="7"/>
      <c r="H53" s="7"/>
    </row>
    <row r="54" spans="1:8">
      <c r="A54" s="624" t="s">
        <v>1398</v>
      </c>
      <c r="B54" s="624" t="s">
        <v>95</v>
      </c>
      <c r="C54" s="7"/>
      <c r="D54" s="7"/>
      <c r="E54" s="7"/>
      <c r="F54" s="7"/>
      <c r="G54" s="7"/>
      <c r="H54" s="7"/>
    </row>
    <row r="55" spans="1:8">
      <c r="A55" s="624" t="s">
        <v>1399</v>
      </c>
      <c r="B55" s="624" t="s">
        <v>96</v>
      </c>
      <c r="C55" s="7"/>
      <c r="D55" s="7"/>
      <c r="E55" s="7"/>
      <c r="F55" s="7"/>
      <c r="G55" s="7"/>
      <c r="H55" s="7"/>
    </row>
    <row r="56" spans="1:8">
      <c r="A56" s="624" t="s">
        <v>1322</v>
      </c>
      <c r="B56" s="624" t="s">
        <v>97</v>
      </c>
      <c r="C56" s="7"/>
      <c r="D56" s="7"/>
      <c r="E56" s="7"/>
      <c r="F56" s="7"/>
      <c r="G56" s="7"/>
      <c r="H56" s="7"/>
    </row>
    <row r="57" spans="1:8">
      <c r="A57" s="624" t="s">
        <v>1472</v>
      </c>
      <c r="B57" s="624" t="s">
        <v>98</v>
      </c>
      <c r="C57" s="7"/>
      <c r="D57" s="7"/>
      <c r="E57" s="7"/>
      <c r="F57" s="7"/>
      <c r="G57" s="7"/>
      <c r="H57" s="7"/>
    </row>
    <row r="58" spans="1:8" s="5" customFormat="1">
      <c r="A58" s="624" t="s">
        <v>1296</v>
      </c>
      <c r="B58" s="624" t="s">
        <v>518</v>
      </c>
      <c r="C58" s="7"/>
      <c r="D58" s="7"/>
      <c r="E58" s="7"/>
      <c r="F58" s="7"/>
      <c r="G58" s="7"/>
      <c r="H58" s="7"/>
    </row>
    <row r="59" spans="1:8" s="5" customFormat="1">
      <c r="A59" s="624" t="s">
        <v>1324</v>
      </c>
      <c r="B59" s="624" t="s">
        <v>1317</v>
      </c>
      <c r="C59" s="7"/>
      <c r="D59" s="7"/>
      <c r="E59" s="7"/>
      <c r="F59" s="7"/>
      <c r="G59" s="7"/>
      <c r="H59" s="7"/>
    </row>
    <row r="60" spans="1:8" s="5" customFormat="1">
      <c r="A60" s="624" t="s">
        <v>1473</v>
      </c>
      <c r="B60" s="624" t="s">
        <v>1332</v>
      </c>
      <c r="C60" s="7"/>
      <c r="D60" s="7"/>
      <c r="E60" s="7"/>
      <c r="F60" s="7"/>
      <c r="G60" s="7"/>
      <c r="H60" s="7"/>
    </row>
    <row r="61" spans="1:8" s="5" customFormat="1">
      <c r="A61" s="624" t="s">
        <v>1474</v>
      </c>
      <c r="B61" s="624" t="s">
        <v>1333</v>
      </c>
      <c r="C61" s="7"/>
      <c r="D61" s="7"/>
      <c r="E61" s="7"/>
      <c r="F61" s="7"/>
      <c r="G61" s="7"/>
      <c r="H61" s="7"/>
    </row>
    <row r="62" spans="1:8" s="706" customFormat="1">
      <c r="A62" s="624" t="s">
        <v>1384</v>
      </c>
      <c r="B62" s="624" t="s">
        <v>1350</v>
      </c>
      <c r="C62" s="7"/>
      <c r="D62" s="7"/>
      <c r="E62" s="7"/>
      <c r="F62" s="7"/>
      <c r="G62" s="7"/>
      <c r="H62" s="7"/>
    </row>
    <row r="63" spans="1:8" s="706" customFormat="1">
      <c r="A63" s="624" t="s">
        <v>1475</v>
      </c>
      <c r="B63" s="624" t="s">
        <v>1349</v>
      </c>
      <c r="C63" s="7"/>
      <c r="D63" s="7"/>
      <c r="E63" s="7"/>
      <c r="F63" s="7"/>
      <c r="G63" s="7"/>
      <c r="H63" s="7"/>
    </row>
    <row r="64" spans="1:8" s="721" customFormat="1">
      <c r="A64" s="624" t="s">
        <v>1486</v>
      </c>
      <c r="B64" s="624" t="s">
        <v>1481</v>
      </c>
      <c r="C64" s="7"/>
      <c r="D64" s="7"/>
      <c r="E64" s="7"/>
      <c r="F64" s="7"/>
      <c r="G64" s="7"/>
      <c r="H64" s="7"/>
    </row>
    <row r="65" spans="1:8">
      <c r="A65" s="624"/>
      <c r="B65" s="624"/>
      <c r="C65" s="7"/>
      <c r="D65" s="7"/>
      <c r="E65" s="7"/>
      <c r="F65" s="7"/>
      <c r="G65" s="7"/>
      <c r="H65" s="7"/>
    </row>
    <row r="66" spans="1:8">
      <c r="A66" s="8" t="s">
        <v>99</v>
      </c>
      <c r="B66" s="624"/>
      <c r="C66" s="7"/>
      <c r="D66" s="7"/>
      <c r="E66" s="7"/>
      <c r="F66" s="7"/>
      <c r="G66" s="7"/>
      <c r="H66" s="7"/>
    </row>
    <row r="67" spans="1:8">
      <c r="A67" s="624" t="s">
        <v>100</v>
      </c>
      <c r="B67" s="624" t="s">
        <v>101</v>
      </c>
      <c r="C67" s="7"/>
      <c r="D67" s="7"/>
      <c r="E67" s="7"/>
      <c r="F67" s="7"/>
      <c r="G67" s="7"/>
      <c r="H67" s="7"/>
    </row>
    <row r="68" spans="1:8">
      <c r="A68" s="624" t="s">
        <v>102</v>
      </c>
      <c r="B68" s="624" t="s">
        <v>103</v>
      </c>
      <c r="C68" s="7"/>
      <c r="D68" s="7"/>
      <c r="E68" s="7"/>
      <c r="F68" s="7"/>
      <c r="G68" s="7"/>
      <c r="H68" s="7"/>
    </row>
    <row r="69" spans="1:8">
      <c r="A69" s="624" t="s">
        <v>1471</v>
      </c>
      <c r="B69" s="624" t="s">
        <v>104</v>
      </c>
      <c r="C69" s="7"/>
      <c r="D69" s="7"/>
      <c r="E69" s="7"/>
      <c r="F69" s="7"/>
      <c r="G69" s="7"/>
      <c r="H69" s="7"/>
    </row>
    <row r="70" spans="1:8">
      <c r="A70" s="624" t="s">
        <v>105</v>
      </c>
      <c r="B70" s="624" t="s">
        <v>106</v>
      </c>
      <c r="C70" s="7"/>
      <c r="D70" s="7"/>
      <c r="E70" s="7"/>
      <c r="F70" s="7"/>
      <c r="G70" s="7"/>
      <c r="H70" s="7"/>
    </row>
    <row r="71" spans="1:8">
      <c r="A71" s="624" t="s">
        <v>107</v>
      </c>
      <c r="B71" s="624" t="s">
        <v>108</v>
      </c>
      <c r="C71" s="7"/>
      <c r="D71" s="7"/>
      <c r="E71" s="7"/>
      <c r="F71" s="7"/>
      <c r="G71" s="7"/>
      <c r="H71" s="7"/>
    </row>
    <row r="72" spans="1:8">
      <c r="A72" s="624" t="s">
        <v>109</v>
      </c>
      <c r="B72" s="624" t="s">
        <v>110</v>
      </c>
      <c r="C72" s="7"/>
      <c r="D72" s="7"/>
      <c r="E72" s="7"/>
      <c r="F72" s="7"/>
      <c r="G72" s="7"/>
      <c r="H72" s="7"/>
    </row>
    <row r="73" spans="1:8">
      <c r="A73" s="624" t="s">
        <v>111</v>
      </c>
      <c r="B73" s="625" t="s">
        <v>112</v>
      </c>
      <c r="C73" s="7"/>
      <c r="D73" s="7"/>
      <c r="E73" s="7"/>
      <c r="F73" s="7"/>
      <c r="G73" s="7"/>
      <c r="H73" s="7"/>
    </row>
    <row r="74" spans="1:8">
      <c r="A74" s="624" t="s">
        <v>113</v>
      </c>
      <c r="B74" s="625" t="s">
        <v>114</v>
      </c>
      <c r="C74" s="7"/>
      <c r="D74" s="7"/>
      <c r="E74" s="7"/>
      <c r="F74" s="7"/>
      <c r="G74" s="7"/>
      <c r="H74" s="7"/>
    </row>
    <row r="75" spans="1:8" s="5" customFormat="1">
      <c r="A75" s="624" t="s">
        <v>1295</v>
      </c>
      <c r="B75" s="625" t="s">
        <v>511</v>
      </c>
      <c r="C75" s="7"/>
      <c r="D75" s="7"/>
      <c r="E75" s="7"/>
      <c r="F75" s="7"/>
      <c r="G75" s="7"/>
      <c r="H75" s="7"/>
    </row>
    <row r="76" spans="1:8">
      <c r="A76" s="624"/>
      <c r="B76" s="624"/>
      <c r="C76" s="7"/>
      <c r="D76" s="7"/>
      <c r="E76" s="7"/>
      <c r="F76" s="7"/>
      <c r="G76" s="7"/>
      <c r="H76" s="7"/>
    </row>
    <row r="77" spans="1:8">
      <c r="A77" s="8" t="s">
        <v>115</v>
      </c>
      <c r="B77" s="624"/>
      <c r="C77" s="7"/>
      <c r="D77" s="7"/>
      <c r="E77" s="7"/>
      <c r="F77" s="7"/>
      <c r="G77" s="7"/>
      <c r="H77" s="7"/>
    </row>
    <row r="78" spans="1:8">
      <c r="A78" s="624" t="s">
        <v>116</v>
      </c>
      <c r="B78" s="624" t="s">
        <v>117</v>
      </c>
      <c r="C78" s="7"/>
      <c r="D78" s="7"/>
      <c r="E78" s="7"/>
      <c r="F78" s="7"/>
      <c r="G78" s="7"/>
      <c r="H78" s="7"/>
    </row>
    <row r="79" spans="1:8">
      <c r="A79" s="624"/>
      <c r="B79" s="624"/>
      <c r="C79" s="7"/>
      <c r="D79" s="7"/>
      <c r="E79" s="7"/>
      <c r="F79" s="7"/>
      <c r="G79" s="7"/>
      <c r="H79" s="7"/>
    </row>
    <row r="80" spans="1:8">
      <c r="A80" s="8" t="s">
        <v>118</v>
      </c>
      <c r="B80" s="624"/>
      <c r="C80" s="7"/>
      <c r="D80" s="7"/>
      <c r="E80" s="7"/>
      <c r="F80" s="7"/>
      <c r="G80" s="7"/>
      <c r="H80" s="7"/>
    </row>
    <row r="81" spans="1:8">
      <c r="A81" s="624" t="s">
        <v>119</v>
      </c>
      <c r="B81" s="624" t="s">
        <v>120</v>
      </c>
      <c r="C81" s="7"/>
      <c r="D81" s="7"/>
      <c r="E81" s="7"/>
      <c r="F81" s="7"/>
      <c r="G81" s="7"/>
      <c r="H81" s="7"/>
    </row>
    <row r="82" spans="1:8">
      <c r="A82" s="624"/>
      <c r="B82" s="624"/>
      <c r="C82" s="7"/>
      <c r="D82" s="7"/>
      <c r="E82" s="7"/>
      <c r="F82" s="7"/>
      <c r="G82" s="7"/>
      <c r="H82" s="7"/>
    </row>
    <row r="83" spans="1:8">
      <c r="A83" s="8" t="s">
        <v>121</v>
      </c>
      <c r="B83" s="624"/>
      <c r="C83" s="7"/>
      <c r="D83" s="7"/>
      <c r="E83" s="7"/>
      <c r="F83" s="7"/>
      <c r="G83" s="7"/>
      <c r="H83" s="7"/>
    </row>
    <row r="84" spans="1:8">
      <c r="A84" s="8" t="s">
        <v>24</v>
      </c>
      <c r="B84" s="624"/>
      <c r="C84" s="7"/>
      <c r="D84" s="7"/>
      <c r="E84" s="7"/>
      <c r="F84" s="7"/>
      <c r="G84" s="7"/>
      <c r="H84" s="7"/>
    </row>
    <row r="85" spans="1:8">
      <c r="A85" s="624" t="s">
        <v>126</v>
      </c>
      <c r="B85" s="624" t="s">
        <v>127</v>
      </c>
      <c r="C85" s="7"/>
      <c r="D85" s="7"/>
      <c r="E85" s="7"/>
      <c r="F85" s="7"/>
      <c r="G85" s="7"/>
      <c r="H85" s="7"/>
    </row>
    <row r="86" spans="1:8">
      <c r="A86" s="624" t="s">
        <v>128</v>
      </c>
      <c r="B86" s="624" t="s">
        <v>129</v>
      </c>
      <c r="C86" s="7"/>
      <c r="D86" s="7"/>
      <c r="E86" s="7"/>
      <c r="F86" s="7"/>
      <c r="G86" s="7"/>
      <c r="H86" s="7"/>
    </row>
    <row r="87" spans="1:8">
      <c r="A87" s="624" t="s">
        <v>130</v>
      </c>
      <c r="B87" s="624" t="s">
        <v>131</v>
      </c>
      <c r="C87" s="7"/>
      <c r="D87" s="7"/>
      <c r="E87" s="7"/>
      <c r="F87" s="7"/>
      <c r="G87" s="7"/>
      <c r="H87" s="7"/>
    </row>
    <row r="88" spans="1:8" s="5" customFormat="1">
      <c r="A88" s="624"/>
      <c r="B88" s="624"/>
      <c r="C88" s="7"/>
      <c r="D88" s="7"/>
      <c r="E88" s="7"/>
      <c r="F88" s="7"/>
      <c r="G88" s="7"/>
      <c r="H88" s="7"/>
    </row>
    <row r="89" spans="1:8">
      <c r="A89" s="8" t="s">
        <v>25</v>
      </c>
      <c r="B89" s="624"/>
      <c r="C89" s="7"/>
      <c r="D89" s="7"/>
      <c r="E89" s="7"/>
      <c r="F89" s="7"/>
      <c r="G89" s="7"/>
      <c r="H89" s="7"/>
    </row>
    <row r="90" spans="1:8">
      <c r="A90" s="624" t="s">
        <v>122</v>
      </c>
      <c r="B90" s="624" t="s">
        <v>123</v>
      </c>
      <c r="C90" s="7"/>
      <c r="D90" s="7"/>
      <c r="E90" s="7"/>
      <c r="F90" s="7"/>
      <c r="G90" s="7"/>
      <c r="H90" s="7"/>
    </row>
    <row r="91" spans="1:8">
      <c r="A91" s="624" t="s">
        <v>124</v>
      </c>
      <c r="B91" s="624" t="s">
        <v>125</v>
      </c>
      <c r="C91" s="7"/>
      <c r="D91" s="7"/>
      <c r="E91" s="7"/>
      <c r="F91" s="7"/>
      <c r="G91" s="7"/>
      <c r="H91" s="7"/>
    </row>
    <row r="92" spans="1:8" s="5" customFormat="1">
      <c r="A92" s="624" t="s">
        <v>1293</v>
      </c>
      <c r="B92" s="624" t="s">
        <v>473</v>
      </c>
      <c r="C92" s="7"/>
      <c r="D92" s="7"/>
      <c r="E92" s="7"/>
      <c r="F92" s="7"/>
      <c r="G92" s="7"/>
      <c r="H92" s="7"/>
    </row>
    <row r="93" spans="1:8">
      <c r="A93" s="624"/>
      <c r="B93" s="624"/>
      <c r="C93" s="7"/>
      <c r="D93" s="7"/>
      <c r="E93" s="7"/>
      <c r="F93" s="7"/>
      <c r="G93" s="7"/>
      <c r="H93" s="7"/>
    </row>
    <row r="94" spans="1:8">
      <c r="A94" s="8" t="s">
        <v>132</v>
      </c>
      <c r="B94" s="624"/>
      <c r="C94" s="7"/>
      <c r="D94" s="7"/>
      <c r="E94" s="7"/>
      <c r="F94" s="7"/>
      <c r="G94" s="7"/>
      <c r="H94" s="7"/>
    </row>
    <row r="95" spans="1:8">
      <c r="A95" s="624" t="s">
        <v>1400</v>
      </c>
      <c r="B95" s="624" t="s">
        <v>462</v>
      </c>
      <c r="C95" s="7"/>
      <c r="D95" s="7"/>
      <c r="E95" s="7"/>
      <c r="F95" s="7"/>
      <c r="G95" s="7"/>
      <c r="H95" s="7"/>
    </row>
    <row r="96" spans="1:8" s="5" customFormat="1" ht="29.25">
      <c r="A96" s="626" t="s">
        <v>514</v>
      </c>
      <c r="B96" s="624" t="s">
        <v>513</v>
      </c>
      <c r="C96" s="7"/>
      <c r="D96" s="7"/>
      <c r="E96" s="7"/>
      <c r="F96" s="7"/>
      <c r="G96" s="7"/>
      <c r="H96" s="7"/>
    </row>
    <row r="97" spans="1:8">
      <c r="A97" s="624"/>
      <c r="B97" s="624"/>
      <c r="C97" s="7"/>
      <c r="D97" s="7"/>
      <c r="E97" s="7"/>
      <c r="F97" s="7"/>
      <c r="G97" s="7"/>
      <c r="H97" s="7"/>
    </row>
    <row r="98" spans="1:8">
      <c r="A98" s="8" t="s">
        <v>27</v>
      </c>
      <c r="B98" s="624"/>
      <c r="C98" s="7"/>
      <c r="D98" s="7"/>
      <c r="E98" s="7"/>
      <c r="F98" s="7"/>
      <c r="G98" s="7"/>
      <c r="H98" s="7"/>
    </row>
    <row r="99" spans="1:8">
      <c r="A99" s="624" t="s">
        <v>515</v>
      </c>
      <c r="B99" s="624" t="s">
        <v>463</v>
      </c>
      <c r="C99" s="7"/>
      <c r="D99" s="7"/>
      <c r="E99" s="7"/>
      <c r="F99" s="7"/>
      <c r="G99" s="7"/>
      <c r="H99" s="7"/>
    </row>
    <row r="100" spans="1:8">
      <c r="A100" s="624" t="s">
        <v>516</v>
      </c>
      <c r="B100" s="624" t="s">
        <v>464</v>
      </c>
      <c r="C100" s="7"/>
      <c r="D100" s="7"/>
      <c r="E100" s="7"/>
      <c r="F100" s="7"/>
      <c r="G100" s="7"/>
      <c r="H100" s="7"/>
    </row>
    <row r="101" spans="1:8">
      <c r="A101" s="624"/>
      <c r="B101" s="624"/>
      <c r="C101" s="7"/>
      <c r="D101" s="7"/>
      <c r="E101" s="7"/>
      <c r="F101" s="7"/>
      <c r="G101" s="7"/>
      <c r="H101" s="7"/>
    </row>
    <row r="102" spans="1:8">
      <c r="A102" s="8" t="s">
        <v>495</v>
      </c>
      <c r="B102" s="624"/>
      <c r="C102" s="7"/>
      <c r="D102" s="7"/>
      <c r="E102" s="7"/>
      <c r="F102" s="7"/>
      <c r="G102" s="7"/>
      <c r="H102" s="7"/>
    </row>
    <row r="103" spans="1:8">
      <c r="A103" s="624" t="s">
        <v>133</v>
      </c>
      <c r="B103" s="624" t="s">
        <v>134</v>
      </c>
      <c r="C103" s="7"/>
      <c r="D103" s="7"/>
      <c r="E103" s="7"/>
      <c r="F103" s="7"/>
      <c r="G103" s="7"/>
      <c r="H103" s="7"/>
    </row>
    <row r="104" spans="1:8">
      <c r="A104" s="624"/>
      <c r="B104" s="624"/>
      <c r="C104" s="7"/>
      <c r="D104" s="7"/>
      <c r="E104" s="7"/>
      <c r="F104" s="7"/>
      <c r="G104" s="7"/>
      <c r="H104" s="7"/>
    </row>
    <row r="105" spans="1:8">
      <c r="A105" s="8" t="s">
        <v>135</v>
      </c>
      <c r="B105" s="624"/>
      <c r="C105" s="7"/>
      <c r="D105" s="7"/>
      <c r="E105" s="7"/>
      <c r="F105" s="7"/>
      <c r="G105" s="7"/>
      <c r="H105" s="7"/>
    </row>
    <row r="106" spans="1:8">
      <c r="A106" s="624" t="s">
        <v>1291</v>
      </c>
      <c r="B106" s="624" t="s">
        <v>466</v>
      </c>
      <c r="C106" s="7"/>
      <c r="D106" s="7"/>
      <c r="E106" s="7"/>
      <c r="F106" s="7"/>
      <c r="G106" s="7"/>
      <c r="H106" s="7"/>
    </row>
    <row r="107" spans="1:8">
      <c r="A107" s="624" t="s">
        <v>496</v>
      </c>
      <c r="B107" s="624" t="s">
        <v>465</v>
      </c>
      <c r="C107" s="7"/>
      <c r="D107" s="7"/>
      <c r="E107" s="7"/>
      <c r="F107" s="7"/>
      <c r="G107" s="7"/>
      <c r="H107" s="7"/>
    </row>
    <row r="108" spans="1:8">
      <c r="A108" s="624"/>
      <c r="B108" s="624"/>
      <c r="C108" s="7"/>
      <c r="D108" s="7"/>
      <c r="E108" s="7"/>
      <c r="F108" s="7"/>
      <c r="G108" s="7"/>
      <c r="H108" s="7"/>
    </row>
    <row r="109" spans="1:8" s="5" customFormat="1">
      <c r="A109" s="8" t="s">
        <v>494</v>
      </c>
      <c r="B109" s="624"/>
      <c r="C109" s="7"/>
      <c r="D109" s="7"/>
      <c r="E109" s="7"/>
      <c r="F109" s="7"/>
      <c r="G109" s="7"/>
      <c r="H109" s="7"/>
    </row>
    <row r="110" spans="1:8" s="5" customFormat="1">
      <c r="A110" s="624" t="s">
        <v>497</v>
      </c>
      <c r="B110" s="624" t="s">
        <v>476</v>
      </c>
      <c r="C110" s="7"/>
      <c r="D110" s="7"/>
      <c r="E110" s="7"/>
      <c r="F110" s="7"/>
      <c r="G110" s="7"/>
      <c r="H110" s="7"/>
    </row>
    <row r="111" spans="1:8" s="5" customFormat="1">
      <c r="A111" s="624" t="s">
        <v>498</v>
      </c>
      <c r="B111" s="624" t="s">
        <v>477</v>
      </c>
      <c r="C111" s="7"/>
      <c r="D111" s="7"/>
      <c r="E111" s="7"/>
      <c r="F111" s="7"/>
      <c r="G111" s="7"/>
      <c r="H111" s="7"/>
    </row>
    <row r="112" spans="1:8" s="5" customFormat="1">
      <c r="A112" s="624" t="s">
        <v>499</v>
      </c>
      <c r="B112" s="624" t="s">
        <v>478</v>
      </c>
      <c r="C112" s="7"/>
      <c r="D112" s="7"/>
      <c r="E112" s="7"/>
      <c r="F112" s="7"/>
      <c r="G112" s="7"/>
      <c r="H112" s="7"/>
    </row>
    <row r="113" spans="1:8" s="5" customFormat="1">
      <c r="A113" s="624" t="s">
        <v>500</v>
      </c>
      <c r="B113" s="624" t="s">
        <v>479</v>
      </c>
      <c r="C113" s="7"/>
      <c r="D113" s="7"/>
      <c r="E113" s="7"/>
      <c r="F113" s="7"/>
      <c r="G113" s="7"/>
      <c r="H113" s="7"/>
    </row>
    <row r="114" spans="1:8" s="5" customFormat="1">
      <c r="A114" s="624" t="s">
        <v>501</v>
      </c>
      <c r="B114" s="624" t="s">
        <v>480</v>
      </c>
      <c r="C114" s="7"/>
      <c r="D114" s="7"/>
      <c r="E114" s="7"/>
      <c r="F114" s="7"/>
      <c r="G114" s="7"/>
      <c r="H114" s="7"/>
    </row>
    <row r="115" spans="1:8" s="5" customFormat="1">
      <c r="A115" s="624" t="s">
        <v>502</v>
      </c>
      <c r="B115" s="624" t="s">
        <v>481</v>
      </c>
      <c r="C115" s="7"/>
      <c r="D115" s="7"/>
      <c r="E115" s="7"/>
      <c r="F115" s="7"/>
      <c r="G115" s="7"/>
      <c r="H115" s="7"/>
    </row>
    <row r="116" spans="1:8" s="5" customFormat="1">
      <c r="A116" s="624" t="s">
        <v>503</v>
      </c>
      <c r="B116" s="624" t="s">
        <v>482</v>
      </c>
      <c r="C116" s="7"/>
      <c r="D116" s="7"/>
      <c r="E116" s="7"/>
      <c r="F116" s="7"/>
      <c r="G116" s="7"/>
      <c r="H116" s="7"/>
    </row>
    <row r="117" spans="1:8" s="5" customFormat="1">
      <c r="A117" s="7"/>
      <c r="B117" s="624"/>
      <c r="C117" s="7"/>
      <c r="D117" s="7"/>
      <c r="E117" s="7"/>
      <c r="F117" s="7"/>
      <c r="G117" s="7"/>
      <c r="H117" s="7"/>
    </row>
    <row r="118" spans="1:8" s="5" customFormat="1">
      <c r="A118" s="8" t="s">
        <v>485</v>
      </c>
      <c r="B118" s="624"/>
      <c r="C118" s="7"/>
      <c r="D118" s="7"/>
      <c r="E118" s="7"/>
      <c r="F118" s="7"/>
      <c r="G118" s="7"/>
      <c r="H118" s="7"/>
    </row>
    <row r="119" spans="1:8" s="5" customFormat="1">
      <c r="A119" s="626" t="s">
        <v>504</v>
      </c>
      <c r="B119" s="624" t="s">
        <v>484</v>
      </c>
      <c r="C119" s="7"/>
      <c r="D119" s="7"/>
      <c r="E119" s="7"/>
      <c r="F119" s="7"/>
      <c r="G119" s="7"/>
      <c r="H119" s="7"/>
    </row>
    <row r="120" spans="1:8" s="5" customFormat="1">
      <c r="A120" s="626" t="s">
        <v>505</v>
      </c>
      <c r="B120" s="624" t="s">
        <v>483</v>
      </c>
      <c r="C120" s="7"/>
      <c r="D120" s="7"/>
      <c r="E120" s="7"/>
      <c r="F120" s="7"/>
      <c r="G120" s="7"/>
      <c r="H120" s="7"/>
    </row>
    <row r="121" spans="1:8" s="5" customFormat="1">
      <c r="A121" s="624"/>
      <c r="B121" s="624"/>
      <c r="C121" s="7"/>
      <c r="D121" s="7"/>
      <c r="E121" s="7"/>
      <c r="F121" s="7"/>
      <c r="G121" s="7"/>
      <c r="H121" s="7"/>
    </row>
    <row r="122" spans="1:8" s="5" customFormat="1">
      <c r="A122" s="8" t="s">
        <v>1230</v>
      </c>
      <c r="B122" s="627"/>
      <c r="C122" s="13"/>
      <c r="D122" s="13"/>
      <c r="E122" s="13"/>
      <c r="F122" s="13"/>
      <c r="G122" s="13"/>
      <c r="H122" s="13"/>
    </row>
    <row r="123" spans="1:8" s="5" customFormat="1">
      <c r="A123" s="626" t="s">
        <v>1232</v>
      </c>
      <c r="B123" s="624" t="s">
        <v>1224</v>
      </c>
      <c r="C123" s="13"/>
      <c r="D123" s="13"/>
      <c r="E123" s="13"/>
      <c r="F123" s="13"/>
      <c r="G123" s="13"/>
      <c r="H123" s="13"/>
    </row>
    <row r="124" spans="1:8" s="5" customFormat="1">
      <c r="A124" s="626" t="s">
        <v>1233</v>
      </c>
      <c r="B124" s="624" t="s">
        <v>1225</v>
      </c>
      <c r="C124" s="13"/>
      <c r="D124" s="13"/>
      <c r="E124" s="13"/>
      <c r="F124" s="13"/>
      <c r="G124" s="13"/>
      <c r="H124" s="13"/>
    </row>
    <row r="125" spans="1:8" s="5" customFormat="1">
      <c r="A125" s="626" t="s">
        <v>1234</v>
      </c>
      <c r="B125" s="624" t="s">
        <v>1226</v>
      </c>
      <c r="C125" s="13"/>
      <c r="D125" s="13"/>
      <c r="E125" s="13"/>
      <c r="F125" s="13"/>
      <c r="G125" s="13"/>
      <c r="H125" s="13"/>
    </row>
    <row r="126" spans="1:8" s="5" customFormat="1">
      <c r="A126" s="626" t="s">
        <v>1312</v>
      </c>
      <c r="B126" s="624" t="s">
        <v>1227</v>
      </c>
      <c r="C126" s="13"/>
      <c r="D126" s="13"/>
      <c r="E126" s="13"/>
      <c r="F126" s="13"/>
      <c r="G126" s="13"/>
      <c r="H126" s="13"/>
    </row>
    <row r="127" spans="1:8" s="5" customFormat="1">
      <c r="A127" s="626" t="s">
        <v>1235</v>
      </c>
      <c r="B127" s="624" t="s">
        <v>1228</v>
      </c>
      <c r="C127" s="13"/>
      <c r="D127" s="13"/>
      <c r="E127" s="13"/>
      <c r="F127" s="13"/>
      <c r="G127" s="13"/>
      <c r="H127" s="13"/>
    </row>
    <row r="128" spans="1:8" s="5" customFormat="1">
      <c r="A128" s="626" t="s">
        <v>1236</v>
      </c>
      <c r="B128" s="624" t="s">
        <v>1229</v>
      </c>
      <c r="C128" s="13"/>
      <c r="D128" s="13"/>
      <c r="E128" s="13"/>
      <c r="F128" s="13"/>
      <c r="G128" s="13"/>
      <c r="H128" s="13"/>
    </row>
    <row r="129" spans="1:8" s="5" customFormat="1">
      <c r="A129" s="626" t="s">
        <v>1237</v>
      </c>
      <c r="B129" s="624" t="s">
        <v>1231</v>
      </c>
      <c r="C129" s="13"/>
      <c r="D129" s="13"/>
      <c r="E129" s="13"/>
      <c r="F129" s="13"/>
      <c r="G129" s="13"/>
      <c r="H129" s="13"/>
    </row>
    <row r="130" spans="1:8" s="5" customFormat="1">
      <c r="A130" s="628"/>
      <c r="B130" s="627"/>
      <c r="C130" s="13"/>
      <c r="D130" s="13"/>
      <c r="E130" s="13"/>
      <c r="F130" s="13"/>
      <c r="G130" s="13"/>
      <c r="H130" s="13"/>
    </row>
    <row r="131" spans="1:8">
      <c r="A131" s="8" t="s">
        <v>136</v>
      </c>
      <c r="B131" s="624"/>
      <c r="C131" s="7"/>
      <c r="D131" s="7"/>
      <c r="E131" s="7"/>
      <c r="F131" s="7"/>
      <c r="G131" s="7"/>
      <c r="H131" s="7"/>
    </row>
    <row r="132" spans="1:8">
      <c r="A132" s="624" t="s">
        <v>137</v>
      </c>
      <c r="B132" s="624" t="s">
        <v>138</v>
      </c>
      <c r="C132" s="7"/>
      <c r="D132" s="7"/>
      <c r="E132" s="7"/>
      <c r="F132" s="7"/>
      <c r="G132" s="7"/>
      <c r="H132" s="7"/>
    </row>
    <row r="133" spans="1:8">
      <c r="A133" s="624" t="s">
        <v>139</v>
      </c>
      <c r="B133" s="624" t="s">
        <v>140</v>
      </c>
      <c r="C133" s="7"/>
      <c r="D133" s="7"/>
      <c r="E133" s="7"/>
      <c r="F133" s="7"/>
      <c r="G133" s="7"/>
      <c r="H133" s="7"/>
    </row>
    <row r="134" spans="1:8">
      <c r="A134" s="624" t="s">
        <v>141</v>
      </c>
      <c r="B134" s="624" t="s">
        <v>142</v>
      </c>
      <c r="C134" s="7"/>
      <c r="D134" s="7"/>
      <c r="E134" s="7"/>
      <c r="F134" s="7"/>
      <c r="G134" s="7"/>
      <c r="H134" s="7"/>
    </row>
    <row r="135" spans="1:8">
      <c r="A135" s="624" t="s">
        <v>143</v>
      </c>
      <c r="B135" s="624" t="s">
        <v>144</v>
      </c>
      <c r="C135" s="7"/>
      <c r="D135" s="7"/>
      <c r="E135" s="7"/>
      <c r="F135" s="7"/>
      <c r="G135" s="7"/>
      <c r="H135" s="7"/>
    </row>
    <row r="136" spans="1:8">
      <c r="A136" s="624" t="s">
        <v>145</v>
      </c>
      <c r="B136" s="624" t="s">
        <v>146</v>
      </c>
      <c r="C136" s="7"/>
      <c r="D136" s="7"/>
      <c r="E136" s="7"/>
      <c r="F136" s="7"/>
      <c r="G136" s="7"/>
      <c r="H136" s="7"/>
    </row>
    <row r="137" spans="1:8">
      <c r="A137" s="624"/>
      <c r="B137" s="624"/>
      <c r="C137" s="7"/>
      <c r="D137" s="7"/>
      <c r="E137" s="7"/>
      <c r="F137" s="7"/>
      <c r="G137" s="7"/>
      <c r="H137" s="7"/>
    </row>
    <row r="138" spans="1:8">
      <c r="A138" s="624"/>
      <c r="B138" s="624"/>
      <c r="C138" s="7"/>
      <c r="D138" s="7"/>
      <c r="E138" s="7"/>
      <c r="F138" s="7"/>
      <c r="G138" s="7"/>
      <c r="H138" s="7"/>
    </row>
    <row r="139" spans="1:8">
      <c r="A139" s="708" t="s">
        <v>147</v>
      </c>
      <c r="B139" s="691"/>
      <c r="C139" s="7"/>
      <c r="D139" s="7"/>
      <c r="E139" s="7"/>
      <c r="F139" s="7"/>
      <c r="G139" s="7"/>
      <c r="H139" s="7"/>
    </row>
    <row r="140" spans="1:8">
      <c r="A140" s="708" t="s">
        <v>148</v>
      </c>
      <c r="B140" s="691"/>
      <c r="C140" s="7"/>
      <c r="D140" s="7"/>
      <c r="E140" s="7"/>
      <c r="F140" s="7"/>
      <c r="G140" s="7"/>
      <c r="H140" s="7"/>
    </row>
    <row r="141" spans="1:8">
      <c r="A141" s="708" t="s">
        <v>149</v>
      </c>
      <c r="B141" s="691"/>
      <c r="C141" s="7"/>
      <c r="D141" s="7"/>
      <c r="E141" s="7"/>
      <c r="F141" s="7"/>
      <c r="G141" s="7"/>
      <c r="H141" s="7"/>
    </row>
    <row r="142" spans="1:8">
      <c r="A142" s="708" t="s">
        <v>150</v>
      </c>
      <c r="B142" s="691"/>
      <c r="C142" s="7"/>
      <c r="D142" s="7"/>
      <c r="E142" s="7"/>
      <c r="F142" s="7"/>
      <c r="G142" s="7"/>
      <c r="H142" s="7"/>
    </row>
    <row r="143" spans="1:8" ht="28.5">
      <c r="A143" s="708" t="s">
        <v>151</v>
      </c>
      <c r="B143" s="691"/>
      <c r="C143" s="7"/>
      <c r="D143" s="7"/>
      <c r="E143" s="7"/>
      <c r="F143" s="7"/>
      <c r="G143" s="7"/>
      <c r="H143" s="7"/>
    </row>
    <row r="144" spans="1:8" ht="28.5">
      <c r="A144" s="708" t="s">
        <v>152</v>
      </c>
      <c r="B144" s="691"/>
      <c r="C144" s="7"/>
      <c r="D144" s="7"/>
      <c r="E144" s="7"/>
      <c r="F144" s="7"/>
      <c r="G144" s="7"/>
      <c r="H144" s="7"/>
    </row>
    <row r="145" spans="1:8">
      <c r="A145" s="708" t="s">
        <v>153</v>
      </c>
      <c r="B145" s="691"/>
      <c r="C145" s="7"/>
      <c r="D145" s="7"/>
      <c r="E145" s="7"/>
      <c r="F145" s="7"/>
      <c r="G145" s="7"/>
      <c r="H145" s="7"/>
    </row>
    <row r="146" spans="1:8">
      <c r="A146" s="708" t="s">
        <v>154</v>
      </c>
      <c r="B146" s="691"/>
      <c r="C146" s="7"/>
      <c r="D146" s="7"/>
      <c r="E146" s="7"/>
      <c r="F146" s="7"/>
      <c r="G146" s="7"/>
      <c r="H146" s="7"/>
    </row>
    <row r="147" spans="1:8" ht="28.5">
      <c r="A147" s="708" t="s">
        <v>155</v>
      </c>
      <c r="B147" s="691"/>
      <c r="C147" s="7"/>
      <c r="D147" s="7"/>
      <c r="E147" s="7"/>
      <c r="F147" s="7"/>
      <c r="G147" s="7"/>
      <c r="H147" s="7"/>
    </row>
    <row r="148" spans="1:8" ht="28.5">
      <c r="A148" s="708" t="s">
        <v>474</v>
      </c>
      <c r="B148" s="691"/>
      <c r="C148" s="7"/>
      <c r="D148" s="7"/>
      <c r="E148" s="7"/>
      <c r="F148" s="7"/>
      <c r="G148" s="7"/>
      <c r="H148" s="7"/>
    </row>
    <row r="149" spans="1:8" ht="28.5">
      <c r="A149" s="708" t="s">
        <v>475</v>
      </c>
      <c r="B149" s="691"/>
      <c r="C149" s="7"/>
      <c r="D149" s="7"/>
      <c r="E149" s="7"/>
      <c r="F149" s="7"/>
      <c r="G149" s="7"/>
      <c r="H149" s="7"/>
    </row>
    <row r="150" spans="1:8" ht="28.5">
      <c r="A150" s="708" t="s">
        <v>1292</v>
      </c>
      <c r="B150" s="691"/>
      <c r="C150" s="7"/>
      <c r="D150" s="7"/>
      <c r="E150" s="7"/>
      <c r="F150" s="7"/>
      <c r="G150" s="7"/>
      <c r="H150" s="7"/>
    </row>
    <row r="151" spans="1:8">
      <c r="A151" s="708" t="s">
        <v>1294</v>
      </c>
      <c r="B151" s="691"/>
      <c r="C151" s="7"/>
      <c r="D151" s="7"/>
      <c r="E151" s="7"/>
      <c r="F151" s="7"/>
      <c r="G151" s="7"/>
      <c r="H151" s="7"/>
    </row>
    <row r="152" spans="1:8">
      <c r="A152" s="708" t="s">
        <v>1297</v>
      </c>
      <c r="B152" s="691"/>
      <c r="C152" s="7"/>
      <c r="D152" s="7"/>
      <c r="E152" s="7"/>
      <c r="F152" s="7"/>
      <c r="G152" s="7"/>
      <c r="H152" s="7"/>
    </row>
    <row r="153" spans="1:8" ht="30" customHeight="1">
      <c r="A153" s="708" t="s">
        <v>1298</v>
      </c>
      <c r="B153" s="691"/>
    </row>
    <row r="154" spans="1:8" ht="30" customHeight="1">
      <c r="A154" s="708" t="s">
        <v>1325</v>
      </c>
      <c r="B154" s="692"/>
    </row>
    <row r="155" spans="1:8" ht="30" customHeight="1">
      <c r="A155" s="708" t="s">
        <v>1340</v>
      </c>
      <c r="B155" s="700"/>
    </row>
    <row r="156" spans="1:8" ht="45" customHeight="1">
      <c r="A156" s="708" t="s">
        <v>1341</v>
      </c>
      <c r="B156" s="700"/>
    </row>
    <row r="157" spans="1:8" ht="30" customHeight="1">
      <c r="A157" s="708" t="s">
        <v>1357</v>
      </c>
    </row>
    <row r="158" spans="1:8" ht="45" customHeight="1">
      <c r="A158" s="708" t="s">
        <v>1358</v>
      </c>
    </row>
    <row r="159" spans="1:8" ht="42.75">
      <c r="A159" s="708" t="s">
        <v>1487</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97</vt:i4>
      </vt:variant>
      <vt:variant>
        <vt:lpstr>Named Ranges</vt:lpstr>
      </vt:variant>
      <vt:variant>
        <vt:i4>64</vt:i4>
      </vt:variant>
    </vt:vector>
  </HeadingPairs>
  <TitlesOfParts>
    <vt:vector size="161"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'31'!Print_Area</vt:lpstr>
      <vt:lpstr>'32-1'!Print_Area</vt:lpstr>
      <vt:lpstr>'32-2'!Print_Area</vt:lpstr>
      <vt:lpstr>'33'!Print_Area</vt:lpstr>
      <vt:lpstr>'34'!Print_Area</vt:lpstr>
      <vt:lpstr>'35'!Print_Area</vt:lpstr>
      <vt:lpstr>'36'!Print_Area</vt:lpstr>
      <vt:lpstr>'37'!Print_Area</vt:lpstr>
      <vt:lpstr>'38'!Print_Area</vt:lpstr>
      <vt:lpstr>'39'!Print_Area</vt:lpstr>
      <vt:lpstr>'40'!Print_Area</vt:lpstr>
      <vt:lpstr>'45'!Print_Area</vt:lpstr>
      <vt:lpstr>'46-1'!Print_Area</vt:lpstr>
      <vt:lpstr>'46-2'!Print_Area</vt:lpstr>
      <vt:lpstr>'47'!Print_Area</vt:lpstr>
      <vt:lpstr>'48'!Print_Area</vt:lpstr>
      <vt:lpstr>'53'!Print_Area</vt:lpstr>
      <vt:lpstr>'54-1'!Print_Area</vt:lpstr>
      <vt:lpstr>'54-2'!Print_Area</vt:lpstr>
      <vt:lpstr>'55-1'!Print_Area</vt:lpstr>
      <vt:lpstr>'55-2'!Print_Area</vt:lpstr>
      <vt:lpstr>'56-1'!Print_Area</vt:lpstr>
      <vt:lpstr>'56-2'!Print_Area</vt:lpstr>
      <vt:lpstr>'58'!Print_Area</vt:lpstr>
      <vt:lpstr>'62'!Print_Area</vt:lpstr>
      <vt:lpstr>'63-1'!Print_Area</vt:lpstr>
      <vt:lpstr>'63-2'!Print_Area</vt:lpstr>
      <vt:lpstr>'64'!Print_Area</vt:lpstr>
      <vt:lpstr>'65'!Print_Area</vt:lpstr>
      <vt:lpstr>'7'!Print_Area</vt:lpstr>
      <vt:lpstr>'70'!Print_Area</vt:lpstr>
      <vt:lpstr>'71'!Print_Area</vt:lpstr>
      <vt:lpstr>'72'!Print_Area</vt:lpstr>
      <vt:lpstr>'73'!Print_Area</vt:lpstr>
      <vt:lpstr>'74'!Print_Area</vt:lpstr>
      <vt:lpstr>'76'!Print_Area</vt:lpstr>
      <vt:lpstr>'77'!Print_Area</vt:lpstr>
      <vt:lpstr>'78'!Print_Area</vt:lpstr>
      <vt:lpstr>'79'!Print_Area</vt:lpstr>
      <vt:lpstr>'80'!Print_Area</vt:lpstr>
      <vt:lpstr>'81'!Print_Area</vt:lpstr>
      <vt:lpstr>'8-1'!Print_Area</vt:lpstr>
      <vt:lpstr>'82'!Print_Area</vt:lpstr>
      <vt:lpstr>'8-2'!Print_Area</vt:lpstr>
      <vt:lpstr>'83'!Print_Area</vt:lpstr>
      <vt:lpstr>'87'!Print_Area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2022-09-23T12:51:58Z</dcterms:modified>
</cp:coreProperties>
</file>